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pettitt/work/mss/GFm759 HORMAD1 SAC/GFm759v59/"/>
    </mc:Choice>
  </mc:AlternateContent>
  <xr:revisionPtr revIDLastSave="0" documentId="13_ncr:1_{22E5571C-5BD4-4D44-8D93-70E0A94BDCC6}" xr6:coauthVersionLast="47" xr6:coauthVersionMax="47" xr10:uidLastSave="{00000000-0000-0000-0000-000000000000}"/>
  <bookViews>
    <workbookView xWindow="220" yWindow="5820" windowWidth="25580" windowHeight="12100" firstSheet="65" activeTab="73" xr2:uid="{2F4AB010-4FA3-9B4C-AF9E-9BA11DD1D131}"/>
  </bookViews>
  <sheets>
    <sheet name="Figure 1B" sheetId="1" r:id="rId1"/>
    <sheet name="Figure 1C" sheetId="2" r:id="rId2"/>
    <sheet name="Figure 1E" sheetId="3" r:id="rId3"/>
    <sheet name="Figure 1G" sheetId="4" r:id="rId4"/>
    <sheet name="Figure 1H" sheetId="5" r:id="rId5"/>
    <sheet name="Figure 1I" sheetId="6" r:id="rId6"/>
    <sheet name="Figure 1K" sheetId="8" r:id="rId7"/>
    <sheet name="Figure 1L " sheetId="7" r:id="rId8"/>
    <sheet name="Figure 2B" sheetId="9" r:id="rId9"/>
    <sheet name="Figure 2C" sheetId="10" r:id="rId10"/>
    <sheet name="Figure 2E" sheetId="11" r:id="rId11"/>
    <sheet name="Figure 2G" sheetId="12" r:id="rId12"/>
    <sheet name="Figure 2H" sheetId="13" r:id="rId13"/>
    <sheet name="Figure 2I" sheetId="14" r:id="rId14"/>
    <sheet name="Figure 2J" sheetId="15" r:id="rId15"/>
    <sheet name="Figure 3D" sheetId="16" r:id="rId16"/>
    <sheet name="Figure 3H" sheetId="17" r:id="rId17"/>
    <sheet name="Figure 4B" sheetId="21" r:id="rId18"/>
    <sheet name="Figure 4G" sheetId="22" r:id="rId19"/>
    <sheet name="Figure 4H" sheetId="23" r:id="rId20"/>
    <sheet name="Figure 4I" sheetId="24" r:id="rId21"/>
    <sheet name="Figure 4K" sheetId="25" r:id="rId22"/>
    <sheet name="Figure 5B" sheetId="26" r:id="rId23"/>
    <sheet name="Figure 5D" sheetId="27" r:id="rId24"/>
    <sheet name="Figure 5F" sheetId="28" r:id="rId25"/>
    <sheet name="Figure 5G" sheetId="29" r:id="rId26"/>
    <sheet name="Figure 5H" sheetId="31" r:id="rId27"/>
    <sheet name="Figure 5I" sheetId="30" r:id="rId28"/>
    <sheet name="Figure 6A" sheetId="32" r:id="rId29"/>
    <sheet name="Figure 6B" sheetId="33" r:id="rId30"/>
    <sheet name="Figure 6C" sheetId="34" r:id="rId31"/>
    <sheet name="Figure 6D" sheetId="35" r:id="rId32"/>
    <sheet name="Figure 6E" sheetId="36" r:id="rId33"/>
    <sheet name="Figure 6F" sheetId="37" r:id="rId34"/>
    <sheet name="Figure 6G" sheetId="38" r:id="rId35"/>
    <sheet name="Figure 6I" sheetId="39" r:id="rId36"/>
    <sheet name="Figure 6K" sheetId="40" r:id="rId37"/>
    <sheet name="Figure 6M" sheetId="41" r:id="rId38"/>
    <sheet name="Figure 6N" sheetId="42" r:id="rId39"/>
    <sheet name="Figure 7A" sheetId="18" r:id="rId40"/>
    <sheet name="Figure 7B" sheetId="19" r:id="rId41"/>
    <sheet name="Figure 7D" sheetId="65" r:id="rId42"/>
    <sheet name="Figure 7E" sheetId="66" r:id="rId43"/>
    <sheet name="Figure 7G" sheetId="67" r:id="rId44"/>
    <sheet name="Figure 7H" sheetId="68" r:id="rId45"/>
    <sheet name="Figure 7J" sheetId="69" r:id="rId46"/>
    <sheet name="Figure 7K" sheetId="70" r:id="rId47"/>
    <sheet name="Figure 7M" sheetId="71" r:id="rId48"/>
    <sheet name="Figure 7N" sheetId="72" r:id="rId49"/>
    <sheet name="Suppl Figure 1A" sheetId="43" r:id="rId50"/>
    <sheet name="Suppl Figure 1B" sheetId="73" r:id="rId51"/>
    <sheet name="Suppl Figure 1C" sheetId="74" r:id="rId52"/>
    <sheet name="Suppl Figure 2" sheetId="44" r:id="rId53"/>
    <sheet name="Suppl Figure 3B" sheetId="45" r:id="rId54"/>
    <sheet name="Suppl Figure 3D" sheetId="48" r:id="rId55"/>
    <sheet name="Suppl Figure 3F" sheetId="47" r:id="rId56"/>
    <sheet name="Suppl Figure 3H" sheetId="46" r:id="rId57"/>
    <sheet name="Supp; Figure 3I" sheetId="50" r:id="rId58"/>
    <sheet name="Suppl Figure 3J" sheetId="49" r:id="rId59"/>
    <sheet name="Suppl Figure 4B" sheetId="51" r:id="rId60"/>
    <sheet name="Suppl Figure 5C" sheetId="52" r:id="rId61"/>
    <sheet name="Suppl Figure 7E" sheetId="54" r:id="rId62"/>
    <sheet name="Suppl Figure 7F" sheetId="53" r:id="rId63"/>
    <sheet name="Suppl Figure 8A" sheetId="55" r:id="rId64"/>
    <sheet name="Suppl Figure 8B" sheetId="56" r:id="rId65"/>
    <sheet name="Suppl Figure 8C" sheetId="57" r:id="rId66"/>
    <sheet name="Suppl Figure 8D" sheetId="58" r:id="rId67"/>
    <sheet name="Suppl Figure 8E" sheetId="59" r:id="rId68"/>
    <sheet name="Suppl Figure 8F" sheetId="60" r:id="rId69"/>
    <sheet name="Suppl Figure 9A" sheetId="61" r:id="rId70"/>
    <sheet name="Suppl Figure 9B" sheetId="62" r:id="rId71"/>
    <sheet name="Suppl Figure 9C" sheetId="63" r:id="rId72"/>
    <sheet name="Suppl Figure 9D" sheetId="64" r:id="rId73"/>
    <sheet name="Statistical Tests" sheetId="77" r:id="rId7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24" i="71" l="1"/>
  <c r="AK24" i="71"/>
  <c r="AJ24" i="71"/>
  <c r="AI24" i="71"/>
  <c r="AG24" i="71"/>
  <c r="AE24" i="71"/>
  <c r="AD24" i="71"/>
  <c r="AB24" i="71"/>
  <c r="AA24" i="71"/>
  <c r="Y24" i="71"/>
  <c r="W24" i="71"/>
  <c r="V24" i="71"/>
  <c r="T24" i="71"/>
  <c r="R24" i="71"/>
  <c r="Q24" i="71"/>
  <c r="O24" i="71"/>
  <c r="N24" i="71"/>
  <c r="L24" i="71"/>
  <c r="K24" i="71"/>
  <c r="I24" i="71"/>
  <c r="G24" i="71"/>
  <c r="F24" i="71"/>
  <c r="E24" i="71"/>
  <c r="D24" i="71"/>
  <c r="H23" i="71"/>
  <c r="J23" i="71" s="1"/>
  <c r="AL6" i="71"/>
  <c r="AK6" i="71"/>
  <c r="AJ6" i="71"/>
  <c r="AI6" i="71"/>
  <c r="AG6" i="71"/>
  <c r="AE6" i="71"/>
  <c r="AD6" i="71"/>
  <c r="AB6" i="71"/>
  <c r="AA6" i="71"/>
  <c r="Y6" i="71"/>
  <c r="W6" i="71"/>
  <c r="V6" i="71"/>
  <c r="T6" i="71"/>
  <c r="R6" i="71"/>
  <c r="Q6" i="71"/>
  <c r="P6" i="71"/>
  <c r="O6" i="71"/>
  <c r="N6" i="71"/>
  <c r="M6" i="71"/>
  <c r="L6" i="71"/>
  <c r="K6" i="71"/>
  <c r="J6" i="71"/>
  <c r="I6" i="71"/>
  <c r="H6" i="71"/>
  <c r="G6" i="71"/>
  <c r="F6" i="71"/>
  <c r="E6" i="71"/>
  <c r="D6" i="71"/>
  <c r="S5" i="71"/>
  <c r="S6" i="71" s="1"/>
  <c r="P5" i="71"/>
  <c r="BX31" i="69"/>
  <c r="BW31" i="69"/>
  <c r="BV31" i="69"/>
  <c r="BU31" i="69"/>
  <c r="BT31" i="69"/>
  <c r="BS31" i="69"/>
  <c r="BR31" i="69"/>
  <c r="BQ31" i="69"/>
  <c r="BP31" i="69"/>
  <c r="BO31" i="69"/>
  <c r="BN31" i="69"/>
  <c r="BM31" i="69"/>
  <c r="BL31" i="69"/>
  <c r="BK31" i="69"/>
  <c r="BJ31" i="69"/>
  <c r="BI31" i="69"/>
  <c r="BH31" i="69"/>
  <c r="BG31" i="69"/>
  <c r="BF31" i="69"/>
  <c r="BE31" i="69"/>
  <c r="BD31" i="69"/>
  <c r="BC31" i="69"/>
  <c r="BB31" i="69"/>
  <c r="BA31" i="69"/>
  <c r="AZ31" i="69"/>
  <c r="AY31" i="69"/>
  <c r="AX31" i="69"/>
  <c r="AW31" i="69"/>
  <c r="AV31" i="69"/>
  <c r="AU31" i="69"/>
  <c r="AT31" i="69"/>
  <c r="AS31" i="69"/>
  <c r="AR31" i="69"/>
  <c r="AQ31" i="69"/>
  <c r="AP31" i="69"/>
  <c r="AO31" i="69"/>
  <c r="AN31" i="69"/>
  <c r="AM31" i="69"/>
  <c r="AL31" i="69"/>
  <c r="AK31" i="69"/>
  <c r="AJ31" i="69"/>
  <c r="AI31" i="69"/>
  <c r="AH31" i="69"/>
  <c r="AG31" i="69"/>
  <c r="AF31" i="69"/>
  <c r="AE31" i="69"/>
  <c r="AD31" i="69"/>
  <c r="AC31" i="69"/>
  <c r="AB31" i="69"/>
  <c r="AA31" i="69"/>
  <c r="Z31" i="69"/>
  <c r="X31" i="69"/>
  <c r="W31" i="69"/>
  <c r="V31" i="69"/>
  <c r="U31" i="69"/>
  <c r="T31" i="69"/>
  <c r="S31" i="69"/>
  <c r="R31" i="69"/>
  <c r="Q31" i="69"/>
  <c r="P31" i="69"/>
  <c r="O31" i="69"/>
  <c r="N31" i="69"/>
  <c r="M31" i="69"/>
  <c r="L31" i="69"/>
  <c r="K31" i="69"/>
  <c r="J31" i="69"/>
  <c r="I31" i="69"/>
  <c r="H31" i="69"/>
  <c r="G31" i="69"/>
  <c r="F31" i="69"/>
  <c r="E31" i="69"/>
  <c r="D31" i="69"/>
  <c r="V30" i="69"/>
  <c r="Y30" i="69" s="1"/>
  <c r="Y31" i="69" s="1"/>
  <c r="BX6" i="69"/>
  <c r="BW6" i="69"/>
  <c r="BV6" i="69"/>
  <c r="BU6" i="69"/>
  <c r="BT6" i="69"/>
  <c r="BS6" i="69"/>
  <c r="BR6" i="69"/>
  <c r="BQ6" i="69"/>
  <c r="BP6" i="69"/>
  <c r="BO6" i="69"/>
  <c r="BN6" i="69"/>
  <c r="BM6" i="69"/>
  <c r="BL6" i="69"/>
  <c r="BK6" i="69"/>
  <c r="BJ6" i="69"/>
  <c r="BI6" i="69"/>
  <c r="BH6" i="69"/>
  <c r="BG6" i="69"/>
  <c r="BF6" i="69"/>
  <c r="BE6" i="69"/>
  <c r="BD6" i="69"/>
  <c r="BC6" i="69"/>
  <c r="BB6" i="69"/>
  <c r="BA6" i="69"/>
  <c r="AZ6" i="69"/>
  <c r="AY6" i="69"/>
  <c r="AX6" i="69"/>
  <c r="AW6" i="69"/>
  <c r="AV6" i="69"/>
  <c r="AU6" i="69"/>
  <c r="AT6" i="69"/>
  <c r="AS6" i="69"/>
  <c r="AR6" i="69"/>
  <c r="AQ6" i="69"/>
  <c r="AP6" i="69"/>
  <c r="AO6" i="69"/>
  <c r="AN6" i="69"/>
  <c r="AM6" i="69"/>
  <c r="AL6" i="69"/>
  <c r="AK6" i="69"/>
  <c r="AJ6" i="69"/>
  <c r="AI6" i="69"/>
  <c r="AH6" i="69"/>
  <c r="AG6" i="69"/>
  <c r="AF6" i="69"/>
  <c r="AE6" i="69"/>
  <c r="AD6" i="69"/>
  <c r="AC6" i="69"/>
  <c r="AB6" i="69"/>
  <c r="AA6" i="69"/>
  <c r="Z6" i="69"/>
  <c r="X6" i="69"/>
  <c r="W6" i="69"/>
  <c r="U6" i="69"/>
  <c r="T6" i="69"/>
  <c r="S6" i="69"/>
  <c r="R6" i="69"/>
  <c r="Q6" i="69"/>
  <c r="P6" i="69"/>
  <c r="O6" i="69"/>
  <c r="N6" i="69"/>
  <c r="M6" i="69"/>
  <c r="L6" i="69"/>
  <c r="K6" i="69"/>
  <c r="J6" i="69"/>
  <c r="I6" i="69"/>
  <c r="H6" i="69"/>
  <c r="G6" i="69"/>
  <c r="F6" i="69"/>
  <c r="E6" i="69"/>
  <c r="D6" i="69"/>
  <c r="V5" i="69"/>
  <c r="V6" i="69" s="1"/>
  <c r="AE53" i="67"/>
  <c r="AC53" i="67"/>
  <c r="AB53" i="67"/>
  <c r="Z53" i="67"/>
  <c r="W53" i="67"/>
  <c r="V53" i="67"/>
  <c r="S53" i="67"/>
  <c r="O53" i="67"/>
  <c r="K53" i="67"/>
  <c r="J53" i="67"/>
  <c r="G53" i="67"/>
  <c r="D53" i="67"/>
  <c r="AB52" i="67"/>
  <c r="Z52" i="67"/>
  <c r="W52" i="67"/>
  <c r="V52" i="67"/>
  <c r="S52" i="67"/>
  <c r="O52" i="67"/>
  <c r="K52" i="67"/>
  <c r="J52" i="67"/>
  <c r="G52" i="67"/>
  <c r="D52" i="67"/>
  <c r="O51" i="67"/>
  <c r="K51" i="67"/>
  <c r="I51" i="67"/>
  <c r="G51" i="67"/>
  <c r="D51" i="67"/>
  <c r="AC50" i="67"/>
  <c r="AB50" i="67"/>
  <c r="Z50" i="67"/>
  <c r="Y50" i="67"/>
  <c r="V50" i="67"/>
  <c r="S50" i="67"/>
  <c r="O50" i="67"/>
  <c r="M50" i="67"/>
  <c r="K50" i="67"/>
  <c r="G50" i="67"/>
  <c r="E50" i="67"/>
  <c r="D50" i="67"/>
  <c r="X49" i="67"/>
  <c r="V49" i="67"/>
  <c r="S49" i="67"/>
  <c r="Q49" i="67"/>
  <c r="O49" i="67"/>
  <c r="N49" i="67"/>
  <c r="K49" i="67"/>
  <c r="I49" i="67"/>
  <c r="H49" i="67"/>
  <c r="G49" i="67"/>
  <c r="D49" i="67"/>
  <c r="Z48" i="67"/>
  <c r="V48" i="67"/>
  <c r="U48" i="67"/>
  <c r="S48" i="67"/>
  <c r="R48" i="67"/>
  <c r="O48" i="67"/>
  <c r="M48" i="67"/>
  <c r="L48" i="67"/>
  <c r="K48" i="67"/>
  <c r="G48" i="67"/>
  <c r="D48" i="67"/>
  <c r="V47" i="67"/>
  <c r="U47" i="67"/>
  <c r="S47" i="67"/>
  <c r="R47" i="67"/>
  <c r="O47" i="67"/>
  <c r="M47" i="67"/>
  <c r="L47" i="67"/>
  <c r="K47" i="67"/>
  <c r="G47" i="67"/>
  <c r="D47" i="67"/>
  <c r="AC46" i="67"/>
  <c r="AB46" i="67"/>
  <c r="AA46" i="67"/>
  <c r="Z46" i="67"/>
  <c r="V46" i="67"/>
  <c r="U46" i="67"/>
  <c r="S46" i="67"/>
  <c r="R46" i="67"/>
  <c r="O46" i="67"/>
  <c r="M46" i="67"/>
  <c r="L46" i="67"/>
  <c r="K46" i="67"/>
  <c r="G46" i="67"/>
  <c r="D46" i="67"/>
  <c r="AF45" i="67"/>
  <c r="AE45" i="67"/>
  <c r="AD45" i="67"/>
  <c r="AC45" i="67"/>
  <c r="AB45" i="67"/>
  <c r="AA45" i="67"/>
  <c r="Z45" i="67"/>
  <c r="Y45" i="67"/>
  <c r="V45" i="67"/>
  <c r="U45" i="67"/>
  <c r="T45" i="67"/>
  <c r="S45" i="67"/>
  <c r="O45" i="67"/>
  <c r="K45" i="67"/>
  <c r="G45" i="67"/>
  <c r="D45" i="67"/>
  <c r="U44" i="67"/>
  <c r="T44" i="67"/>
  <c r="S44" i="67"/>
  <c r="O44" i="67"/>
  <c r="K44" i="67"/>
  <c r="G44" i="67"/>
  <c r="D44" i="67"/>
  <c r="O43" i="67"/>
  <c r="K43" i="67"/>
  <c r="I43" i="67"/>
  <c r="G43" i="67"/>
  <c r="D43" i="67"/>
  <c r="S42" i="67"/>
  <c r="O42" i="67"/>
  <c r="K42" i="67"/>
  <c r="I42" i="67"/>
  <c r="G42" i="67"/>
  <c r="D42" i="67"/>
  <c r="V41" i="67"/>
  <c r="S41" i="67"/>
  <c r="Q41" i="67"/>
  <c r="O41" i="67"/>
  <c r="K41" i="67"/>
  <c r="I41" i="67"/>
  <c r="G41" i="67"/>
  <c r="F41" i="67"/>
  <c r="D41" i="67"/>
  <c r="Q40" i="67"/>
  <c r="O40" i="67"/>
  <c r="K40" i="67"/>
  <c r="I40" i="67"/>
  <c r="G40" i="67"/>
  <c r="F40" i="67"/>
  <c r="D40" i="67"/>
  <c r="Q39" i="67"/>
  <c r="P39" i="67"/>
  <c r="O39" i="67"/>
  <c r="N39" i="67"/>
  <c r="K39" i="67"/>
  <c r="J39" i="67"/>
  <c r="I39" i="67"/>
  <c r="H39" i="67"/>
  <c r="G39" i="67"/>
  <c r="D39" i="67"/>
  <c r="N38" i="67"/>
  <c r="K38" i="67"/>
  <c r="J38" i="67"/>
  <c r="I38" i="67"/>
  <c r="H38" i="67"/>
  <c r="G38" i="67"/>
  <c r="D38" i="67"/>
  <c r="G37" i="67"/>
  <c r="D37" i="67"/>
  <c r="U36" i="67"/>
  <c r="T36" i="67"/>
  <c r="S36" i="67"/>
  <c r="R36" i="67"/>
  <c r="O36" i="67"/>
  <c r="N36" i="67"/>
  <c r="M36" i="67"/>
  <c r="L36" i="67"/>
  <c r="K36" i="67"/>
  <c r="G36" i="67"/>
  <c r="D36" i="67"/>
  <c r="O35" i="67"/>
  <c r="N35" i="67"/>
  <c r="M35" i="67"/>
  <c r="L35" i="67"/>
  <c r="K35" i="67"/>
  <c r="G35" i="67"/>
  <c r="D35" i="67"/>
  <c r="Q34" i="67"/>
  <c r="P34" i="67"/>
  <c r="O34" i="67"/>
  <c r="K34" i="67"/>
  <c r="G34" i="67"/>
  <c r="D34" i="67"/>
  <c r="S33" i="67"/>
  <c r="O33" i="67"/>
  <c r="K33" i="67"/>
  <c r="G33" i="67"/>
  <c r="D33" i="67"/>
  <c r="AI32" i="67"/>
  <c r="AH32" i="67"/>
  <c r="AG32" i="67"/>
  <c r="AF32" i="67"/>
  <c r="AE32" i="67"/>
  <c r="AD32" i="67"/>
  <c r="AC32" i="67"/>
  <c r="AA32" i="67"/>
  <c r="Y32" i="67"/>
  <c r="X32" i="67"/>
  <c r="W32" i="67"/>
  <c r="V32" i="67"/>
  <c r="U32" i="67"/>
  <c r="T32" i="67"/>
  <c r="S32" i="67"/>
  <c r="R32" i="67"/>
  <c r="Q32" i="67"/>
  <c r="P32" i="67"/>
  <c r="O32" i="67"/>
  <c r="N32" i="67"/>
  <c r="M32" i="67"/>
  <c r="L32" i="67"/>
  <c r="K32" i="67"/>
  <c r="J32" i="67"/>
  <c r="I32" i="67"/>
  <c r="H32" i="67"/>
  <c r="G32" i="67"/>
  <c r="F32" i="67"/>
  <c r="E32" i="67"/>
  <c r="D32" i="67"/>
  <c r="AB31" i="67"/>
  <c r="AB32" i="67" s="1"/>
  <c r="Z31" i="67"/>
  <c r="Z32" i="67" s="1"/>
  <c r="AI6" i="67"/>
  <c r="AH6" i="67"/>
  <c r="AG6" i="67"/>
  <c r="AF6" i="67"/>
  <c r="AE6" i="67"/>
  <c r="AD6" i="67"/>
  <c r="AC6" i="67"/>
  <c r="AA6" i="67"/>
  <c r="Y6" i="67"/>
  <c r="X6" i="67"/>
  <c r="W6" i="67"/>
  <c r="V6" i="67"/>
  <c r="U6" i="67"/>
  <c r="T6" i="67"/>
  <c r="S6" i="67"/>
  <c r="R6" i="67"/>
  <c r="Q6" i="67"/>
  <c r="P6" i="67"/>
  <c r="O6" i="67"/>
  <c r="N6" i="67"/>
  <c r="M6" i="67"/>
  <c r="L6" i="67"/>
  <c r="K6" i="67"/>
  <c r="J6" i="67"/>
  <c r="I6" i="67"/>
  <c r="H6" i="67"/>
  <c r="G6" i="67"/>
  <c r="F6" i="67"/>
  <c r="E6" i="67"/>
  <c r="D6" i="67"/>
  <c r="Z5" i="67"/>
  <c r="AB5" i="67" s="1"/>
  <c r="AB6" i="67" s="1"/>
  <c r="AP29" i="65"/>
  <c r="AN29" i="65"/>
  <c r="AM29" i="65"/>
  <c r="AK29" i="65"/>
  <c r="AI29" i="65"/>
  <c r="AG29" i="65"/>
  <c r="AF29" i="65"/>
  <c r="AE29" i="65"/>
  <c r="AD29" i="65"/>
  <c r="AC29" i="65"/>
  <c r="AA29" i="65"/>
  <c r="Z29" i="65"/>
  <c r="X29" i="65"/>
  <c r="W29" i="65"/>
  <c r="U29" i="65"/>
  <c r="T29" i="65"/>
  <c r="R29" i="65"/>
  <c r="Q29" i="65"/>
  <c r="P29" i="65"/>
  <c r="N29" i="65"/>
  <c r="M29" i="65"/>
  <c r="L29" i="65"/>
  <c r="K29" i="65"/>
  <c r="J29" i="65"/>
  <c r="I29" i="65"/>
  <c r="H29" i="65"/>
  <c r="G29" i="65"/>
  <c r="F29" i="65"/>
  <c r="E29" i="65"/>
  <c r="D29" i="65"/>
  <c r="AH28" i="65"/>
  <c r="AH29" i="65" s="1"/>
  <c r="L28" i="65"/>
  <c r="O28" i="65" s="1"/>
  <c r="AP7" i="65"/>
  <c r="AN7" i="65"/>
  <c r="AM7" i="65"/>
  <c r="AK7" i="65"/>
  <c r="AI7" i="65"/>
  <c r="AH7" i="65"/>
  <c r="AG7" i="65"/>
  <c r="AF7" i="65"/>
  <c r="AE7" i="65"/>
  <c r="AD7" i="65"/>
  <c r="AC7" i="65"/>
  <c r="AA7" i="65"/>
  <c r="Z7" i="65"/>
  <c r="X7" i="65"/>
  <c r="W7" i="65"/>
  <c r="U7" i="65"/>
  <c r="T7" i="65"/>
  <c r="R7" i="65"/>
  <c r="Q7" i="65"/>
  <c r="P7" i="65"/>
  <c r="N7" i="65"/>
  <c r="M7" i="65"/>
  <c r="K7" i="65"/>
  <c r="J7" i="65"/>
  <c r="I7" i="65"/>
  <c r="H7" i="65"/>
  <c r="G7" i="65"/>
  <c r="F7" i="65"/>
  <c r="E7" i="65"/>
  <c r="D7" i="65"/>
  <c r="AH6" i="65"/>
  <c r="AJ6" i="65" s="1"/>
  <c r="L6" i="65"/>
  <c r="L7" i="65" s="1"/>
  <c r="T22" i="18"/>
  <c r="T20" i="18"/>
  <c r="V20" i="18" s="1"/>
  <c r="S20" i="18"/>
  <c r="R20" i="18"/>
  <c r="N20" i="18"/>
  <c r="T21" i="18" s="1"/>
  <c r="M20" i="18"/>
  <c r="L20" i="18"/>
  <c r="I20" i="18"/>
  <c r="H20" i="18"/>
  <c r="E20" i="18"/>
  <c r="D20" i="18"/>
  <c r="T19" i="18"/>
  <c r="V18" i="18"/>
  <c r="T18" i="18"/>
  <c r="T17" i="18"/>
  <c r="U17" i="18" s="1"/>
  <c r="S17" i="18"/>
  <c r="R17" i="18"/>
  <c r="N17" i="18"/>
  <c r="M17" i="18"/>
  <c r="L17" i="18"/>
  <c r="I17" i="18"/>
  <c r="H17" i="18"/>
  <c r="E17" i="18"/>
  <c r="D17" i="18"/>
  <c r="T16" i="18"/>
  <c r="V15" i="18"/>
  <c r="T15" i="18"/>
  <c r="T14" i="18"/>
  <c r="V14" i="18" s="1"/>
  <c r="S14" i="18"/>
  <c r="R14" i="18"/>
  <c r="N14" i="18"/>
  <c r="M14" i="18"/>
  <c r="L14" i="18"/>
  <c r="I14" i="18"/>
  <c r="H14" i="18"/>
  <c r="E14" i="18"/>
  <c r="D14" i="18"/>
  <c r="T13" i="18"/>
  <c r="V12" i="18"/>
  <c r="T12" i="18"/>
  <c r="T11" i="18"/>
  <c r="V11" i="18" s="1"/>
  <c r="S11" i="18"/>
  <c r="R11" i="18"/>
  <c r="N11" i="18"/>
  <c r="M11" i="18"/>
  <c r="L11" i="18"/>
  <c r="I11" i="18"/>
  <c r="H11" i="18"/>
  <c r="E11" i="18"/>
  <c r="D11" i="18"/>
  <c r="T10" i="18"/>
  <c r="V9" i="18"/>
  <c r="T9" i="18"/>
  <c r="T8" i="18"/>
  <c r="U8" i="18" s="1"/>
  <c r="S8" i="18"/>
  <c r="R8" i="18"/>
  <c r="N8" i="18"/>
  <c r="M8" i="18"/>
  <c r="L8" i="18"/>
  <c r="I8" i="18"/>
  <c r="H8" i="18"/>
  <c r="E8" i="18"/>
  <c r="D8" i="18"/>
  <c r="AC30" i="61"/>
  <c r="AB30" i="61"/>
  <c r="AA30" i="61"/>
  <c r="Z30" i="61"/>
  <c r="Y30" i="61"/>
  <c r="X30" i="61"/>
  <c r="W30" i="61"/>
  <c r="V30" i="61"/>
  <c r="U30" i="61"/>
  <c r="T30" i="61"/>
  <c r="S30" i="61"/>
  <c r="R30" i="61"/>
  <c r="Q30" i="61"/>
  <c r="P30" i="61"/>
  <c r="O30" i="61"/>
  <c r="N30" i="61"/>
  <c r="M30" i="61"/>
  <c r="L30" i="61"/>
  <c r="K30" i="61"/>
  <c r="J30" i="61"/>
  <c r="I30" i="61"/>
  <c r="H30" i="61"/>
  <c r="G30" i="61"/>
  <c r="F30" i="61"/>
  <c r="E30" i="61"/>
  <c r="D30" i="61"/>
  <c r="AC6" i="61"/>
  <c r="AB6" i="61"/>
  <c r="AA6" i="61"/>
  <c r="Z6" i="61"/>
  <c r="Y6" i="61"/>
  <c r="X6" i="61"/>
  <c r="W6" i="61"/>
  <c r="V6" i="61"/>
  <c r="U6" i="61"/>
  <c r="T6" i="61"/>
  <c r="S6" i="61"/>
  <c r="R6" i="61"/>
  <c r="Q6" i="61"/>
  <c r="P6" i="61"/>
  <c r="O6" i="61"/>
  <c r="N6" i="61"/>
  <c r="M6" i="61"/>
  <c r="L6" i="61"/>
  <c r="K6" i="61"/>
  <c r="J6" i="61"/>
  <c r="I6" i="61"/>
  <c r="H6" i="61"/>
  <c r="G6" i="61"/>
  <c r="F6" i="61"/>
  <c r="E6" i="61"/>
  <c r="D6" i="61"/>
  <c r="AY24" i="58"/>
  <c r="AX24" i="58"/>
  <c r="AW24" i="58"/>
  <c r="AV24" i="58"/>
  <c r="AU24" i="58"/>
  <c r="AS24" i="58"/>
  <c r="AR24" i="58"/>
  <c r="AP24" i="58"/>
  <c r="AO24" i="58"/>
  <c r="AM24" i="58"/>
  <c r="AL24" i="58"/>
  <c r="AK24" i="58"/>
  <c r="AJ24" i="58"/>
  <c r="AI24" i="58"/>
  <c r="AH24" i="58"/>
  <c r="AG24" i="58"/>
  <c r="AF24" i="58"/>
  <c r="AE24" i="58"/>
  <c r="AD24" i="58"/>
  <c r="AC24" i="58"/>
  <c r="AB24" i="58"/>
  <c r="AA24" i="58"/>
  <c r="Z24" i="58"/>
  <c r="Y24" i="58"/>
  <c r="X24" i="58"/>
  <c r="W24" i="58"/>
  <c r="V24" i="58"/>
  <c r="U24" i="58"/>
  <c r="T24" i="58"/>
  <c r="S24" i="58"/>
  <c r="R24" i="58"/>
  <c r="Q24" i="58"/>
  <c r="P24" i="58"/>
  <c r="O24" i="58"/>
  <c r="N24" i="58"/>
  <c r="M24" i="58"/>
  <c r="L24" i="58"/>
  <c r="K24" i="58"/>
  <c r="J24" i="58"/>
  <c r="I24" i="58"/>
  <c r="H24" i="58"/>
  <c r="G24" i="58"/>
  <c r="F24" i="58"/>
  <c r="E24" i="58"/>
  <c r="D24" i="58"/>
  <c r="AZ23" i="58"/>
  <c r="AZ24" i="58" s="1"/>
  <c r="AW23" i="58"/>
  <c r="AT23" i="58"/>
  <c r="AT24" i="58" s="1"/>
  <c r="AQ23" i="58"/>
  <c r="AQ24" i="58" s="1"/>
  <c r="AN23" i="58"/>
  <c r="AN24" i="58" s="1"/>
  <c r="AY6" i="58"/>
  <c r="AX6" i="58"/>
  <c r="AV6" i="58"/>
  <c r="AU6" i="58"/>
  <c r="AS6" i="58"/>
  <c r="AR6" i="58"/>
  <c r="AP6" i="58"/>
  <c r="AO6" i="58"/>
  <c r="AM6" i="58"/>
  <c r="AL6" i="58"/>
  <c r="AK6" i="58"/>
  <c r="AJ6" i="58"/>
  <c r="AI6" i="58"/>
  <c r="AH6" i="58"/>
  <c r="AG6" i="58"/>
  <c r="AF6" i="58"/>
  <c r="AE6" i="58"/>
  <c r="AD6" i="58"/>
  <c r="AC6" i="58"/>
  <c r="AB6" i="58"/>
  <c r="AA6" i="58"/>
  <c r="Z6" i="58"/>
  <c r="Y6" i="58"/>
  <c r="X6" i="58"/>
  <c r="W6" i="58"/>
  <c r="V6" i="58"/>
  <c r="U6" i="58"/>
  <c r="T6" i="58"/>
  <c r="S6" i="58"/>
  <c r="R6" i="58"/>
  <c r="Q6" i="58"/>
  <c r="P6" i="58"/>
  <c r="O6" i="58"/>
  <c r="N6" i="58"/>
  <c r="M6" i="58"/>
  <c r="L6" i="58"/>
  <c r="K6" i="58"/>
  <c r="J6" i="58"/>
  <c r="I6" i="58"/>
  <c r="H6" i="58"/>
  <c r="G6" i="58"/>
  <c r="F6" i="58"/>
  <c r="E6" i="58"/>
  <c r="D6" i="58"/>
  <c r="AZ5" i="58"/>
  <c r="AZ6" i="58" s="1"/>
  <c r="AW5" i="58"/>
  <c r="AW6" i="58" s="1"/>
  <c r="AT5" i="58"/>
  <c r="AT6" i="58" s="1"/>
  <c r="AQ5" i="58"/>
  <c r="AQ6" i="58" s="1"/>
  <c r="AN5" i="58"/>
  <c r="AN6" i="58" s="1"/>
  <c r="AV32" i="56"/>
  <c r="AU32" i="56"/>
  <c r="AT32" i="56"/>
  <c r="AS32" i="56"/>
  <c r="AR32" i="56"/>
  <c r="AQ32" i="56"/>
  <c r="AP32" i="56"/>
  <c r="AO32" i="56"/>
  <c r="AN32" i="56"/>
  <c r="AM32" i="56"/>
  <c r="AL32" i="56"/>
  <c r="AK32" i="56"/>
  <c r="AJ32" i="56"/>
  <c r="AI32" i="56"/>
  <c r="AH32" i="56"/>
  <c r="AG32" i="56"/>
  <c r="AF32" i="56"/>
  <c r="AE32" i="56"/>
  <c r="AD32" i="56"/>
  <c r="AC32" i="56"/>
  <c r="AB32" i="56"/>
  <c r="AA32" i="56"/>
  <c r="Z32" i="56"/>
  <c r="Y32" i="56"/>
  <c r="X32" i="56"/>
  <c r="W32" i="56"/>
  <c r="V32" i="56"/>
  <c r="U32" i="56"/>
  <c r="T32" i="56"/>
  <c r="S32" i="56"/>
  <c r="R32" i="56"/>
  <c r="Q32" i="56"/>
  <c r="P32" i="56"/>
  <c r="O32" i="56"/>
  <c r="N32" i="56"/>
  <c r="M32" i="56"/>
  <c r="L32" i="56"/>
  <c r="K32" i="56"/>
  <c r="J32" i="56"/>
  <c r="I32" i="56"/>
  <c r="H32" i="56"/>
  <c r="G32" i="56"/>
  <c r="F32" i="56"/>
  <c r="E32" i="56"/>
  <c r="D32" i="56"/>
  <c r="AV6" i="56"/>
  <c r="AU6" i="56"/>
  <c r="AT6" i="56"/>
  <c r="AS6" i="56"/>
  <c r="AR6" i="56"/>
  <c r="AQ6" i="56"/>
  <c r="AP6" i="56"/>
  <c r="AO6" i="56"/>
  <c r="AN6" i="56"/>
  <c r="AM6" i="56"/>
  <c r="AL6" i="56"/>
  <c r="AK6" i="56"/>
  <c r="AJ6" i="56"/>
  <c r="AI6" i="56"/>
  <c r="AH6" i="56"/>
  <c r="AG6" i="56"/>
  <c r="AF6" i="56"/>
  <c r="AE6" i="56"/>
  <c r="AD6" i="56"/>
  <c r="AC6" i="56"/>
  <c r="AB6" i="56"/>
  <c r="AA6" i="56"/>
  <c r="Z6" i="56"/>
  <c r="Y6" i="56"/>
  <c r="X6" i="56"/>
  <c r="W6" i="56"/>
  <c r="V6" i="56"/>
  <c r="U6" i="56"/>
  <c r="T6" i="56"/>
  <c r="S6" i="56"/>
  <c r="R6" i="56"/>
  <c r="Q6" i="56"/>
  <c r="P6" i="56"/>
  <c r="O6" i="56"/>
  <c r="N6" i="56"/>
  <c r="M6" i="56"/>
  <c r="L6" i="56"/>
  <c r="K6" i="56"/>
  <c r="J6" i="56"/>
  <c r="I6" i="56"/>
  <c r="H6" i="56"/>
  <c r="G6" i="56"/>
  <c r="F6" i="56"/>
  <c r="E6" i="56"/>
  <c r="D6" i="56"/>
  <c r="BL28" i="55"/>
  <c r="BK28" i="55"/>
  <c r="BJ28" i="55"/>
  <c r="BI28" i="55"/>
  <c r="BH28" i="55"/>
  <c r="BG28" i="55"/>
  <c r="BF28" i="55"/>
  <c r="BE28" i="55"/>
  <c r="BD28" i="55"/>
  <c r="BC28" i="55"/>
  <c r="BB28" i="55"/>
  <c r="BA28" i="55"/>
  <c r="AZ28" i="55"/>
  <c r="AY28" i="55"/>
  <c r="AX28" i="55"/>
  <c r="AW28" i="55"/>
  <c r="AV28" i="55"/>
  <c r="AU28" i="55"/>
  <c r="AT28" i="55"/>
  <c r="AS28" i="55"/>
  <c r="AR28" i="55"/>
  <c r="AQ28" i="55"/>
  <c r="AP28" i="55"/>
  <c r="AO28" i="55"/>
  <c r="AN28" i="55"/>
  <c r="AM28" i="55"/>
  <c r="AL28" i="55"/>
  <c r="AK28" i="55"/>
  <c r="AJ28" i="55"/>
  <c r="AI28" i="55"/>
  <c r="AH28" i="55"/>
  <c r="AG28" i="55"/>
  <c r="AF28" i="55"/>
  <c r="AE28" i="55"/>
  <c r="AD28" i="55"/>
  <c r="AC28" i="55"/>
  <c r="AB28" i="55"/>
  <c r="AA28" i="55"/>
  <c r="Z28" i="55"/>
  <c r="Y28" i="55"/>
  <c r="X28" i="55"/>
  <c r="W28" i="55"/>
  <c r="V28" i="55"/>
  <c r="U28" i="55"/>
  <c r="T28" i="55"/>
  <c r="S28" i="55"/>
  <c r="R28" i="55"/>
  <c r="Q28" i="55"/>
  <c r="P28" i="55"/>
  <c r="O28" i="55"/>
  <c r="N28" i="55"/>
  <c r="M28" i="55"/>
  <c r="L28" i="55"/>
  <c r="K28" i="55"/>
  <c r="J28" i="55"/>
  <c r="I28" i="55"/>
  <c r="H28" i="55"/>
  <c r="G28" i="55"/>
  <c r="F28" i="55"/>
  <c r="E28" i="55"/>
  <c r="D28" i="55"/>
  <c r="BL6" i="55"/>
  <c r="BK6" i="55"/>
  <c r="BJ6" i="55"/>
  <c r="BI6" i="55"/>
  <c r="BH6" i="55"/>
  <c r="BG6" i="55"/>
  <c r="BF6" i="55"/>
  <c r="BE6" i="55"/>
  <c r="BD6" i="55"/>
  <c r="BC6" i="55"/>
  <c r="BB6" i="55"/>
  <c r="BA6" i="55"/>
  <c r="AZ6" i="55"/>
  <c r="AY6" i="55"/>
  <c r="AX6" i="55"/>
  <c r="AW6" i="55"/>
  <c r="AV6" i="55"/>
  <c r="AU6" i="55"/>
  <c r="AT6" i="55"/>
  <c r="AS6" i="55"/>
  <c r="AR6" i="55"/>
  <c r="AQ6" i="55"/>
  <c r="AP6" i="55"/>
  <c r="AO6" i="55"/>
  <c r="AN6" i="55"/>
  <c r="AM6" i="55"/>
  <c r="AL6" i="55"/>
  <c r="AK6" i="55"/>
  <c r="AJ6" i="55"/>
  <c r="AI6" i="55"/>
  <c r="AH6" i="55"/>
  <c r="AG6" i="55"/>
  <c r="AF6" i="55"/>
  <c r="AE6" i="55"/>
  <c r="AD6" i="55"/>
  <c r="AC6" i="55"/>
  <c r="AB6" i="55"/>
  <c r="AA6" i="55"/>
  <c r="Z6" i="55"/>
  <c r="Y6" i="55"/>
  <c r="X6" i="55"/>
  <c r="W6" i="55"/>
  <c r="V6" i="55"/>
  <c r="U6" i="55"/>
  <c r="T6" i="55"/>
  <c r="S6" i="55"/>
  <c r="R6" i="55"/>
  <c r="Q6" i="55"/>
  <c r="P6" i="55"/>
  <c r="O6" i="55"/>
  <c r="N6" i="55"/>
  <c r="M6" i="55"/>
  <c r="L6" i="55"/>
  <c r="K6" i="55"/>
  <c r="J6" i="55"/>
  <c r="I6" i="55"/>
  <c r="H6" i="55"/>
  <c r="G6" i="55"/>
  <c r="F6" i="55"/>
  <c r="E6" i="55"/>
  <c r="D6" i="55"/>
  <c r="I9" i="14"/>
  <c r="E9" i="14"/>
  <c r="I8" i="14"/>
  <c r="E8" i="14"/>
  <c r="I7" i="14"/>
  <c r="E7" i="14"/>
  <c r="M23" i="71" l="1"/>
  <c r="J24" i="71"/>
  <c r="U5" i="71"/>
  <c r="H24" i="71"/>
  <c r="Y5" i="69"/>
  <c r="Y6" i="69" s="1"/>
  <c r="Z6" i="67"/>
  <c r="AL6" i="65"/>
  <c r="AJ7" i="65"/>
  <c r="S28" i="65"/>
  <c r="O29" i="65"/>
  <c r="O6" i="65"/>
  <c r="AJ28" i="65"/>
  <c r="X9" i="18"/>
  <c r="Y9" i="18" s="1"/>
  <c r="X12" i="18"/>
  <c r="Y12" i="18" s="1"/>
  <c r="X18" i="18"/>
  <c r="Y18" i="18" s="1"/>
  <c r="X15" i="18"/>
  <c r="Y15" i="18" s="1"/>
  <c r="X21" i="18"/>
  <c r="Y21" i="18" s="1"/>
  <c r="V21" i="18"/>
  <c r="W20" i="18" s="1"/>
  <c r="X10" i="18"/>
  <c r="Y10" i="18" s="1"/>
  <c r="X13" i="18"/>
  <c r="Y13" i="18" s="1"/>
  <c r="X19" i="18"/>
  <c r="Y19" i="18" s="1"/>
  <c r="X16" i="18"/>
  <c r="Y16" i="18" s="1"/>
  <c r="X22" i="18"/>
  <c r="Y22" i="18" s="1"/>
  <c r="U11" i="18"/>
  <c r="U14" i="18"/>
  <c r="V17" i="18"/>
  <c r="X8" i="18"/>
  <c r="Y8" i="18" s="1"/>
  <c r="V10" i="18"/>
  <c r="X11" i="18"/>
  <c r="Y11" i="18" s="1"/>
  <c r="V13" i="18"/>
  <c r="W11" i="18" s="1"/>
  <c r="X14" i="18"/>
  <c r="Y14" i="18" s="1"/>
  <c r="Z14" i="18" s="1"/>
  <c r="V16" i="18"/>
  <c r="W14" i="18" s="1"/>
  <c r="X17" i="18"/>
  <c r="Y17" i="18" s="1"/>
  <c r="Z17" i="18" s="1"/>
  <c r="V19" i="18"/>
  <c r="X20" i="18"/>
  <c r="Y20" i="18" s="1"/>
  <c r="V22" i="18"/>
  <c r="U20" i="18"/>
  <c r="V8" i="18"/>
  <c r="W8" i="18" s="1"/>
  <c r="I55" i="6"/>
  <c r="H55" i="6"/>
  <c r="E55" i="6"/>
  <c r="F55" i="6" s="1"/>
  <c r="D55" i="6"/>
  <c r="H37" i="6"/>
  <c r="G37" i="6"/>
  <c r="D37" i="6"/>
  <c r="E37" i="6" s="1"/>
  <c r="C37" i="6"/>
  <c r="I20" i="6"/>
  <c r="J20" i="6" s="1"/>
  <c r="H20" i="6"/>
  <c r="F20" i="6"/>
  <c r="E20" i="6"/>
  <c r="D20" i="6"/>
  <c r="I53" i="5"/>
  <c r="H53" i="5"/>
  <c r="F53" i="5"/>
  <c r="G53" i="5" s="1"/>
  <c r="E53" i="5"/>
  <c r="AD61" i="4"/>
  <c r="X5" i="71" l="1"/>
  <c r="U6" i="71"/>
  <c r="M24" i="71"/>
  <c r="P23" i="71"/>
  <c r="AL28" i="65"/>
  <c r="AJ29" i="65"/>
  <c r="S6" i="65"/>
  <c r="O7" i="65"/>
  <c r="S29" i="65"/>
  <c r="V28" i="65"/>
  <c r="AL7" i="65"/>
  <c r="AO6" i="65"/>
  <c r="Z11" i="18"/>
  <c r="Z8" i="18"/>
  <c r="Z20" i="18"/>
  <c r="W17" i="18"/>
  <c r="I37" i="6"/>
  <c r="J55" i="6"/>
  <c r="I179" i="3"/>
  <c r="E179" i="3"/>
  <c r="I178" i="3"/>
  <c r="E178" i="3"/>
  <c r="I177" i="3"/>
  <c r="E177" i="3"/>
  <c r="I173" i="3"/>
  <c r="E173" i="3"/>
  <c r="I172" i="3"/>
  <c r="E172" i="3"/>
  <c r="I171" i="3"/>
  <c r="E171" i="3"/>
  <c r="K166" i="3"/>
  <c r="J166" i="3"/>
  <c r="D166" i="3"/>
  <c r="C166" i="3"/>
  <c r="K163" i="3"/>
  <c r="J163" i="3"/>
  <c r="D163" i="3"/>
  <c r="C163" i="3"/>
  <c r="K160" i="3"/>
  <c r="J160" i="3"/>
  <c r="D160" i="3"/>
  <c r="C160" i="3"/>
  <c r="W150" i="3"/>
  <c r="U150" i="3"/>
  <c r="S150" i="3"/>
  <c r="R150" i="3"/>
  <c r="V150" i="3" s="1"/>
  <c r="G150" i="3"/>
  <c r="E150" i="3"/>
  <c r="K150" i="3" s="1"/>
  <c r="D150" i="3"/>
  <c r="T149" i="3"/>
  <c r="F149" i="3"/>
  <c r="T148" i="3"/>
  <c r="F148" i="3"/>
  <c r="T147" i="3"/>
  <c r="F147" i="3"/>
  <c r="T146" i="3"/>
  <c r="F146" i="3"/>
  <c r="T145" i="3"/>
  <c r="F145" i="3"/>
  <c r="T144" i="3"/>
  <c r="F144" i="3"/>
  <c r="T143" i="3"/>
  <c r="F143" i="3"/>
  <c r="T142" i="3"/>
  <c r="F142" i="3"/>
  <c r="T141" i="3"/>
  <c r="F141" i="3"/>
  <c r="U138" i="3"/>
  <c r="S138" i="3"/>
  <c r="R138" i="3"/>
  <c r="V138" i="3" s="1"/>
  <c r="I138" i="3"/>
  <c r="G138" i="3"/>
  <c r="E138" i="3"/>
  <c r="D138" i="3"/>
  <c r="H138" i="3" s="1"/>
  <c r="T137" i="3"/>
  <c r="F137" i="3"/>
  <c r="T136" i="3"/>
  <c r="F136" i="3"/>
  <c r="T135" i="3"/>
  <c r="F135" i="3"/>
  <c r="T134" i="3"/>
  <c r="F134" i="3"/>
  <c r="T133" i="3"/>
  <c r="F133" i="3"/>
  <c r="T132" i="3"/>
  <c r="F132" i="3"/>
  <c r="T131" i="3"/>
  <c r="F131" i="3"/>
  <c r="T130" i="3"/>
  <c r="F130" i="3"/>
  <c r="T129" i="3"/>
  <c r="T138" i="3" s="1"/>
  <c r="X138" i="3" s="1"/>
  <c r="F129" i="3"/>
  <c r="S115" i="3"/>
  <c r="R115" i="3"/>
  <c r="V115" i="3" s="1"/>
  <c r="E115" i="3"/>
  <c r="K115" i="3" s="1"/>
  <c r="D115" i="3"/>
  <c r="I115" i="3" s="1"/>
  <c r="T114" i="3"/>
  <c r="F114" i="3"/>
  <c r="T113" i="3"/>
  <c r="F113" i="3"/>
  <c r="T112" i="3"/>
  <c r="F112" i="3"/>
  <c r="T111" i="3"/>
  <c r="F111" i="3"/>
  <c r="T110" i="3"/>
  <c r="F110" i="3"/>
  <c r="T109" i="3"/>
  <c r="F109" i="3"/>
  <c r="T108" i="3"/>
  <c r="F108" i="3"/>
  <c r="T107" i="3"/>
  <c r="F107" i="3"/>
  <c r="T106" i="3"/>
  <c r="F106" i="3"/>
  <c r="S103" i="3"/>
  <c r="Y103" i="3" s="1"/>
  <c r="R103" i="3"/>
  <c r="V103" i="3" s="1"/>
  <c r="E103" i="3"/>
  <c r="K103" i="3" s="1"/>
  <c r="D103" i="3"/>
  <c r="H103" i="3" s="1"/>
  <c r="T102" i="3"/>
  <c r="F102" i="3"/>
  <c r="T101" i="3"/>
  <c r="F101" i="3"/>
  <c r="T100" i="3"/>
  <c r="F100" i="3"/>
  <c r="T99" i="3"/>
  <c r="F99" i="3"/>
  <c r="T98" i="3"/>
  <c r="F98" i="3"/>
  <c r="T97" i="3"/>
  <c r="F97" i="3"/>
  <c r="T96" i="3"/>
  <c r="F96" i="3"/>
  <c r="T95" i="3"/>
  <c r="F95" i="3"/>
  <c r="T94" i="3"/>
  <c r="F94" i="3"/>
  <c r="U87" i="3"/>
  <c r="V87" i="3" s="1"/>
  <c r="S87" i="3"/>
  <c r="W87" i="3" s="1"/>
  <c r="R87" i="3"/>
  <c r="G87" i="3"/>
  <c r="K87" i="3" s="1"/>
  <c r="E87" i="3"/>
  <c r="D87" i="3"/>
  <c r="I87" i="3" s="1"/>
  <c r="Z86" i="3"/>
  <c r="Y86" i="3"/>
  <c r="W86" i="3"/>
  <c r="V86" i="3"/>
  <c r="T86" i="3"/>
  <c r="X86" i="3" s="1"/>
  <c r="K86" i="3"/>
  <c r="J86" i="3"/>
  <c r="I86" i="3"/>
  <c r="H86" i="3"/>
  <c r="F86" i="3"/>
  <c r="L86" i="3" s="1"/>
  <c r="Y85" i="3"/>
  <c r="W85" i="3"/>
  <c r="V85" i="3"/>
  <c r="T85" i="3"/>
  <c r="Z85" i="3" s="1"/>
  <c r="K85" i="3"/>
  <c r="I85" i="3"/>
  <c r="H85" i="3"/>
  <c r="F85" i="3"/>
  <c r="J85" i="3" s="1"/>
  <c r="Y84" i="3"/>
  <c r="W84" i="3"/>
  <c r="V84" i="3"/>
  <c r="T84" i="3"/>
  <c r="X84" i="3" s="1"/>
  <c r="K84" i="3"/>
  <c r="I84" i="3"/>
  <c r="H84" i="3"/>
  <c r="F84" i="3"/>
  <c r="Y83" i="3"/>
  <c r="W83" i="3"/>
  <c r="V83" i="3"/>
  <c r="T83" i="3"/>
  <c r="Z83" i="3" s="1"/>
  <c r="K83" i="3"/>
  <c r="I83" i="3"/>
  <c r="H83" i="3"/>
  <c r="F83" i="3"/>
  <c r="J83" i="3" s="1"/>
  <c r="Y82" i="3"/>
  <c r="X82" i="3"/>
  <c r="W82" i="3"/>
  <c r="V82" i="3"/>
  <c r="T82" i="3"/>
  <c r="Z82" i="3" s="1"/>
  <c r="K82" i="3"/>
  <c r="I82" i="3"/>
  <c r="H82" i="3"/>
  <c r="F82" i="3"/>
  <c r="L82" i="3" s="1"/>
  <c r="Y81" i="3"/>
  <c r="W81" i="3"/>
  <c r="V81" i="3"/>
  <c r="T81" i="3"/>
  <c r="Z81" i="3" s="1"/>
  <c r="K81" i="3"/>
  <c r="I81" i="3"/>
  <c r="H81" i="3"/>
  <c r="F81" i="3"/>
  <c r="J81" i="3" s="1"/>
  <c r="Y80" i="3"/>
  <c r="X80" i="3"/>
  <c r="W80" i="3"/>
  <c r="V80" i="3"/>
  <c r="T80" i="3"/>
  <c r="Z80" i="3" s="1"/>
  <c r="K80" i="3"/>
  <c r="J80" i="3"/>
  <c r="I80" i="3"/>
  <c r="H80" i="3"/>
  <c r="F80" i="3"/>
  <c r="L80" i="3" s="1"/>
  <c r="Y79" i="3"/>
  <c r="W79" i="3"/>
  <c r="V79" i="3"/>
  <c r="T79" i="3"/>
  <c r="Z79" i="3" s="1"/>
  <c r="K79" i="3"/>
  <c r="I79" i="3"/>
  <c r="H79" i="3"/>
  <c r="F79" i="3"/>
  <c r="J79" i="3" s="1"/>
  <c r="Z78" i="3"/>
  <c r="Y78" i="3"/>
  <c r="W78" i="3"/>
  <c r="V78" i="3"/>
  <c r="T78" i="3"/>
  <c r="X78" i="3" s="1"/>
  <c r="K78" i="3"/>
  <c r="J78" i="3"/>
  <c r="I78" i="3"/>
  <c r="H78" i="3"/>
  <c r="F78" i="3"/>
  <c r="L78" i="3" s="1"/>
  <c r="W75" i="3"/>
  <c r="V75" i="3"/>
  <c r="U75" i="3"/>
  <c r="S75" i="3"/>
  <c r="R75" i="3"/>
  <c r="G75" i="3"/>
  <c r="E75" i="3"/>
  <c r="K75" i="3" s="1"/>
  <c r="D75" i="3"/>
  <c r="I75" i="3" s="1"/>
  <c r="Y74" i="3"/>
  <c r="X74" i="3"/>
  <c r="W74" i="3"/>
  <c r="V74" i="3"/>
  <c r="T74" i="3"/>
  <c r="Z74" i="3" s="1"/>
  <c r="K74" i="3"/>
  <c r="J74" i="3"/>
  <c r="I74" i="3"/>
  <c r="H74" i="3"/>
  <c r="F74" i="3"/>
  <c r="L74" i="3" s="1"/>
  <c r="Y73" i="3"/>
  <c r="W73" i="3"/>
  <c r="V73" i="3"/>
  <c r="T73" i="3"/>
  <c r="Z73" i="3" s="1"/>
  <c r="K73" i="3"/>
  <c r="I73" i="3"/>
  <c r="H73" i="3"/>
  <c r="F73" i="3"/>
  <c r="J73" i="3" s="1"/>
  <c r="Z72" i="3"/>
  <c r="Y72" i="3"/>
  <c r="W72" i="3"/>
  <c r="V72" i="3"/>
  <c r="T72" i="3"/>
  <c r="X72" i="3" s="1"/>
  <c r="K72" i="3"/>
  <c r="J72" i="3"/>
  <c r="I72" i="3"/>
  <c r="H72" i="3"/>
  <c r="F72" i="3"/>
  <c r="L72" i="3" s="1"/>
  <c r="Y71" i="3"/>
  <c r="W71" i="3"/>
  <c r="V71" i="3"/>
  <c r="T71" i="3"/>
  <c r="Z71" i="3" s="1"/>
  <c r="K71" i="3"/>
  <c r="I71" i="3"/>
  <c r="H71" i="3"/>
  <c r="F71" i="3"/>
  <c r="J71" i="3" s="1"/>
  <c r="Z70" i="3"/>
  <c r="Y70" i="3"/>
  <c r="W70" i="3"/>
  <c r="V70" i="3"/>
  <c r="T70" i="3"/>
  <c r="X70" i="3" s="1"/>
  <c r="K70" i="3"/>
  <c r="I70" i="3"/>
  <c r="H70" i="3"/>
  <c r="F70" i="3"/>
  <c r="L70" i="3" s="1"/>
  <c r="Y69" i="3"/>
  <c r="W69" i="3"/>
  <c r="V69" i="3"/>
  <c r="T69" i="3"/>
  <c r="Z69" i="3" s="1"/>
  <c r="K69" i="3"/>
  <c r="I69" i="3"/>
  <c r="H69" i="3"/>
  <c r="F69" i="3"/>
  <c r="J69" i="3" s="1"/>
  <c r="Y68" i="3"/>
  <c r="W68" i="3"/>
  <c r="V68" i="3"/>
  <c r="T68" i="3"/>
  <c r="Z68" i="3" s="1"/>
  <c r="K68" i="3"/>
  <c r="I68" i="3"/>
  <c r="H68" i="3"/>
  <c r="F68" i="3"/>
  <c r="L68" i="3" s="1"/>
  <c r="Y67" i="3"/>
  <c r="W67" i="3"/>
  <c r="V67" i="3"/>
  <c r="T67" i="3"/>
  <c r="Z67" i="3" s="1"/>
  <c r="K67" i="3"/>
  <c r="I67" i="3"/>
  <c r="H67" i="3"/>
  <c r="F67" i="3"/>
  <c r="J67" i="3" s="1"/>
  <c r="Z66" i="3"/>
  <c r="Y66" i="3"/>
  <c r="X66" i="3"/>
  <c r="W66" i="3"/>
  <c r="V66" i="3"/>
  <c r="T66" i="3"/>
  <c r="K66" i="3"/>
  <c r="I66" i="3"/>
  <c r="H66" i="3"/>
  <c r="F66" i="3"/>
  <c r="L66" i="3" s="1"/>
  <c r="W63" i="3"/>
  <c r="U63" i="3"/>
  <c r="S63" i="3"/>
  <c r="R63" i="3"/>
  <c r="V63" i="3" s="1"/>
  <c r="G63" i="3"/>
  <c r="E63" i="3"/>
  <c r="K63" i="3" s="1"/>
  <c r="D63" i="3"/>
  <c r="Y62" i="3"/>
  <c r="W62" i="3"/>
  <c r="V62" i="3"/>
  <c r="T62" i="3"/>
  <c r="Z62" i="3" s="1"/>
  <c r="K62" i="3"/>
  <c r="I62" i="3"/>
  <c r="H62" i="3"/>
  <c r="F62" i="3"/>
  <c r="L62" i="3" s="1"/>
  <c r="Y61" i="3"/>
  <c r="W61" i="3"/>
  <c r="V61" i="3"/>
  <c r="T61" i="3"/>
  <c r="Z61" i="3" s="1"/>
  <c r="K61" i="3"/>
  <c r="I61" i="3"/>
  <c r="H61" i="3"/>
  <c r="F61" i="3"/>
  <c r="J61" i="3" s="1"/>
  <c r="Z60" i="3"/>
  <c r="Y60" i="3"/>
  <c r="X60" i="3"/>
  <c r="W60" i="3"/>
  <c r="V60" i="3"/>
  <c r="T60" i="3"/>
  <c r="K60" i="3"/>
  <c r="I60" i="3"/>
  <c r="H60" i="3"/>
  <c r="F60" i="3"/>
  <c r="L60" i="3" s="1"/>
  <c r="Y59" i="3"/>
  <c r="W59" i="3"/>
  <c r="V59" i="3"/>
  <c r="T59" i="3"/>
  <c r="Z59" i="3" s="1"/>
  <c r="K59" i="3"/>
  <c r="I59" i="3"/>
  <c r="H59" i="3"/>
  <c r="F59" i="3"/>
  <c r="J59" i="3" s="1"/>
  <c r="Z58" i="3"/>
  <c r="Y58" i="3"/>
  <c r="W58" i="3"/>
  <c r="V58" i="3"/>
  <c r="T58" i="3"/>
  <c r="X58" i="3" s="1"/>
  <c r="K58" i="3"/>
  <c r="J58" i="3"/>
  <c r="I58" i="3"/>
  <c r="H58" i="3"/>
  <c r="F58" i="3"/>
  <c r="Y57" i="3"/>
  <c r="W57" i="3"/>
  <c r="V57" i="3"/>
  <c r="T57" i="3"/>
  <c r="Z57" i="3" s="1"/>
  <c r="K57" i="3"/>
  <c r="I57" i="3"/>
  <c r="H57" i="3"/>
  <c r="F57" i="3"/>
  <c r="J57" i="3" s="1"/>
  <c r="Y56" i="3"/>
  <c r="W56" i="3"/>
  <c r="V56" i="3"/>
  <c r="T56" i="3"/>
  <c r="Z56" i="3" s="1"/>
  <c r="K56" i="3"/>
  <c r="I56" i="3"/>
  <c r="H56" i="3"/>
  <c r="F56" i="3"/>
  <c r="L56" i="3" s="1"/>
  <c r="Y55" i="3"/>
  <c r="W55" i="3"/>
  <c r="V55" i="3"/>
  <c r="T55" i="3"/>
  <c r="Z55" i="3" s="1"/>
  <c r="K55" i="3"/>
  <c r="I55" i="3"/>
  <c r="H55" i="3"/>
  <c r="F55" i="3"/>
  <c r="J55" i="3" s="1"/>
  <c r="Y54" i="3"/>
  <c r="X54" i="3"/>
  <c r="W54" i="3"/>
  <c r="V54" i="3"/>
  <c r="T54" i="3"/>
  <c r="Z54" i="3" s="1"/>
  <c r="K54" i="3"/>
  <c r="I54" i="3"/>
  <c r="H54" i="3"/>
  <c r="F54" i="3"/>
  <c r="L54" i="3" s="1"/>
  <c r="U46" i="3"/>
  <c r="S46" i="3"/>
  <c r="R46" i="3"/>
  <c r="V46" i="3" s="1"/>
  <c r="G46" i="3"/>
  <c r="H46" i="3" s="1"/>
  <c r="E46" i="3"/>
  <c r="D46" i="3"/>
  <c r="Y45" i="3"/>
  <c r="X45" i="3"/>
  <c r="W45" i="3"/>
  <c r="V45" i="3"/>
  <c r="T45" i="3"/>
  <c r="Z45" i="3" s="1"/>
  <c r="K45" i="3"/>
  <c r="I45" i="3"/>
  <c r="H45" i="3"/>
  <c r="F45" i="3"/>
  <c r="L45" i="3" s="1"/>
  <c r="Z44" i="3"/>
  <c r="Y44" i="3"/>
  <c r="W44" i="3"/>
  <c r="V44" i="3"/>
  <c r="T44" i="3"/>
  <c r="X44" i="3" s="1"/>
  <c r="K44" i="3"/>
  <c r="J44" i="3"/>
  <c r="I44" i="3"/>
  <c r="H44" i="3"/>
  <c r="F44" i="3"/>
  <c r="L44" i="3" s="1"/>
  <c r="Y43" i="3"/>
  <c r="W43" i="3"/>
  <c r="V43" i="3"/>
  <c r="T43" i="3"/>
  <c r="Z43" i="3" s="1"/>
  <c r="K43" i="3"/>
  <c r="I43" i="3"/>
  <c r="H43" i="3"/>
  <c r="F43" i="3"/>
  <c r="L43" i="3" s="1"/>
  <c r="Z42" i="3"/>
  <c r="Y42" i="3"/>
  <c r="W42" i="3"/>
  <c r="V42" i="3"/>
  <c r="T42" i="3"/>
  <c r="X42" i="3" s="1"/>
  <c r="K42" i="3"/>
  <c r="J42" i="3"/>
  <c r="I42" i="3"/>
  <c r="H42" i="3"/>
  <c r="F42" i="3"/>
  <c r="L42" i="3" s="1"/>
  <c r="Y41" i="3"/>
  <c r="X41" i="3"/>
  <c r="W41" i="3"/>
  <c r="V41" i="3"/>
  <c r="T41" i="3"/>
  <c r="Z41" i="3" s="1"/>
  <c r="K41" i="3"/>
  <c r="I41" i="3"/>
  <c r="H41" i="3"/>
  <c r="F41" i="3"/>
  <c r="L41" i="3" s="1"/>
  <c r="Y40" i="3"/>
  <c r="W40" i="3"/>
  <c r="V40" i="3"/>
  <c r="T40" i="3"/>
  <c r="X40" i="3" s="1"/>
  <c r="K40" i="3"/>
  <c r="I40" i="3"/>
  <c r="H40" i="3"/>
  <c r="F40" i="3"/>
  <c r="L40" i="3" s="1"/>
  <c r="Y39" i="3"/>
  <c r="W39" i="3"/>
  <c r="V39" i="3"/>
  <c r="T39" i="3"/>
  <c r="Z39" i="3" s="1"/>
  <c r="K39" i="3"/>
  <c r="I39" i="3"/>
  <c r="H39" i="3"/>
  <c r="F39" i="3"/>
  <c r="L39" i="3" s="1"/>
  <c r="Y38" i="3"/>
  <c r="W38" i="3"/>
  <c r="V38" i="3"/>
  <c r="T38" i="3"/>
  <c r="Z38" i="3" s="1"/>
  <c r="K38" i="3"/>
  <c r="I38" i="3"/>
  <c r="H38" i="3"/>
  <c r="F38" i="3"/>
  <c r="L38" i="3" s="1"/>
  <c r="Y37" i="3"/>
  <c r="W37" i="3"/>
  <c r="V37" i="3"/>
  <c r="T37" i="3"/>
  <c r="Z37" i="3" s="1"/>
  <c r="K37" i="3"/>
  <c r="I37" i="3"/>
  <c r="H37" i="3"/>
  <c r="F37" i="3"/>
  <c r="U34" i="3"/>
  <c r="S34" i="3"/>
  <c r="Y34" i="3" s="1"/>
  <c r="R34" i="3"/>
  <c r="V34" i="3" s="1"/>
  <c r="G34" i="3"/>
  <c r="E34" i="3"/>
  <c r="D34" i="3"/>
  <c r="I34" i="3" s="1"/>
  <c r="Y33" i="3"/>
  <c r="X33" i="3"/>
  <c r="W33" i="3"/>
  <c r="V33" i="3"/>
  <c r="T33" i="3"/>
  <c r="Z33" i="3" s="1"/>
  <c r="K33" i="3"/>
  <c r="I33" i="3"/>
  <c r="H33" i="3"/>
  <c r="F33" i="3"/>
  <c r="L33" i="3" s="1"/>
  <c r="Z32" i="3"/>
  <c r="Y32" i="3"/>
  <c r="W32" i="3"/>
  <c r="V32" i="3"/>
  <c r="T32" i="3"/>
  <c r="X32" i="3" s="1"/>
  <c r="K32" i="3"/>
  <c r="I32" i="3"/>
  <c r="H32" i="3"/>
  <c r="F32" i="3"/>
  <c r="L32" i="3" s="1"/>
  <c r="Y31" i="3"/>
  <c r="W31" i="3"/>
  <c r="V31" i="3"/>
  <c r="T31" i="3"/>
  <c r="Z31" i="3" s="1"/>
  <c r="K31" i="3"/>
  <c r="I31" i="3"/>
  <c r="H31" i="3"/>
  <c r="F31" i="3"/>
  <c r="L31" i="3" s="1"/>
  <c r="Y30" i="3"/>
  <c r="W30" i="3"/>
  <c r="V30" i="3"/>
  <c r="T30" i="3"/>
  <c r="X30" i="3" s="1"/>
  <c r="K30" i="3"/>
  <c r="I30" i="3"/>
  <c r="H30" i="3"/>
  <c r="F30" i="3"/>
  <c r="L30" i="3" s="1"/>
  <c r="Y29" i="3"/>
  <c r="X29" i="3"/>
  <c r="W29" i="3"/>
  <c r="V29" i="3"/>
  <c r="T29" i="3"/>
  <c r="Z29" i="3" s="1"/>
  <c r="K29" i="3"/>
  <c r="I29" i="3"/>
  <c r="H29" i="3"/>
  <c r="F29" i="3"/>
  <c r="L29" i="3" s="1"/>
  <c r="Z28" i="3"/>
  <c r="Y28" i="3"/>
  <c r="W28" i="3"/>
  <c r="V28" i="3"/>
  <c r="T28" i="3"/>
  <c r="X28" i="3" s="1"/>
  <c r="K28" i="3"/>
  <c r="J28" i="3"/>
  <c r="I28" i="3"/>
  <c r="H28" i="3"/>
  <c r="F28" i="3"/>
  <c r="L28" i="3" s="1"/>
  <c r="Y27" i="3"/>
  <c r="W27" i="3"/>
  <c r="V27" i="3"/>
  <c r="T27" i="3"/>
  <c r="Z27" i="3" s="1"/>
  <c r="K27" i="3"/>
  <c r="I27" i="3"/>
  <c r="H27" i="3"/>
  <c r="F27" i="3"/>
  <c r="L27" i="3" s="1"/>
  <c r="Y26" i="3"/>
  <c r="W26" i="3"/>
  <c r="V26" i="3"/>
  <c r="T26" i="3"/>
  <c r="T34" i="3" s="1"/>
  <c r="Z34" i="3" s="1"/>
  <c r="K26" i="3"/>
  <c r="I26" i="3"/>
  <c r="H26" i="3"/>
  <c r="F26" i="3"/>
  <c r="L26" i="3" s="1"/>
  <c r="Y25" i="3"/>
  <c r="X25" i="3"/>
  <c r="W25" i="3"/>
  <c r="V25" i="3"/>
  <c r="T25" i="3"/>
  <c r="Z25" i="3" s="1"/>
  <c r="K25" i="3"/>
  <c r="I25" i="3"/>
  <c r="H25" i="3"/>
  <c r="F25" i="3"/>
  <c r="U22" i="3"/>
  <c r="V22" i="3" s="1"/>
  <c r="S22" i="3"/>
  <c r="R22" i="3"/>
  <c r="G22" i="3"/>
  <c r="E22" i="3"/>
  <c r="D22" i="3"/>
  <c r="I22" i="3" s="1"/>
  <c r="Y21" i="3"/>
  <c r="X21" i="3"/>
  <c r="W21" i="3"/>
  <c r="V21" i="3"/>
  <c r="T21" i="3"/>
  <c r="Z21" i="3" s="1"/>
  <c r="K21" i="3"/>
  <c r="I21" i="3"/>
  <c r="H21" i="3"/>
  <c r="F21" i="3"/>
  <c r="L21" i="3" s="1"/>
  <c r="Z20" i="3"/>
  <c r="Y20" i="3"/>
  <c r="W20" i="3"/>
  <c r="V20" i="3"/>
  <c r="T20" i="3"/>
  <c r="X20" i="3" s="1"/>
  <c r="K20" i="3"/>
  <c r="J20" i="3"/>
  <c r="I20" i="3"/>
  <c r="H20" i="3"/>
  <c r="F20" i="3"/>
  <c r="L20" i="3" s="1"/>
  <c r="Y19" i="3"/>
  <c r="W19" i="3"/>
  <c r="V19" i="3"/>
  <c r="T19" i="3"/>
  <c r="Z19" i="3" s="1"/>
  <c r="K19" i="3"/>
  <c r="I19" i="3"/>
  <c r="H19" i="3"/>
  <c r="F19" i="3"/>
  <c r="L19" i="3" s="1"/>
  <c r="Y18" i="3"/>
  <c r="W18" i="3"/>
  <c r="V18" i="3"/>
  <c r="T18" i="3"/>
  <c r="T22" i="3" s="1"/>
  <c r="Z22" i="3" s="1"/>
  <c r="K18" i="3"/>
  <c r="I18" i="3"/>
  <c r="H18" i="3"/>
  <c r="F18" i="3"/>
  <c r="L18" i="3" s="1"/>
  <c r="Y17" i="3"/>
  <c r="X17" i="3"/>
  <c r="W17" i="3"/>
  <c r="V17" i="3"/>
  <c r="T17" i="3"/>
  <c r="Z17" i="3" s="1"/>
  <c r="K17" i="3"/>
  <c r="I17" i="3"/>
  <c r="H17" i="3"/>
  <c r="F17" i="3"/>
  <c r="L17" i="3" s="1"/>
  <c r="Z16" i="3"/>
  <c r="Y16" i="3"/>
  <c r="W16" i="3"/>
  <c r="V16" i="3"/>
  <c r="T16" i="3"/>
  <c r="X16" i="3" s="1"/>
  <c r="K16" i="3"/>
  <c r="J16" i="3"/>
  <c r="I16" i="3"/>
  <c r="H16" i="3"/>
  <c r="F16" i="3"/>
  <c r="L16" i="3" s="1"/>
  <c r="Y15" i="3"/>
  <c r="W15" i="3"/>
  <c r="V15" i="3"/>
  <c r="T15" i="3"/>
  <c r="Z15" i="3" s="1"/>
  <c r="K15" i="3"/>
  <c r="I15" i="3"/>
  <c r="H15" i="3"/>
  <c r="F15" i="3"/>
  <c r="L15" i="3" s="1"/>
  <c r="Y14" i="3"/>
  <c r="W14" i="3"/>
  <c r="V14" i="3"/>
  <c r="T14" i="3"/>
  <c r="Z14" i="3" s="1"/>
  <c r="K14" i="3"/>
  <c r="I14" i="3"/>
  <c r="H14" i="3"/>
  <c r="F14" i="3"/>
  <c r="L14" i="3" s="1"/>
  <c r="Y13" i="3"/>
  <c r="X13" i="3"/>
  <c r="W13" i="3"/>
  <c r="V13" i="3"/>
  <c r="T13" i="3"/>
  <c r="Z13" i="3" s="1"/>
  <c r="K13" i="3"/>
  <c r="I13" i="3"/>
  <c r="H13" i="3"/>
  <c r="F13" i="3"/>
  <c r="S23" i="71" l="1"/>
  <c r="P24" i="71"/>
  <c r="X6" i="71"/>
  <c r="Z5" i="71"/>
  <c r="AO7" i="65"/>
  <c r="AQ6" i="65"/>
  <c r="AQ7" i="65" s="1"/>
  <c r="V6" i="65"/>
  <c r="S7" i="65"/>
  <c r="V29" i="65"/>
  <c r="Y28" i="65"/>
  <c r="AO28" i="65"/>
  <c r="AL29" i="65"/>
  <c r="F46" i="3"/>
  <c r="M46" i="3"/>
  <c r="J60" i="3"/>
  <c r="X62" i="3"/>
  <c r="X14" i="3"/>
  <c r="X18" i="3"/>
  <c r="X26" i="3"/>
  <c r="J40" i="3"/>
  <c r="J54" i="3"/>
  <c r="X56" i="3"/>
  <c r="X38" i="3"/>
  <c r="H87" i="3"/>
  <c r="X15" i="3"/>
  <c r="Z18" i="3"/>
  <c r="X19" i="3"/>
  <c r="H22" i="3"/>
  <c r="Z26" i="3"/>
  <c r="X27" i="3"/>
  <c r="Z30" i="3"/>
  <c r="X31" i="3"/>
  <c r="Z84" i="3"/>
  <c r="F150" i="3"/>
  <c r="J150" i="3" s="1"/>
  <c r="F87" i="3"/>
  <c r="X68" i="3"/>
  <c r="J14" i="3"/>
  <c r="J18" i="3"/>
  <c r="J26" i="3"/>
  <c r="J30" i="3"/>
  <c r="H34" i="3"/>
  <c r="X39" i="3"/>
  <c r="J56" i="3"/>
  <c r="F63" i="3"/>
  <c r="J84" i="3"/>
  <c r="F115" i="3"/>
  <c r="M115" i="3" s="1"/>
  <c r="H115" i="3"/>
  <c r="F138" i="3"/>
  <c r="J138" i="3" s="1"/>
  <c r="T150" i="3"/>
  <c r="Z150" i="3" s="1"/>
  <c r="H75" i="3"/>
  <c r="J82" i="3"/>
  <c r="X43" i="3"/>
  <c r="J66" i="3"/>
  <c r="Y22" i="3"/>
  <c r="J38" i="3"/>
  <c r="J62" i="3"/>
  <c r="I63" i="3"/>
  <c r="J68" i="3"/>
  <c r="T115" i="3"/>
  <c r="I150" i="3"/>
  <c r="F22" i="3"/>
  <c r="F34" i="3"/>
  <c r="J32" i="3"/>
  <c r="X37" i="3"/>
  <c r="I46" i="3"/>
  <c r="H63" i="3"/>
  <c r="J70" i="3"/>
  <c r="Y138" i="3"/>
  <c r="H150" i="3"/>
  <c r="X150" i="3"/>
  <c r="Z138" i="3"/>
  <c r="AA138" i="3"/>
  <c r="K138" i="3"/>
  <c r="W138" i="3"/>
  <c r="Y150" i="3"/>
  <c r="I103" i="3"/>
  <c r="W103" i="3"/>
  <c r="F103" i="3"/>
  <c r="T103" i="3"/>
  <c r="J103" i="3"/>
  <c r="M103" i="3"/>
  <c r="L103" i="3"/>
  <c r="J115" i="3"/>
  <c r="Z115" i="3"/>
  <c r="X115" i="3"/>
  <c r="AA115" i="3"/>
  <c r="Z103" i="3"/>
  <c r="AA103" i="3"/>
  <c r="X103" i="3"/>
  <c r="W115" i="3"/>
  <c r="Y115" i="3"/>
  <c r="L87" i="3"/>
  <c r="J87" i="3"/>
  <c r="L63" i="3"/>
  <c r="J63" i="3"/>
  <c r="AA75" i="3"/>
  <c r="M63" i="3"/>
  <c r="AA87" i="3"/>
  <c r="M87" i="3"/>
  <c r="T63" i="3"/>
  <c r="T75" i="3"/>
  <c r="T87" i="3"/>
  <c r="L55" i="3"/>
  <c r="L57" i="3"/>
  <c r="L59" i="3"/>
  <c r="L61" i="3"/>
  <c r="L67" i="3"/>
  <c r="L69" i="3"/>
  <c r="L71" i="3"/>
  <c r="L73" i="3"/>
  <c r="L79" i="3"/>
  <c r="L81" i="3"/>
  <c r="L83" i="3"/>
  <c r="L85" i="3"/>
  <c r="X55" i="3"/>
  <c r="X57" i="3"/>
  <c r="L58" i="3"/>
  <c r="X59" i="3"/>
  <c r="X61" i="3"/>
  <c r="Y63" i="3"/>
  <c r="X67" i="3"/>
  <c r="X69" i="3"/>
  <c r="X71" i="3"/>
  <c r="X73" i="3"/>
  <c r="Y75" i="3"/>
  <c r="X79" i="3"/>
  <c r="X81" i="3"/>
  <c r="X83" i="3"/>
  <c r="L84" i="3"/>
  <c r="X85" i="3"/>
  <c r="Y87" i="3"/>
  <c r="F75" i="3"/>
  <c r="M22" i="3"/>
  <c r="M34" i="3"/>
  <c r="L22" i="3"/>
  <c r="J22" i="3"/>
  <c r="L34" i="3"/>
  <c r="J34" i="3"/>
  <c r="L46" i="3"/>
  <c r="J46" i="3"/>
  <c r="AA22" i="3"/>
  <c r="Z40" i="3"/>
  <c r="T46" i="3"/>
  <c r="AA46" i="3" s="1"/>
  <c r="J13" i="3"/>
  <c r="J15" i="3"/>
  <c r="J17" i="3"/>
  <c r="J19" i="3"/>
  <c r="J21" i="3"/>
  <c r="K22" i="3"/>
  <c r="W22" i="3"/>
  <c r="J25" i="3"/>
  <c r="J27" i="3"/>
  <c r="J29" i="3"/>
  <c r="J31" i="3"/>
  <c r="J33" i="3"/>
  <c r="K34" i="3"/>
  <c r="W34" i="3"/>
  <c r="J37" i="3"/>
  <c r="J39" i="3"/>
  <c r="J41" i="3"/>
  <c r="J43" i="3"/>
  <c r="J45" i="3"/>
  <c r="K46" i="3"/>
  <c r="W46" i="3"/>
  <c r="X22" i="3"/>
  <c r="X34" i="3"/>
  <c r="L13" i="3"/>
  <c r="L25" i="3"/>
  <c r="L37" i="3"/>
  <c r="Y46" i="3"/>
  <c r="AA34" i="3"/>
  <c r="AC5" i="71" l="1"/>
  <c r="Z6" i="71"/>
  <c r="U23" i="71"/>
  <c r="S24" i="71"/>
  <c r="AQ28" i="65"/>
  <c r="AQ29" i="65" s="1"/>
  <c r="AO29" i="65"/>
  <c r="AB28" i="65"/>
  <c r="AB29" i="65" s="1"/>
  <c r="Y29" i="65"/>
  <c r="V7" i="65"/>
  <c r="Y6" i="65"/>
  <c r="L150" i="3"/>
  <c r="AA150" i="3"/>
  <c r="M138" i="3"/>
  <c r="L138" i="3"/>
  <c r="M150" i="3"/>
  <c r="L115" i="3"/>
  <c r="L75" i="3"/>
  <c r="J75" i="3"/>
  <c r="X63" i="3"/>
  <c r="Z63" i="3"/>
  <c r="AA63" i="3"/>
  <c r="Z75" i="3"/>
  <c r="X75" i="3"/>
  <c r="Z87" i="3"/>
  <c r="X87" i="3"/>
  <c r="M75" i="3"/>
  <c r="Z46" i="3"/>
  <c r="X46" i="3"/>
  <c r="U24" i="71" l="1"/>
  <c r="X23" i="71"/>
  <c r="AF5" i="71"/>
  <c r="AC6" i="71"/>
  <c r="AB6" i="65"/>
  <c r="AB7" i="65" s="1"/>
  <c r="Y7" i="65"/>
  <c r="AH5" i="71" l="1"/>
  <c r="AH6" i="71" s="1"/>
  <c r="AF6" i="71"/>
  <c r="X24" i="71"/>
  <c r="Z23" i="71"/>
  <c r="Z24" i="71" l="1"/>
  <c r="AC23" i="71"/>
  <c r="AC24" i="71" l="1"/>
  <c r="AF23" i="71"/>
  <c r="AH23" i="71" l="1"/>
  <c r="AH24" i="71" s="1"/>
  <c r="AF24" i="71"/>
</calcChain>
</file>

<file path=xl/sharedStrings.xml><?xml version="1.0" encoding="utf-8"?>
<sst xmlns="http://schemas.openxmlformats.org/spreadsheetml/2006/main" count="11829" uniqueCount="643">
  <si>
    <t>-DOX</t>
  </si>
  <si>
    <t>+DOX</t>
  </si>
  <si>
    <t>Bridge</t>
  </si>
  <si>
    <t>Lagging</t>
  </si>
  <si>
    <t>Multipolar</t>
  </si>
  <si>
    <t xml:space="preserve">Summary: </t>
  </si>
  <si>
    <t>acentric</t>
  </si>
  <si>
    <t>centric</t>
  </si>
  <si>
    <t>Plate 3115</t>
  </si>
  <si>
    <t>NODOX</t>
  </si>
  <si>
    <t>DOX</t>
  </si>
  <si>
    <t>Well</t>
  </si>
  <si>
    <t>Slide</t>
  </si>
  <si>
    <t>No. micronuclei</t>
  </si>
  <si>
    <t>No. centric</t>
  </si>
  <si>
    <t>No.acentric</t>
  </si>
  <si>
    <t xml:space="preserve">No. cells </t>
  </si>
  <si>
    <t xml:space="preserve">% mic. </t>
  </si>
  <si>
    <t>% ce/mic</t>
  </si>
  <si>
    <t>% ace/mic</t>
  </si>
  <si>
    <t>% ce/cells</t>
  </si>
  <si>
    <t>% ace/cells</t>
  </si>
  <si>
    <t>centric/acentric ratio</t>
  </si>
  <si>
    <t>A01</t>
  </si>
  <si>
    <t>A03</t>
  </si>
  <si>
    <t>Total</t>
  </si>
  <si>
    <t>A02</t>
  </si>
  <si>
    <t>A04</t>
  </si>
  <si>
    <t>B01</t>
  </si>
  <si>
    <t>B03</t>
  </si>
  <si>
    <t>Nr1</t>
  </si>
  <si>
    <t>Plate 3130</t>
  </si>
  <si>
    <t>ce/ac ratio</t>
  </si>
  <si>
    <t>notes</t>
  </si>
  <si>
    <t>group</t>
  </si>
  <si>
    <t>B04</t>
  </si>
  <si>
    <t>red = excluded from totals</t>
  </si>
  <si>
    <t>B02</t>
  </si>
  <si>
    <t>B05</t>
  </si>
  <si>
    <t>B06</t>
  </si>
  <si>
    <t>Nr2</t>
  </si>
  <si>
    <t>Plate 3509</t>
  </si>
  <si>
    <t>Nr3</t>
  </si>
  <si>
    <t>Nr4</t>
  </si>
  <si>
    <t>Plate 3544</t>
  </si>
  <si>
    <t>C02</t>
  </si>
  <si>
    <t>C03</t>
  </si>
  <si>
    <t xml:space="preserve">Combined </t>
  </si>
  <si>
    <t xml:space="preserve">NODOX </t>
  </si>
  <si>
    <t xml:space="preserve">DOX </t>
  </si>
  <si>
    <t>n1</t>
  </si>
  <si>
    <t>av.</t>
  </si>
  <si>
    <t>n3</t>
  </si>
  <si>
    <t>n4</t>
  </si>
  <si>
    <t xml:space="preserve">Fold change </t>
  </si>
  <si>
    <t xml:space="preserve">Acentric </t>
  </si>
  <si>
    <t xml:space="preserve">Centric </t>
  </si>
  <si>
    <t>Fold change</t>
  </si>
  <si>
    <t>Acentric</t>
  </si>
  <si>
    <t>Centric</t>
  </si>
  <si>
    <t>SUM159</t>
  </si>
  <si>
    <t>no dox</t>
  </si>
  <si>
    <t>total</t>
  </si>
  <si>
    <t>micronuclei</t>
  </si>
  <si>
    <t>plus dox</t>
  </si>
  <si>
    <t>exp1</t>
  </si>
  <si>
    <t>pic1</t>
  </si>
  <si>
    <t>pic2</t>
  </si>
  <si>
    <t>pic3</t>
  </si>
  <si>
    <t>pic4</t>
  </si>
  <si>
    <t>pic5</t>
  </si>
  <si>
    <t>piic11</t>
  </si>
  <si>
    <t>pic6</t>
  </si>
  <si>
    <t>pic14</t>
  </si>
  <si>
    <t>pic7</t>
  </si>
  <si>
    <t>pic16</t>
  </si>
  <si>
    <t>pic9</t>
  </si>
  <si>
    <t>pic22</t>
  </si>
  <si>
    <t>pic10</t>
  </si>
  <si>
    <t>pic23</t>
  </si>
  <si>
    <t>pic11</t>
  </si>
  <si>
    <t>pic24</t>
  </si>
  <si>
    <t>pic12</t>
  </si>
  <si>
    <t>pic25</t>
  </si>
  <si>
    <t>pic13</t>
  </si>
  <si>
    <t>pic26</t>
  </si>
  <si>
    <t>pic27</t>
  </si>
  <si>
    <t>pic28</t>
  </si>
  <si>
    <t>pic17</t>
  </si>
  <si>
    <t>pic30</t>
  </si>
  <si>
    <t>pic18</t>
  </si>
  <si>
    <t>pic19</t>
  </si>
  <si>
    <t>pic20</t>
  </si>
  <si>
    <t>exp2</t>
  </si>
  <si>
    <t>pic31</t>
  </si>
  <si>
    <t>pic21</t>
  </si>
  <si>
    <t>pic32</t>
  </si>
  <si>
    <t>pic40</t>
  </si>
  <si>
    <t>pic41</t>
  </si>
  <si>
    <t>pic42</t>
  </si>
  <si>
    <t>pic43</t>
  </si>
  <si>
    <t>pic44</t>
  </si>
  <si>
    <t>pic45</t>
  </si>
  <si>
    <t>pi46</t>
  </si>
  <si>
    <t>pic47</t>
  </si>
  <si>
    <t>pic29</t>
  </si>
  <si>
    <t>pic48</t>
  </si>
  <si>
    <t>pic49</t>
  </si>
  <si>
    <t>pic50</t>
  </si>
  <si>
    <t>pic51</t>
  </si>
  <si>
    <t>pic33</t>
  </si>
  <si>
    <t>pic52</t>
  </si>
  <si>
    <t>pic36</t>
  </si>
  <si>
    <t>pic54</t>
  </si>
  <si>
    <t>pic37</t>
  </si>
  <si>
    <t>pic55</t>
  </si>
  <si>
    <t>pic38</t>
  </si>
  <si>
    <t>pic57</t>
  </si>
  <si>
    <t>pic39</t>
  </si>
  <si>
    <t>pic58</t>
  </si>
  <si>
    <t>pic59</t>
  </si>
  <si>
    <t>pic70</t>
  </si>
  <si>
    <t>pic46</t>
  </si>
  <si>
    <t xml:space="preserve">total </t>
  </si>
  <si>
    <t>pic8</t>
  </si>
  <si>
    <t>exp3</t>
  </si>
  <si>
    <t xml:space="preserve">SUM149 </t>
  </si>
  <si>
    <t>total nuclei</t>
  </si>
  <si>
    <t>micronuceli</t>
  </si>
  <si>
    <t>pic 1</t>
  </si>
  <si>
    <t>pic34</t>
  </si>
  <si>
    <t>pic35</t>
  </si>
  <si>
    <t>pic53</t>
  </si>
  <si>
    <t>pic56</t>
  </si>
  <si>
    <t>pic61</t>
  </si>
  <si>
    <t>pic62</t>
  </si>
  <si>
    <t>pic63</t>
  </si>
  <si>
    <t>pic64</t>
  </si>
  <si>
    <t>pic65</t>
  </si>
  <si>
    <t>pic66</t>
  </si>
  <si>
    <t>pic67</t>
  </si>
  <si>
    <t>pic68</t>
  </si>
  <si>
    <t>pic69</t>
  </si>
  <si>
    <t>Summary</t>
  </si>
  <si>
    <t>SUM149</t>
  </si>
  <si>
    <t>MCF10A</t>
  </si>
  <si>
    <t>minus dox</t>
  </si>
  <si>
    <t>pic0</t>
  </si>
  <si>
    <t xml:space="preserve">No dox </t>
  </si>
  <si>
    <t xml:space="preserve">plus dox </t>
  </si>
  <si>
    <t>nuclei total</t>
  </si>
  <si>
    <t>aneuploid</t>
  </si>
  <si>
    <t>diploid</t>
  </si>
  <si>
    <t>no dox no rev</t>
  </si>
  <si>
    <t xml:space="preserve">no dox </t>
  </si>
  <si>
    <t>pic15</t>
  </si>
  <si>
    <t>pic8b</t>
  </si>
  <si>
    <t>pic13b</t>
  </si>
  <si>
    <t>pic14b</t>
  </si>
  <si>
    <t>plus dox no rev</t>
  </si>
  <si>
    <t>oic7</t>
  </si>
  <si>
    <t>pic27b</t>
  </si>
  <si>
    <t>pic45b</t>
  </si>
  <si>
    <t>pic1b</t>
  </si>
  <si>
    <t>pic2b</t>
  </si>
  <si>
    <t>pic7b</t>
  </si>
  <si>
    <t>pic21b</t>
  </si>
  <si>
    <t>pic29b</t>
  </si>
  <si>
    <t>pic33b</t>
  </si>
  <si>
    <t>exp4</t>
  </si>
  <si>
    <t>No dox</t>
  </si>
  <si>
    <t>plus  dox</t>
  </si>
  <si>
    <t>HORMAD1-</t>
  </si>
  <si>
    <t>HORMAD1+</t>
  </si>
  <si>
    <t>time (min)</t>
  </si>
  <si>
    <t>Empty -DOX</t>
  </si>
  <si>
    <t>Empty +DOX</t>
  </si>
  <si>
    <t>-DOX </t>
  </si>
  <si>
    <t>+DOX </t>
  </si>
  <si>
    <t>NTC</t>
  </si>
  <si>
    <t>shH1.1</t>
  </si>
  <si>
    <t>shH1.2</t>
  </si>
  <si>
    <t>time to slip</t>
  </si>
  <si>
    <t>1 = slipped/ 0= no slip</t>
  </si>
  <si>
    <t>-DOX +REVERSINE 100nM</t>
  </si>
  <si>
    <t>+DOX +REVERSINE 100nM</t>
  </si>
  <si>
    <t>-DOX +REVERSINE 200nM</t>
  </si>
  <si>
    <t>+DOX +REVERSINE 200nM</t>
  </si>
  <si>
    <t>-DOX +BOS172722 50nM</t>
  </si>
  <si>
    <t>+DOX +BOS172722 50nM</t>
  </si>
  <si>
    <t>NT control + REVERSINE 200nM</t>
  </si>
  <si>
    <t>shHORMAD1#1 + REVERSINE 200nM</t>
  </si>
  <si>
    <t>shHORMAD1#2 + REVERSINE 200nM</t>
  </si>
  <si>
    <t>+DOX (HORMAD1 positive)</t>
  </si>
  <si>
    <t>-DOX (HORMAD1 negative)</t>
  </si>
  <si>
    <t>TPX2</t>
  </si>
  <si>
    <t>HORMAD1</t>
  </si>
  <si>
    <t>AURKB</t>
  </si>
  <si>
    <t>no ab</t>
  </si>
  <si>
    <t> AuB only</t>
  </si>
  <si>
    <t> HORMAD1 only</t>
  </si>
  <si>
    <t> +DOX</t>
  </si>
  <si>
    <t> -DOX</t>
  </si>
  <si>
    <t>RPE1</t>
  </si>
  <si>
    <t>NTC no ab</t>
  </si>
  <si>
    <t>NTC AuB only</t>
  </si>
  <si>
    <t>NTC HORMAD1 only</t>
  </si>
  <si>
    <t>NTC -DOX</t>
  </si>
  <si>
    <t>NTC +DOX</t>
  </si>
  <si>
    <t>shHORMAD1 no ab</t>
  </si>
  <si>
    <t>shHORMAD1 AuB only</t>
  </si>
  <si>
    <t>shHORMAD1 HORMAD1 only</t>
  </si>
  <si>
    <t>shHORMAD1 -DOX</t>
  </si>
  <si>
    <t>shHORMAD1 +DOX</t>
  </si>
  <si>
    <t>H1299</t>
  </si>
  <si>
    <t>AURKB only</t>
  </si>
  <si>
    <t>HORMAD1 only</t>
  </si>
  <si>
    <t>AURKB + HORMAD1</t>
  </si>
  <si>
    <t> no ab</t>
  </si>
  <si>
    <t> AURKB + HORMAD1</t>
  </si>
  <si>
    <t>KCL008</t>
  </si>
  <si>
    <t>KCL014</t>
  </si>
  <si>
    <t>SNAP only</t>
  </si>
  <si>
    <t>WT</t>
  </si>
  <si>
    <t>KE (4,5) AA</t>
  </si>
  <si>
    <t>N12 del</t>
  </si>
  <si>
    <t>INCENP only</t>
  </si>
  <si>
    <t>pDNS1</t>
  </si>
  <si>
    <t>Aurora B :: INCENP</t>
  </si>
  <si>
    <t>pH3</t>
  </si>
  <si>
    <t>AZD2811</t>
  </si>
  <si>
    <t>pCENPA/ACA</t>
  </si>
  <si>
    <t>NODOX + AZD2811</t>
  </si>
  <si>
    <t>DOX + AZD2811</t>
  </si>
  <si>
    <t>-DOX +BOS</t>
  </si>
  <si>
    <t>+DOX +BOS</t>
  </si>
  <si>
    <t>MPS1i</t>
  </si>
  <si>
    <t>Incucyte</t>
  </si>
  <si>
    <t>-DOX +AZD</t>
  </si>
  <si>
    <t>+DOX +AZD</t>
  </si>
  <si>
    <t>+ DOX (HORMAD1 positive)</t>
  </si>
  <si>
    <t>HORMAD1 no dox</t>
  </si>
  <si>
    <t>HORMAD1 + dox</t>
  </si>
  <si>
    <t>"+DOX (HORMAD1 positive)"</t>
  </si>
  <si>
    <t>-DOX (HORMAD negative) +BAY1816032</t>
  </si>
  <si>
    <t>+DOX (HORMAD1 positive) +BAY 1816032</t>
  </si>
  <si>
    <t>siCON -DOX</t>
  </si>
  <si>
    <t>siCON +DOX</t>
  </si>
  <si>
    <t>siBUB1.1 -DOX</t>
  </si>
  <si>
    <t>siBUB1.1 +DOX</t>
  </si>
  <si>
    <t>siBUB1.2 -DOX</t>
  </si>
  <si>
    <t>siBUB1.2 +DOX</t>
  </si>
  <si>
    <t>-DOX WT</t>
  </si>
  <si>
    <t>+DOX WT</t>
  </si>
  <si>
    <t>-DOX BUB1-/-</t>
  </si>
  <si>
    <t>+DOX BUB1-/-</t>
  </si>
  <si>
    <t>200nM MPS1i</t>
  </si>
  <si>
    <t>-DOX R100</t>
  </si>
  <si>
    <t>+DOX R100</t>
  </si>
  <si>
    <t>SUM159 plus reversine</t>
  </si>
  <si>
    <t>MCF10A plus rev</t>
  </si>
  <si>
    <t>shCON</t>
  </si>
  <si>
    <t>shCON +R200</t>
  </si>
  <si>
    <t>shH1.1 +R200</t>
  </si>
  <si>
    <t>shH1.2 +R200</t>
  </si>
  <si>
    <t>MDA436 plus rev</t>
  </si>
  <si>
    <t>MDA436</t>
  </si>
  <si>
    <t>siCON + REV</t>
  </si>
  <si>
    <t>siH1.1 + REV</t>
  </si>
  <si>
    <t>siH1.2 + REV</t>
  </si>
  <si>
    <t>HeLa plus rev</t>
  </si>
  <si>
    <t>shNTC</t>
  </si>
  <si>
    <t>H1299 plus rev</t>
  </si>
  <si>
    <t>Concentration [uM]</t>
  </si>
  <si>
    <t>MK-5108</t>
  </si>
  <si>
    <t>Concentration [nM]</t>
  </si>
  <si>
    <t>AZ-3146</t>
  </si>
  <si>
    <t>SUPPLEMENTARY FIGURE 5C: HORMAD1 mRNA epression in RNA-seq samples (log2(value + 1))</t>
  </si>
  <si>
    <t>KCL014A</t>
  </si>
  <si>
    <t>PDO  Sample 1</t>
  </si>
  <si>
    <t>PDO  Sample 2</t>
  </si>
  <si>
    <t>Patient Sample 1</t>
  </si>
  <si>
    <t>Patient Sample 2</t>
  </si>
  <si>
    <t>Patient Sample 3</t>
  </si>
  <si>
    <t>Patient Sample 4</t>
  </si>
  <si>
    <t xml:space="preserve">SUPPLEMENTARY FIGURE 8A: KCL010 Response to AZD2811 NPs - weights </t>
  </si>
  <si>
    <t>SUMMARISED RAW WEIGHTS (grams)</t>
  </si>
  <si>
    <t>DAY</t>
  </si>
  <si>
    <t>WEEK</t>
  </si>
  <si>
    <t>VEHICLE</t>
  </si>
  <si>
    <t>G815</t>
  </si>
  <si>
    <t>G814</t>
  </si>
  <si>
    <t>G823</t>
  </si>
  <si>
    <t>G824</t>
  </si>
  <si>
    <t>G828</t>
  </si>
  <si>
    <t>G829</t>
  </si>
  <si>
    <t>G825</t>
  </si>
  <si>
    <t>G822</t>
  </si>
  <si>
    <t>G820</t>
  </si>
  <si>
    <t>AZD2811 NPs</t>
  </si>
  <si>
    <t>G817</t>
  </si>
  <si>
    <t>G816</t>
  </si>
  <si>
    <t>G819</t>
  </si>
  <si>
    <t>G810</t>
  </si>
  <si>
    <t>G821</t>
  </si>
  <si>
    <t>G833</t>
  </si>
  <si>
    <t>G813</t>
  </si>
  <si>
    <t>G832</t>
  </si>
  <si>
    <t xml:space="preserve">SUMMARISED PERCENTAGE CHANGE IN WEIGHT RELATIVE TO TREATMENT DAY 0 (as plotted in Supplementary Figure 8A) </t>
  </si>
  <si>
    <t xml:space="preserve">SUPPLEMENTARY FIGURE 8B: KCL003 Response to AZD2811 NPs - weights </t>
  </si>
  <si>
    <t>B259</t>
  </si>
  <si>
    <t>B268</t>
  </si>
  <si>
    <t>B271</t>
  </si>
  <si>
    <t>B275</t>
  </si>
  <si>
    <t>B265</t>
  </si>
  <si>
    <t>B264</t>
  </si>
  <si>
    <t>B267</t>
  </si>
  <si>
    <t>B277</t>
  </si>
  <si>
    <t>B276</t>
  </si>
  <si>
    <t>B257</t>
  </si>
  <si>
    <t>B258</t>
  </si>
  <si>
    <t>B253</t>
  </si>
  <si>
    <t>B260</t>
  </si>
  <si>
    <t>B248</t>
  </si>
  <si>
    <t>B249</t>
  </si>
  <si>
    <t>B274</t>
  </si>
  <si>
    <t>B261</t>
  </si>
  <si>
    <t>B252</t>
  </si>
  <si>
    <t>B273</t>
  </si>
  <si>
    <t>B254</t>
  </si>
  <si>
    <t>B255</t>
  </si>
  <si>
    <t xml:space="preserve">SUMMARISED PERCENTAGE CHANGE IN WEIGHT RELATIVE TO TREATMENT DAY 0 (as plotted in Supplementary Figure 8B) </t>
  </si>
  <si>
    <t xml:space="preserve">SUPPLEMENTARY FIGURE 8C: KCL625OX Response to AZD2811 NPs - weights </t>
  </si>
  <si>
    <t>B231</t>
  </si>
  <si>
    <t>B235</t>
  </si>
  <si>
    <t>B221</t>
  </si>
  <si>
    <t>B236</t>
  </si>
  <si>
    <t>B246</t>
  </si>
  <si>
    <t>B241</t>
  </si>
  <si>
    <t>B232</t>
  </si>
  <si>
    <t>B219</t>
  </si>
  <si>
    <t>B225</t>
  </si>
  <si>
    <t>B226</t>
  </si>
  <si>
    <t>B222</t>
  </si>
  <si>
    <t>B220</t>
  </si>
  <si>
    <t>B230</t>
  </si>
  <si>
    <t>B224</t>
  </si>
  <si>
    <t>B229</t>
  </si>
  <si>
    <t>B242</t>
  </si>
  <si>
    <t>B239</t>
  </si>
  <si>
    <t>B238</t>
  </si>
  <si>
    <t>B227</t>
  </si>
  <si>
    <t>B247</t>
  </si>
  <si>
    <t xml:space="preserve">SUMMARISED PERCENTAGE CHANGE IN WEIGHT RELATIVE TO TREATMENT DAY 0 (as plotted in Supplementary Figure 8C) </t>
  </si>
  <si>
    <t>B232/ B621</t>
  </si>
  <si>
    <t>B219/ B628</t>
  </si>
  <si>
    <t>B225/B622</t>
  </si>
  <si>
    <t>B226/ B629</t>
  </si>
  <si>
    <t xml:space="preserve">SUPPLEMENTARY FIGURE 8D: KCL002 Response to AZD2811 NPs - weights </t>
  </si>
  <si>
    <t>G860</t>
  </si>
  <si>
    <t>G861</t>
  </si>
  <si>
    <t>G865</t>
  </si>
  <si>
    <t>G859</t>
  </si>
  <si>
    <t>G868</t>
  </si>
  <si>
    <t>G864</t>
  </si>
  <si>
    <t>G881</t>
  </si>
  <si>
    <t>G882</t>
  </si>
  <si>
    <t>G883</t>
  </si>
  <si>
    <t>G876</t>
  </si>
  <si>
    <t>G862</t>
  </si>
  <si>
    <t>G867</t>
  </si>
  <si>
    <t>G863</t>
  </si>
  <si>
    <t xml:space="preserve">SUMMARISED PERCENTAGE CHANGE IN WEIGHT RELATIVE TO TREATMENT DAY 0 (as plotted in Supplementary Figure 8D) </t>
  </si>
  <si>
    <t>SUPPLEMENTARY FIGURE 8E: Average growth Rates for Vehicle Arms</t>
  </si>
  <si>
    <t>Percentage Change in Tumour Volume Compared To Treatment Day 0</t>
  </si>
  <si>
    <t>WEEKS</t>
  </si>
  <si>
    <t xml:space="preserve">KCL002 Vehicle </t>
  </si>
  <si>
    <t xml:space="preserve">KCL003 - Vehicle </t>
  </si>
  <si>
    <t xml:space="preserve">KCL010 - Vehicle </t>
  </si>
  <si>
    <t xml:space="preserve">KCL625OX - Vehicle </t>
  </si>
  <si>
    <t xml:space="preserve">SUPPLEMENTARY FIGURE 8F: Ki67 values for each model - vehicle treated </t>
  </si>
  <si>
    <t>KCL002</t>
  </si>
  <si>
    <t>KCL003</t>
  </si>
  <si>
    <t>KCL010</t>
  </si>
  <si>
    <t>KCL625OX</t>
  </si>
  <si>
    <t>Mouse ID</t>
  </si>
  <si>
    <t xml:space="preserve">% Ki67cells </t>
  </si>
  <si>
    <t xml:space="preserve">SUPPLEMENTARY FIGURE 9A: SUM159 Xenograft Response to AZD2811 NPs - Absence of doxycycline - Growth Curve </t>
  </si>
  <si>
    <t>SUMMARISED RAW TUMOUR VOLUME</t>
  </si>
  <si>
    <t>NORMAL FEED + VEHICLE</t>
  </si>
  <si>
    <t>B380</t>
  </si>
  <si>
    <t>tumour reached 13m diameter</t>
  </si>
  <si>
    <t>B395</t>
  </si>
  <si>
    <t>B405</t>
  </si>
  <si>
    <t>B412</t>
  </si>
  <si>
    <t>B415</t>
  </si>
  <si>
    <t>B422</t>
  </si>
  <si>
    <t>B375</t>
  </si>
  <si>
    <t>B416</t>
  </si>
  <si>
    <t>B419</t>
  </si>
  <si>
    <t>NORMAL FEED + AZD2811 NPs</t>
  </si>
  <si>
    <t>B383</t>
  </si>
  <si>
    <t>B385</t>
  </si>
  <si>
    <t>B379</t>
  </si>
  <si>
    <t>B401</t>
  </si>
  <si>
    <t>B413</t>
  </si>
  <si>
    <t>B393</t>
  </si>
  <si>
    <t>B423</t>
  </si>
  <si>
    <t>B420</t>
  </si>
  <si>
    <t>B408</t>
  </si>
  <si>
    <t>B418</t>
  </si>
  <si>
    <t xml:space="preserve">SUMMARISED PERCENTAGE CHANGE IN TUMOUR VOLUME RELATIVE TO TREATMENT DAY 0 (as plotted in Figure 7D) </t>
  </si>
  <si>
    <t>SUPPLEMENTARY FIGURE 9B: SUM159 Xenograft Response to AZD2811 NPs - Absence of doxycycline - Survival</t>
  </si>
  <si>
    <t>Time after starting treatment (weeks)</t>
  </si>
  <si>
    <t>Vehicle (n=9)</t>
  </si>
  <si>
    <t>AZD2811 Nanoparticles (n=10) </t>
  </si>
  <si>
    <t>NOTES</t>
  </si>
  <si>
    <t xml:space="preserve">Survival - plotted time to 13mm diameter </t>
  </si>
  <si>
    <t>SUPPLEMENTARY FIGURE 9D: SUM159 Xenograft Response to AZD2811 NPs - Presence of doxycycline - Survival</t>
  </si>
  <si>
    <t>AZD2811 Nanoparticles (n=8) </t>
  </si>
  <si>
    <t>DOX FEED + VEHICLE</t>
  </si>
  <si>
    <t>B391</t>
  </si>
  <si>
    <t>B394</t>
  </si>
  <si>
    <t>B377</t>
  </si>
  <si>
    <t>B381</t>
  </si>
  <si>
    <t>B389</t>
  </si>
  <si>
    <t>B406</t>
  </si>
  <si>
    <t>B410</t>
  </si>
  <si>
    <t>B411</t>
  </si>
  <si>
    <t>B409</t>
  </si>
  <si>
    <t>DOX FEED + AZD2811 NPs</t>
  </si>
  <si>
    <t>B376</t>
  </si>
  <si>
    <t>B403</t>
  </si>
  <si>
    <t xml:space="preserve">Survival - Tumour &lt;13mm when culled  - censored </t>
  </si>
  <si>
    <t>B407</t>
  </si>
  <si>
    <t>B384</t>
  </si>
  <si>
    <t>B390</t>
  </si>
  <si>
    <t xml:space="preserve">Survival - found dead when tumour &lt;13mm - censored </t>
  </si>
  <si>
    <t>B404</t>
  </si>
  <si>
    <t>B414</t>
  </si>
  <si>
    <t>B421</t>
  </si>
  <si>
    <t>B424</t>
  </si>
  <si>
    <t>FIGURE 7A: HORMAD1 RT-PCR</t>
  </si>
  <si>
    <t>HO1 RAW qPCR DATA</t>
  </si>
  <si>
    <t>HOUSEKEEPERS</t>
  </si>
  <si>
    <t>PPIG</t>
  </si>
  <si>
    <t>RPL13A</t>
  </si>
  <si>
    <t>YWHAZ</t>
  </si>
  <si>
    <t>AVERAGE OF 3 HOUSEKEEPERS</t>
  </si>
  <si>
    <t xml:space="preserve">HORMAD 1 </t>
  </si>
  <si>
    <t xml:space="preserve">dCT </t>
  </si>
  <si>
    <r>
      <t>2</t>
    </r>
    <r>
      <rPr>
        <b/>
        <vertAlign val="superscript"/>
        <sz val="12"/>
        <color indexed="64"/>
        <rFont val="Arial"/>
        <family val="2"/>
      </rPr>
      <t>-dCT</t>
    </r>
  </si>
  <si>
    <t xml:space="preserve">ddCT </t>
  </si>
  <si>
    <r>
      <t>2</t>
    </r>
    <r>
      <rPr>
        <b/>
        <vertAlign val="superscript"/>
        <sz val="12"/>
        <color indexed="64"/>
        <rFont val="Arial"/>
        <family val="2"/>
      </rPr>
      <t>-ddCT</t>
    </r>
  </si>
  <si>
    <t>Treatment</t>
  </si>
  <si>
    <t>CT (source)</t>
  </si>
  <si>
    <t>CT selected</t>
  </si>
  <si>
    <t>Mean CT</t>
  </si>
  <si>
    <t>SD of Triplicate CT values</t>
  </si>
  <si>
    <t>dCT (Target gene - Av HK)</t>
  </si>
  <si>
    <t xml:space="preserve">AV dCT </t>
  </si>
  <si>
    <t>2^-dCT</t>
  </si>
  <si>
    <t>AV 2^-dCt</t>
  </si>
  <si>
    <t>ddCT (dCT treated - av dCT contol)</t>
  </si>
  <si>
    <t>2^(-ddCt)</t>
  </si>
  <si>
    <t>AV 2^(-ddCt)</t>
  </si>
  <si>
    <t>Tonsil FFPE</t>
  </si>
  <si>
    <t xml:space="preserve">KCL010 </t>
  </si>
  <si>
    <t>KCL625ox</t>
  </si>
  <si>
    <r>
      <t>SUMMARISED PDX RT-PCR data 2</t>
    </r>
    <r>
      <rPr>
        <b/>
        <vertAlign val="superscript"/>
        <sz val="14"/>
        <color theme="1"/>
        <rFont val="Aptos Narrow (Body)"/>
      </rPr>
      <t xml:space="preserve">-ddCT </t>
    </r>
    <r>
      <rPr>
        <b/>
        <sz val="14"/>
        <color theme="1"/>
        <rFont val="Aptos Narrow"/>
        <family val="2"/>
        <scheme val="minor"/>
      </rPr>
      <t xml:space="preserve">(as plotted in Figure 7A) </t>
    </r>
  </si>
  <si>
    <t>Tonsil</t>
  </si>
  <si>
    <t>Replicate 1</t>
  </si>
  <si>
    <t>Replicate 2</t>
  </si>
  <si>
    <t>Replicate 3</t>
  </si>
  <si>
    <t>FIGURE 7B: HORMAD1 mRNA epression in RNA-seq samples (log2(value + 1))</t>
  </si>
  <si>
    <t>PDX Sample 1</t>
  </si>
  <si>
    <t>PDX Sample 2</t>
  </si>
  <si>
    <t>PDX Sample 3</t>
  </si>
  <si>
    <t xml:space="preserve">Patient Sample </t>
  </si>
  <si>
    <t>FIGURE 7D: KCL010 Response to AZD2811 NPs - Growth Curve</t>
  </si>
  <si>
    <t xml:space="preserve">VEHICLE </t>
  </si>
  <si>
    <t>tumour reached 11m diameter</t>
  </si>
  <si>
    <t>AZD2811 NP</t>
  </si>
  <si>
    <t xml:space="preserve">G829 </t>
  </si>
  <si>
    <t xml:space="preserve">Survival - plotted time to 11mm diameter </t>
  </si>
  <si>
    <t xml:space="preserve">FIGURE 7E: KCL010 Response to AZD2811 NPs - Survival </t>
  </si>
  <si>
    <t>FIGURE 7G: KCL003 Response to AZD2811 NPs - Growth Curve</t>
  </si>
  <si>
    <t xml:space="preserve">SUMMARISED PERCENTAGE CHANGE IN TUMOUR VOLUME RELATIVE TO TREATMENT DAY 0 (as plotted in Figure 7G) </t>
  </si>
  <si>
    <t xml:space="preserve">FIGURE 7H: KCL003 Response to AZD2811 NPs - Survival </t>
  </si>
  <si>
    <t>Vehicle (n=11)</t>
  </si>
  <si>
    <t>FIGURE 7J: KCL625OX Response to AZD2811 NPs - Growth Curve</t>
  </si>
  <si>
    <t>Experiment ended, tumour &lt;11m diamter</t>
  </si>
  <si>
    <t xml:space="preserve">culled - weight loss </t>
  </si>
  <si>
    <t xml:space="preserve">SUMMARISED PERCENTAGE CHANGE IN TUMOUR VOLUME RELATIVE TO TREATMENT DAY 0 (as plotted in Figure 7J) </t>
  </si>
  <si>
    <t xml:space="preserve">FIGURE 7K: KCL625OX Response to AZD2811 NPs - Survival </t>
  </si>
  <si>
    <t>Vehicle (n=10)</t>
  </si>
  <si>
    <t>AZD2811Nanoparticles (n=10)</t>
  </si>
  <si>
    <t xml:space="preserve">Survival - Tumour &lt;11mm at 28 week cut off </t>
  </si>
  <si>
    <t xml:space="preserve">Survival - Tumour &lt;11mm when culled due to weight loss - censored </t>
  </si>
  <si>
    <t>FIGURE 7M: KCL002 Response to AZD2811 NPs - Growth Curve</t>
  </si>
  <si>
    <t xml:space="preserve">G864 </t>
  </si>
  <si>
    <t xml:space="preserve">SUMMARISED PERCENTAGE CHANGE IN TUMOUR VOLUME RELATIVE TO TREATMENT DAY 0 (as plotted in Figure 7M) </t>
  </si>
  <si>
    <t xml:space="preserve">FIGURE 7N: KCL002 Response to AZD2811 NPs - Survival </t>
  </si>
  <si>
    <t>Vehicle (n=7)</t>
  </si>
  <si>
    <t>AZD2811Nanoparticles (n=6)</t>
  </si>
  <si>
    <t>NT control</t>
  </si>
  <si>
    <t>siHORMAD1#1</t>
  </si>
  <si>
    <t>siHORMAD1#2</t>
  </si>
  <si>
    <t>aneuploidy_score</t>
  </si>
  <si>
    <t>BRCA</t>
  </si>
  <si>
    <t>LUAD</t>
  </si>
  <si>
    <t>OV</t>
  </si>
  <si>
    <t>SARC</t>
  </si>
  <si>
    <t>STAD</t>
  </si>
  <si>
    <t>TGCT</t>
  </si>
  <si>
    <t>UCEC</t>
  </si>
  <si>
    <t>All BC</t>
  </si>
  <si>
    <t>ER+</t>
  </si>
  <si>
    <t>HER2+</t>
  </si>
  <si>
    <t>TNBC HRD-</t>
  </si>
  <si>
    <t>TNBC HRD+</t>
  </si>
  <si>
    <t>TCGA breast cancer</t>
  </si>
  <si>
    <t>TCGA TNBC</t>
  </si>
  <si>
    <t>ER+ gBRCA2 MT</t>
  </si>
  <si>
    <t>ER+ gBRCA2 WT</t>
  </si>
  <si>
    <t>TCGA ER+</t>
  </si>
  <si>
    <t>BLCA</t>
  </si>
  <si>
    <t>CESC</t>
  </si>
  <si>
    <t>CHOL</t>
  </si>
  <si>
    <t>COAD</t>
  </si>
  <si>
    <t>ESCA</t>
  </si>
  <si>
    <t>HNSC</t>
  </si>
  <si>
    <t>LUSC</t>
  </si>
  <si>
    <t>PAAD</t>
  </si>
  <si>
    <t>READ</t>
  </si>
  <si>
    <t>SKCM</t>
  </si>
  <si>
    <t>THCA</t>
  </si>
  <si>
    <t>THYM</t>
  </si>
  <si>
    <t>UCS</t>
  </si>
  <si>
    <t>9/7 mice per arm</t>
  </si>
  <si>
    <t>n/a</t>
  </si>
  <si>
    <t>Mantel-Cox</t>
  </si>
  <si>
    <t>d</t>
  </si>
  <si>
    <t>9/10 mice per arm</t>
  </si>
  <si>
    <t>b</t>
  </si>
  <si>
    <t>Biological replicates</t>
  </si>
  <si>
    <t>Cells counted / Technical replicates</t>
  </si>
  <si>
    <t xml:space="preserve">Correction for multiple comparisons </t>
  </si>
  <si>
    <t>Test used</t>
  </si>
  <si>
    <t>Corrected P value</t>
  </si>
  <si>
    <t>P value</t>
  </si>
  <si>
    <t>Supplementary Figure 9</t>
  </si>
  <si>
    <t>Student's t-test (AUC)</t>
  </si>
  <si>
    <t>a</t>
  </si>
  <si>
    <t>Supplementary Figure 7</t>
  </si>
  <si>
    <t xml:space="preserve">Bonferroni </t>
  </si>
  <si>
    <t>0.2578, &lt;0.0001</t>
  </si>
  <si>
    <t>0.01289,  &lt;0.0001</t>
  </si>
  <si>
    <t>Supplementary Figure 4</t>
  </si>
  <si>
    <t xml:space="preserve"> </t>
  </si>
  <si>
    <t>0.0018, 0.004</t>
  </si>
  <si>
    <t>0.0009, 0.002</t>
  </si>
  <si>
    <t>j</t>
  </si>
  <si>
    <t>&lt;0.0001, &lt;0.0001</t>
  </si>
  <si>
    <t xml:space="preserve"> &lt;0.0001, &lt;0.0001</t>
  </si>
  <si>
    <t>i</t>
  </si>
  <si>
    <t>0.345, &lt;0.0001</t>
  </si>
  <si>
    <t>0.1725, &lt;0.0001</t>
  </si>
  <si>
    <t>h</t>
  </si>
  <si>
    <t>0.0678, &lt;0.0001</t>
  </si>
  <si>
    <t>0.0339, &lt;0.0001</t>
  </si>
  <si>
    <t>f</t>
  </si>
  <si>
    <t>0.6352,  0.1049</t>
  </si>
  <si>
    <t>0.396, 0.0539</t>
  </si>
  <si>
    <t>&lt;0.0001, 0.001</t>
  </si>
  <si>
    <t>&lt;0.0001, 0.0005</t>
  </si>
  <si>
    <t>Supplementary Figure 3</t>
  </si>
  <si>
    <t>Mann-whitney U</t>
  </si>
  <si>
    <t>multiple, see text</t>
  </si>
  <si>
    <t>Supplementary Figure 2</t>
  </si>
  <si>
    <t>Hartigan's dip test</t>
  </si>
  <si>
    <t>c</t>
  </si>
  <si>
    <t>Supplementary Figure 1</t>
  </si>
  <si>
    <t>6/6 mice per arm</t>
  </si>
  <si>
    <t>n</t>
  </si>
  <si>
    <t>10/7 mice per arm</t>
  </si>
  <si>
    <t>&lt; 0.0001</t>
  </si>
  <si>
    <t>k</t>
  </si>
  <si>
    <t>11/9 mice per arm</t>
  </si>
  <si>
    <t>9/8 mice per arm</t>
  </si>
  <si>
    <t>Biological replicates (vehicle/drug)</t>
  </si>
  <si>
    <t>Figure 7</t>
  </si>
  <si>
    <t>&lt;0.0001</t>
  </si>
  <si>
    <t>m</t>
  </si>
  <si>
    <t xml:space="preserve">Sidak's </t>
  </si>
  <si>
    <t>one-way ANOVA</t>
  </si>
  <si>
    <t>0.8666, 0.0183</t>
  </si>
  <si>
    <t>Two-way ANOVA</t>
  </si>
  <si>
    <t>g</t>
  </si>
  <si>
    <t>e</t>
  </si>
  <si>
    <t>Tukey's</t>
  </si>
  <si>
    <t>Figure 6</t>
  </si>
  <si>
    <t>Sidak's</t>
  </si>
  <si>
    <t>Student's t-test</t>
  </si>
  <si>
    <t>&gt;77</t>
  </si>
  <si>
    <t>Figure 5</t>
  </si>
  <si>
    <t>&gt;26</t>
  </si>
  <si>
    <t>Student's t-test non-parametric</t>
  </si>
  <si>
    <t>546, 321</t>
  </si>
  <si>
    <t>Welch's t-test</t>
  </si>
  <si>
    <t>&gt;111</t>
  </si>
  <si>
    <t>0.4079, &lt;0.001</t>
  </si>
  <si>
    <t>&gt;229</t>
  </si>
  <si>
    <t>&lt;0.001</t>
  </si>
  <si>
    <t>Figure 4</t>
  </si>
  <si>
    <t>two-way ANOVA</t>
  </si>
  <si>
    <t>~50</t>
  </si>
  <si>
    <t>Kruksal Wallis</t>
  </si>
  <si>
    <t>Figure 3</t>
  </si>
  <si>
    <t>0.0022, 0.0038</t>
  </si>
  <si>
    <t>0.0011, 0.0019</t>
  </si>
  <si>
    <t>&gt;1000</t>
  </si>
  <si>
    <t>Bonferroni</t>
  </si>
  <si>
    <t xml:space="preserve">0.0296, 0.8362 </t>
  </si>
  <si>
    <t>0.0149, 0.5953</t>
  </si>
  <si>
    <t>0.002, &lt;0.0001</t>
  </si>
  <si>
    <t>0.001, &lt;0.0001</t>
  </si>
  <si>
    <t>Figure 2</t>
  </si>
  <si>
    <t>multiple, see figure legend</t>
  </si>
  <si>
    <t>l</t>
  </si>
  <si>
    <t xml:space="preserve">~30 </t>
  </si>
  <si>
    <t>Student's t-test (paired)</t>
  </si>
  <si>
    <t>&gt;394</t>
  </si>
  <si>
    <t>Student's t-test (unpaired)</t>
  </si>
  <si>
    <t>&gt;145</t>
  </si>
  <si>
    <t>&gt;511</t>
  </si>
  <si>
    <t>0.2468, 0.0062</t>
  </si>
  <si>
    <t>0.1234, 0.0032</t>
  </si>
  <si>
    <t>&gt;50</t>
  </si>
  <si>
    <t>0.998, 0.0414. 0.0128</t>
  </si>
  <si>
    <t>0.8733, 0.0144, 0.0043</t>
  </si>
  <si>
    <t xml:space="preserve">Figure 1 </t>
  </si>
  <si>
    <t>Supplementary Table 8. List of statistics used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</si>
</sst>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"/>
    <numFmt numFmtId="166" formatCode="0.000000000000000000"/>
    <numFmt numFmtId="167" formatCode="0.00000000000000000"/>
  </numFmts>
  <fonts count="52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name val="Arial"/>
      <family val="2"/>
    </font>
    <font>
      <b/>
      <i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i/>
      <sz val="12"/>
      <color rgb="FF0000FF"/>
      <name val="Arial"/>
      <family val="2"/>
    </font>
    <font>
      <b/>
      <sz val="12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2"/>
      <color theme="3" tint="0.499984740745262"/>
      <name val="Calibri"/>
      <family val="2"/>
    </font>
    <font>
      <b/>
      <sz val="11"/>
      <color theme="1"/>
      <name val="Calibri"/>
      <family val="2"/>
    </font>
    <font>
      <b/>
      <sz val="14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Aptos Narrow"/>
      <family val="2"/>
      <scheme val="minor"/>
    </font>
    <font>
      <sz val="11"/>
      <name val="Calibri"/>
      <family val="2"/>
    </font>
    <font>
      <b/>
      <sz val="11"/>
      <name val="Aptos Narrow"/>
      <family val="2"/>
      <scheme val="minor"/>
    </font>
    <font>
      <sz val="12"/>
      <color theme="0"/>
      <name val="Calibri (Body)"/>
    </font>
    <font>
      <sz val="12"/>
      <name val="Aptos Narrow"/>
      <family val="2"/>
      <scheme val="minor"/>
    </font>
    <font>
      <sz val="12"/>
      <color theme="4"/>
      <name val="Aptos Narrow"/>
      <family val="2"/>
      <scheme val="minor"/>
    </font>
    <font>
      <sz val="12"/>
      <color rgb="FF0070C0"/>
      <name val="Aptos Narrow"/>
      <family val="2"/>
      <scheme val="minor"/>
    </font>
    <font>
      <b/>
      <sz val="12"/>
      <color rgb="FF000000"/>
      <name val="Aptos Narrow"/>
      <scheme val="minor"/>
    </font>
    <font>
      <b/>
      <sz val="12"/>
      <color rgb="FF000000"/>
      <name val="Aptos Narrow"/>
      <family val="2"/>
      <scheme val="minor"/>
    </font>
    <font>
      <sz val="10"/>
      <color indexed="64"/>
      <name val="Arial"/>
      <family val="2"/>
    </font>
    <font>
      <b/>
      <sz val="11"/>
      <color indexed="64"/>
      <name val="Arial"/>
      <family val="2"/>
    </font>
    <font>
      <b/>
      <sz val="10"/>
      <name val="Arial"/>
      <family val="2"/>
    </font>
    <font>
      <b/>
      <sz val="12"/>
      <color indexed="64"/>
      <name val="Arial"/>
      <family val="2"/>
    </font>
    <font>
      <b/>
      <vertAlign val="superscript"/>
      <sz val="12"/>
      <color indexed="64"/>
      <name val="Arial"/>
      <family val="2"/>
    </font>
    <font>
      <b/>
      <sz val="10"/>
      <color indexed="64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vertAlign val="superscript"/>
      <sz val="14"/>
      <color theme="1"/>
      <name val="Aptos Narrow (Body)"/>
    </font>
    <font>
      <sz val="12"/>
      <color rgb="FFFFFFFF"/>
      <name val="Aptos Narrow"/>
      <family val="2"/>
      <scheme val="minor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b/>
      <u/>
      <sz val="12"/>
      <color theme="1"/>
      <name val="Arial"/>
      <family val="2"/>
    </font>
    <font>
      <b/>
      <u/>
      <sz val="12"/>
      <name val="Arial"/>
      <family val="2"/>
    </font>
    <font>
      <sz val="12"/>
      <color rgb="FF00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1"/>
        <bgColor rgb="FF000000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rgb="FFADADAD"/>
        <bgColor rgb="FF000000"/>
      </patternFill>
    </fill>
    <fill>
      <patternFill patternType="solid">
        <fgColor rgb="FFB5E6A2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FF505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0000"/>
        <bgColor rgb="FF000000"/>
      </patternFill>
    </fill>
  </fills>
  <borders count="7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1" fillId="0" borderId="0"/>
    <xf numFmtId="0" fontId="35" fillId="0" borderId="0"/>
    <xf numFmtId="0" fontId="9" fillId="0" borderId="0"/>
  </cellStyleXfs>
  <cellXfs count="8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3" borderId="0" xfId="0" applyFill="1"/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0" fillId="4" borderId="0" xfId="0" applyFill="1"/>
    <xf numFmtId="0" fontId="2" fillId="4" borderId="0" xfId="0" applyFont="1" applyFill="1"/>
    <xf numFmtId="0" fontId="0" fillId="5" borderId="0" xfId="0" applyFill="1"/>
    <xf numFmtId="0" fontId="2" fillId="5" borderId="0" xfId="0" applyFont="1" applyFill="1"/>
    <xf numFmtId="0" fontId="0" fillId="6" borderId="0" xfId="0" applyFill="1"/>
    <xf numFmtId="0" fontId="2" fillId="6" borderId="0" xfId="0" applyFont="1" applyFill="1" applyAlignment="1">
      <alignment horizontal="center"/>
    </xf>
    <xf numFmtId="0" fontId="2" fillId="6" borderId="0" xfId="0" applyFont="1" applyFill="1"/>
    <xf numFmtId="0" fontId="0" fillId="7" borderId="0" xfId="0" applyFill="1"/>
    <xf numFmtId="0" fontId="2" fillId="7" borderId="0" xfId="0" applyFont="1" applyFill="1" applyAlignment="1">
      <alignment horizontal="center"/>
    </xf>
    <xf numFmtId="0" fontId="2" fillId="7" borderId="0" xfId="0" applyFont="1" applyFill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8" borderId="0" xfId="0" applyFill="1"/>
    <xf numFmtId="0" fontId="6" fillId="8" borderId="0" xfId="0" applyFont="1" applyFill="1"/>
    <xf numFmtId="0" fontId="0" fillId="9" borderId="0" xfId="0" applyFill="1"/>
    <xf numFmtId="0" fontId="2" fillId="10" borderId="0" xfId="0" applyFont="1" applyFill="1"/>
    <xf numFmtId="0" fontId="2" fillId="11" borderId="0" xfId="0" applyFont="1" applyFill="1"/>
    <xf numFmtId="0" fontId="0" fillId="12" borderId="0" xfId="0" applyFill="1"/>
    <xf numFmtId="0" fontId="0" fillId="13" borderId="0" xfId="0" applyFill="1"/>
    <xf numFmtId="0" fontId="7" fillId="0" borderId="0" xfId="0" applyFont="1"/>
    <xf numFmtId="0" fontId="2" fillId="0" borderId="0" xfId="0" applyFont="1" applyAlignment="1">
      <alignment horizontal="left"/>
    </xf>
    <xf numFmtId="0" fontId="12" fillId="0" borderId="0" xfId="1" applyFont="1"/>
    <xf numFmtId="0" fontId="13" fillId="15" borderId="1" xfId="0" applyFont="1" applyFill="1" applyBorder="1" applyAlignment="1">
      <alignment horizontal="center"/>
    </xf>
    <xf numFmtId="0" fontId="13" fillId="15" borderId="2" xfId="0" applyFont="1" applyFill="1" applyBorder="1"/>
    <xf numFmtId="0" fontId="2" fillId="0" borderId="3" xfId="0" applyFont="1" applyBorder="1"/>
    <xf numFmtId="0" fontId="13" fillId="15" borderId="4" xfId="0" applyFont="1" applyFill="1" applyBorder="1"/>
    <xf numFmtId="0" fontId="2" fillId="0" borderId="5" xfId="0" applyFont="1" applyBorder="1"/>
    <xf numFmtId="0" fontId="0" fillId="0" borderId="5" xfId="0" applyBorder="1"/>
    <xf numFmtId="0" fontId="13" fillId="15" borderId="6" xfId="0" applyFont="1" applyFill="1" applyBorder="1"/>
    <xf numFmtId="0" fontId="0" fillId="0" borderId="7" xfId="0" applyBorder="1"/>
    <xf numFmtId="0" fontId="2" fillId="0" borderId="7" xfId="0" applyFont="1" applyBorder="1"/>
    <xf numFmtId="0" fontId="12" fillId="16" borderId="0" xfId="1" applyFont="1" applyFill="1"/>
    <xf numFmtId="0" fontId="11" fillId="16" borderId="0" xfId="1" applyFill="1"/>
    <xf numFmtId="0" fontId="11" fillId="0" borderId="0" xfId="1"/>
    <xf numFmtId="0" fontId="14" fillId="0" borderId="0" xfId="0" applyFont="1"/>
    <xf numFmtId="0" fontId="15" fillId="11" borderId="8" xfId="0" applyFont="1" applyFill="1" applyBorder="1" applyAlignment="1">
      <alignment horizontal="center" vertical="center"/>
    </xf>
    <xf numFmtId="0" fontId="15" fillId="11" borderId="9" xfId="0" applyFont="1" applyFill="1" applyBorder="1" applyAlignment="1">
      <alignment horizontal="center" vertical="center"/>
    </xf>
    <xf numFmtId="0" fontId="15" fillId="11" borderId="10" xfId="0" applyFont="1" applyFill="1" applyBorder="1" applyAlignment="1">
      <alignment horizontal="center" vertical="center"/>
    </xf>
    <xf numFmtId="0" fontId="15" fillId="11" borderId="1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2" fontId="15" fillId="11" borderId="1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6" fillId="18" borderId="13" xfId="0" applyFont="1" applyFill="1" applyBorder="1" applyAlignment="1">
      <alignment horizontal="center" vertical="center"/>
    </xf>
    <xf numFmtId="0" fontId="16" fillId="18" borderId="14" xfId="0" applyFont="1" applyFill="1" applyBorder="1" applyAlignment="1">
      <alignment horizontal="center" vertical="center"/>
    </xf>
    <xf numFmtId="0" fontId="16" fillId="15" borderId="14" xfId="0" applyFont="1" applyFill="1" applyBorder="1" applyAlignment="1">
      <alignment horizontal="center" vertical="center"/>
    </xf>
    <xf numFmtId="0" fontId="15" fillId="15" borderId="14" xfId="0" applyFont="1" applyFill="1" applyBorder="1" applyAlignment="1">
      <alignment horizontal="center" vertical="center"/>
    </xf>
    <xf numFmtId="0" fontId="16" fillId="19" borderId="1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6" fillId="18" borderId="16" xfId="0" applyFont="1" applyFill="1" applyBorder="1" applyAlignment="1">
      <alignment horizontal="center" vertical="center"/>
    </xf>
    <xf numFmtId="0" fontId="16" fillId="15" borderId="17" xfId="0" applyFont="1" applyFill="1" applyBorder="1" applyAlignment="1">
      <alignment horizontal="center" vertical="center"/>
    </xf>
    <xf numFmtId="0" fontId="16" fillId="18" borderId="17" xfId="0" applyFont="1" applyFill="1" applyBorder="1" applyAlignment="1">
      <alignment horizontal="center" vertical="center"/>
    </xf>
    <xf numFmtId="0" fontId="16" fillId="19" borderId="17" xfId="0" applyFont="1" applyFill="1" applyBorder="1" applyAlignment="1">
      <alignment horizontal="center" vertical="center"/>
    </xf>
    <xf numFmtId="0" fontId="16" fillId="19" borderId="18" xfId="0" applyFont="1" applyFill="1" applyBorder="1" applyAlignment="1">
      <alignment horizontal="center" vertical="center"/>
    </xf>
    <xf numFmtId="164" fontId="14" fillId="19" borderId="18" xfId="0" applyNumberFormat="1" applyFont="1" applyFill="1" applyBorder="1"/>
    <xf numFmtId="0" fontId="16" fillId="20" borderId="17" xfId="0" applyFont="1" applyFill="1" applyBorder="1" applyAlignment="1">
      <alignment horizontal="center" vertical="center"/>
    </xf>
    <xf numFmtId="0" fontId="14" fillId="15" borderId="18" xfId="0" applyFont="1" applyFill="1" applyBorder="1"/>
    <xf numFmtId="0" fontId="17" fillId="22" borderId="17" xfId="0" applyFont="1" applyFill="1" applyBorder="1" applyAlignment="1">
      <alignment horizontal="center" vertical="center"/>
    </xf>
    <xf numFmtId="0" fontId="17" fillId="22" borderId="16" xfId="0" applyFont="1" applyFill="1" applyBorder="1" applyAlignment="1">
      <alignment horizontal="center" vertical="center"/>
    </xf>
    <xf numFmtId="0" fontId="17" fillId="23" borderId="17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1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6" fillId="18" borderId="20" xfId="0" applyFont="1" applyFill="1" applyBorder="1" applyAlignment="1">
      <alignment horizontal="center" vertical="center"/>
    </xf>
    <xf numFmtId="0" fontId="16" fillId="15" borderId="21" xfId="0" applyFont="1" applyFill="1" applyBorder="1" applyAlignment="1">
      <alignment horizontal="center" vertical="center"/>
    </xf>
    <xf numFmtId="0" fontId="16" fillId="18" borderId="21" xfId="0" applyFont="1" applyFill="1" applyBorder="1" applyAlignment="1">
      <alignment horizontal="center" vertical="center"/>
    </xf>
    <xf numFmtId="0" fontId="16" fillId="20" borderId="21" xfId="0" applyFont="1" applyFill="1" applyBorder="1" applyAlignment="1">
      <alignment horizontal="center" vertical="center"/>
    </xf>
    <xf numFmtId="0" fontId="16" fillId="19" borderId="2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16" borderId="0" xfId="1" applyFill="1" applyAlignment="1">
      <alignment horizontal="center" vertical="center"/>
    </xf>
    <xf numFmtId="0" fontId="15" fillId="11" borderId="22" xfId="0" applyFont="1" applyFill="1" applyBorder="1" applyAlignment="1">
      <alignment horizontal="center" vertical="center"/>
    </xf>
    <xf numFmtId="2" fontId="15" fillId="11" borderId="1" xfId="0" applyNumberFormat="1" applyFont="1" applyFill="1" applyBorder="1" applyAlignment="1">
      <alignment horizontal="center" vertical="center"/>
    </xf>
    <xf numFmtId="2" fontId="15" fillId="11" borderId="23" xfId="0" applyNumberFormat="1" applyFont="1" applyFill="1" applyBorder="1" applyAlignment="1">
      <alignment horizontal="center" vertical="center"/>
    </xf>
    <xf numFmtId="2" fontId="18" fillId="18" borderId="24" xfId="0" applyNumberFormat="1" applyFont="1" applyFill="1" applyBorder="1" applyAlignment="1">
      <alignment horizontal="center" vertical="center"/>
    </xf>
    <xf numFmtId="2" fontId="18" fillId="18" borderId="14" xfId="0" applyNumberFormat="1" applyFont="1" applyFill="1" applyBorder="1" applyAlignment="1">
      <alignment horizontal="center" vertical="center"/>
    </xf>
    <xf numFmtId="2" fontId="18" fillId="15" borderId="14" xfId="0" applyNumberFormat="1" applyFont="1" applyFill="1" applyBorder="1" applyAlignment="1">
      <alignment horizontal="center" vertical="center"/>
    </xf>
    <xf numFmtId="2" fontId="18" fillId="19" borderId="14" xfId="0" applyNumberFormat="1" applyFont="1" applyFill="1" applyBorder="1" applyAlignment="1">
      <alignment horizontal="center" vertical="center"/>
    </xf>
    <xf numFmtId="2" fontId="19" fillId="19" borderId="14" xfId="0" applyNumberFormat="1" applyFont="1" applyFill="1" applyBorder="1" applyAlignment="1">
      <alignment horizontal="center" vertical="center"/>
    </xf>
    <xf numFmtId="2" fontId="18" fillId="18" borderId="25" xfId="0" applyNumberFormat="1" applyFont="1" applyFill="1" applyBorder="1" applyAlignment="1">
      <alignment horizontal="center" vertical="center"/>
    </xf>
    <xf numFmtId="2" fontId="18" fillId="15" borderId="17" xfId="0" applyNumberFormat="1" applyFont="1" applyFill="1" applyBorder="1" applyAlignment="1">
      <alignment horizontal="center" vertical="center"/>
    </xf>
    <xf numFmtId="2" fontId="18" fillId="18" borderId="17" xfId="0" applyNumberFormat="1" applyFont="1" applyFill="1" applyBorder="1" applyAlignment="1">
      <alignment horizontal="center" vertical="center"/>
    </xf>
    <xf numFmtId="2" fontId="18" fillId="19" borderId="17" xfId="0" applyNumberFormat="1" applyFont="1" applyFill="1" applyBorder="1" applyAlignment="1">
      <alignment horizontal="center" vertical="center"/>
    </xf>
    <xf numFmtId="2" fontId="19" fillId="19" borderId="17" xfId="0" applyNumberFormat="1" applyFont="1" applyFill="1" applyBorder="1" applyAlignment="1">
      <alignment horizontal="center" vertical="center"/>
    </xf>
    <xf numFmtId="2" fontId="18" fillId="18" borderId="26" xfId="0" applyNumberFormat="1" applyFont="1" applyFill="1" applyBorder="1" applyAlignment="1">
      <alignment horizontal="center" vertical="center"/>
    </xf>
    <xf numFmtId="2" fontId="18" fillId="15" borderId="21" xfId="0" applyNumberFormat="1" applyFont="1" applyFill="1" applyBorder="1" applyAlignment="1">
      <alignment horizontal="center" vertical="center"/>
    </xf>
    <xf numFmtId="2" fontId="18" fillId="18" borderId="21" xfId="0" applyNumberFormat="1" applyFont="1" applyFill="1" applyBorder="1" applyAlignment="1">
      <alignment horizontal="center" vertical="center"/>
    </xf>
    <xf numFmtId="2" fontId="18" fillId="19" borderId="21" xfId="0" applyNumberFormat="1" applyFont="1" applyFill="1" applyBorder="1" applyAlignment="1">
      <alignment horizontal="center" vertical="center"/>
    </xf>
    <xf numFmtId="2" fontId="19" fillId="19" borderId="21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top"/>
    </xf>
    <xf numFmtId="0" fontId="16" fillId="20" borderId="14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top"/>
    </xf>
    <xf numFmtId="0" fontId="16" fillId="20" borderId="28" xfId="0" applyFont="1" applyFill="1" applyBorder="1" applyAlignment="1">
      <alignment horizontal="center" vertical="center"/>
    </xf>
    <xf numFmtId="0" fontId="14" fillId="19" borderId="0" xfId="0" applyFont="1" applyFill="1"/>
    <xf numFmtId="164" fontId="14" fillId="19" borderId="0" xfId="0" applyNumberFormat="1" applyFont="1" applyFill="1"/>
    <xf numFmtId="0" fontId="16" fillId="19" borderId="28" xfId="0" applyFont="1" applyFill="1" applyBorder="1" applyAlignment="1">
      <alignment horizontal="center" vertical="center"/>
    </xf>
    <xf numFmtId="0" fontId="16" fillId="20" borderId="30" xfId="0" applyFont="1" applyFill="1" applyBorder="1" applyAlignment="1">
      <alignment horizontal="center" vertical="center"/>
    </xf>
    <xf numFmtId="0" fontId="16" fillId="19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top"/>
    </xf>
    <xf numFmtId="0" fontId="6" fillId="0" borderId="30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16" fillId="20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19" borderId="31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top"/>
    </xf>
    <xf numFmtId="0" fontId="20" fillId="0" borderId="5" xfId="0" applyFont="1" applyBorder="1" applyAlignment="1">
      <alignment horizontal="center"/>
    </xf>
    <xf numFmtId="0" fontId="16" fillId="20" borderId="32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top"/>
    </xf>
    <xf numFmtId="0" fontId="17" fillId="20" borderId="20" xfId="0" applyFont="1" applyFill="1" applyBorder="1" applyAlignment="1">
      <alignment horizontal="center" vertical="center"/>
    </xf>
    <xf numFmtId="0" fontId="16" fillId="19" borderId="32" xfId="0" applyFont="1" applyFill="1" applyBorder="1" applyAlignment="1">
      <alignment horizontal="center" vertical="center"/>
    </xf>
    <xf numFmtId="0" fontId="17" fillId="25" borderId="16" xfId="0" applyFont="1" applyFill="1" applyBorder="1" applyAlignment="1">
      <alignment horizontal="center" vertical="center"/>
    </xf>
    <xf numFmtId="0" fontId="5" fillId="18" borderId="3" xfId="0" applyFont="1" applyFill="1" applyBorder="1" applyAlignment="1">
      <alignment horizontal="center" vertical="center"/>
    </xf>
    <xf numFmtId="2" fontId="18" fillId="20" borderId="25" xfId="0" applyNumberFormat="1" applyFont="1" applyFill="1" applyBorder="1" applyAlignment="1">
      <alignment horizontal="center" vertical="center"/>
    </xf>
    <xf numFmtId="2" fontId="18" fillId="19" borderId="25" xfId="0" applyNumberFormat="1" applyFont="1" applyFill="1" applyBorder="1" applyAlignment="1">
      <alignment horizontal="center" vertical="center"/>
    </xf>
    <xf numFmtId="0" fontId="5" fillId="18" borderId="7" xfId="0" applyFont="1" applyFill="1" applyBorder="1" applyAlignment="1">
      <alignment horizontal="center" vertical="center"/>
    </xf>
    <xf numFmtId="0" fontId="5" fillId="18" borderId="5" xfId="0" applyFont="1" applyFill="1" applyBorder="1" applyAlignment="1">
      <alignment horizontal="center" vertical="center"/>
    </xf>
    <xf numFmtId="2" fontId="18" fillId="20" borderId="26" xfId="0" applyNumberFormat="1" applyFont="1" applyFill="1" applyBorder="1" applyAlignment="1">
      <alignment horizontal="center" vertical="center"/>
    </xf>
    <xf numFmtId="2" fontId="18" fillId="19" borderId="26" xfId="0" applyNumberFormat="1" applyFont="1" applyFill="1" applyBorder="1" applyAlignment="1">
      <alignment horizontal="center" vertical="center"/>
    </xf>
    <xf numFmtId="2" fontId="18" fillId="20" borderId="24" xfId="0" applyNumberFormat="1" applyFont="1" applyFill="1" applyBorder="1" applyAlignment="1">
      <alignment horizontal="center" vertical="center"/>
    </xf>
    <xf numFmtId="2" fontId="18" fillId="19" borderId="24" xfId="0" applyNumberFormat="1" applyFont="1" applyFill="1" applyBorder="1" applyAlignment="1">
      <alignment horizontal="center" vertical="center"/>
    </xf>
    <xf numFmtId="0" fontId="20" fillId="18" borderId="5" xfId="0" applyFont="1" applyFill="1" applyBorder="1" applyAlignment="1">
      <alignment horizontal="center"/>
    </xf>
    <xf numFmtId="0" fontId="21" fillId="0" borderId="0" xfId="0" applyFont="1"/>
    <xf numFmtId="0" fontId="22" fillId="0" borderId="0" xfId="0" applyFont="1"/>
    <xf numFmtId="0" fontId="21" fillId="26" borderId="0" xfId="0" applyFont="1" applyFill="1"/>
    <xf numFmtId="0" fontId="23" fillId="0" borderId="0" xfId="0" applyFont="1"/>
    <xf numFmtId="0" fontId="23" fillId="26" borderId="0" xfId="0" applyFont="1" applyFill="1"/>
    <xf numFmtId="0" fontId="24" fillId="0" borderId="0" xfId="0" applyFont="1"/>
    <xf numFmtId="0" fontId="25" fillId="27" borderId="1" xfId="0" applyFont="1" applyFill="1" applyBorder="1" applyAlignment="1">
      <alignment horizontal="center" vertical="center"/>
    </xf>
    <xf numFmtId="0" fontId="25" fillId="27" borderId="9" xfId="0" applyFont="1" applyFill="1" applyBorder="1" applyAlignment="1">
      <alignment horizontal="center" vertical="center"/>
    </xf>
    <xf numFmtId="0" fontId="25" fillId="27" borderId="34" xfId="0" applyFont="1" applyFill="1" applyBorder="1" applyAlignment="1">
      <alignment horizontal="center" vertical="center"/>
    </xf>
    <xf numFmtId="0" fontId="25" fillId="27" borderId="11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/>
    </xf>
    <xf numFmtId="2" fontId="25" fillId="27" borderId="23" xfId="0" applyNumberFormat="1" applyFont="1" applyFill="1" applyBorder="1" applyAlignment="1">
      <alignment horizontal="center" vertical="center"/>
    </xf>
    <xf numFmtId="0" fontId="25" fillId="27" borderId="23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8" fillId="29" borderId="13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6" fillId="29" borderId="35" xfId="0" applyFont="1" applyFill="1" applyBorder="1" applyAlignment="1">
      <alignment horizontal="center" vertical="top"/>
    </xf>
    <xf numFmtId="0" fontId="18" fillId="29" borderId="35" xfId="0" applyFont="1" applyFill="1" applyBorder="1" applyAlignment="1">
      <alignment horizontal="center" vertical="center"/>
    </xf>
    <xf numFmtId="0" fontId="17" fillId="29" borderId="13" xfId="0" applyFont="1" applyFill="1" applyBorder="1" applyAlignment="1">
      <alignment horizontal="center" vertical="center"/>
    </xf>
    <xf numFmtId="0" fontId="17" fillId="30" borderId="13" xfId="0" applyFont="1" applyFill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17" fillId="29" borderId="35" xfId="0" applyFont="1" applyFill="1" applyBorder="1" applyAlignment="1">
      <alignment horizontal="center" vertical="center"/>
    </xf>
    <xf numFmtId="0" fontId="6" fillId="30" borderId="35" xfId="0" applyFont="1" applyFill="1" applyBorder="1" applyAlignment="1">
      <alignment horizontal="center" vertical="top"/>
    </xf>
    <xf numFmtId="0" fontId="17" fillId="30" borderId="35" xfId="0" applyFont="1" applyFill="1" applyBorder="1" applyAlignment="1">
      <alignment horizontal="center" vertical="center"/>
    </xf>
    <xf numFmtId="0" fontId="18" fillId="29" borderId="23" xfId="0" applyFont="1" applyFill="1" applyBorder="1" applyAlignment="1">
      <alignment horizontal="center" vertical="center"/>
    </xf>
    <xf numFmtId="0" fontId="17" fillId="29" borderId="23" xfId="0" applyFont="1" applyFill="1" applyBorder="1" applyAlignment="1">
      <alignment horizontal="center" vertical="center"/>
    </xf>
    <xf numFmtId="0" fontId="17" fillId="30" borderId="23" xfId="0" applyFont="1" applyFill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18" fillId="29" borderId="37" xfId="0" applyFont="1" applyFill="1" applyBorder="1" applyAlignment="1">
      <alignment horizontal="center" vertical="center"/>
    </xf>
    <xf numFmtId="0" fontId="18" fillId="29" borderId="20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17" fillId="29" borderId="20" xfId="0" applyFont="1" applyFill="1" applyBorder="1" applyAlignment="1">
      <alignment horizontal="center" vertical="center"/>
    </xf>
    <xf numFmtId="0" fontId="6" fillId="29" borderId="37" xfId="0" applyFont="1" applyFill="1" applyBorder="1" applyAlignment="1">
      <alignment horizontal="center" vertical="top"/>
    </xf>
    <xf numFmtId="0" fontId="17" fillId="30" borderId="37" xfId="0" applyFont="1" applyFill="1" applyBorder="1" applyAlignment="1">
      <alignment horizontal="center" vertical="center"/>
    </xf>
    <xf numFmtId="0" fontId="17" fillId="30" borderId="20" xfId="0" applyFont="1" applyFill="1" applyBorder="1" applyAlignment="1">
      <alignment horizontal="center" vertical="center"/>
    </xf>
    <xf numFmtId="0" fontId="18" fillId="29" borderId="38" xfId="0" applyFont="1" applyFill="1" applyBorder="1" applyAlignment="1">
      <alignment horizontal="center" vertical="center"/>
    </xf>
    <xf numFmtId="0" fontId="6" fillId="29" borderId="16" xfId="0" applyFont="1" applyFill="1" applyBorder="1" applyAlignment="1">
      <alignment horizontal="center" vertical="top"/>
    </xf>
    <xf numFmtId="0" fontId="17" fillId="29" borderId="38" xfId="0" applyFont="1" applyFill="1" applyBorder="1" applyAlignment="1">
      <alignment horizontal="center" vertical="center"/>
    </xf>
    <xf numFmtId="0" fontId="17" fillId="30" borderId="38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top"/>
    </xf>
    <xf numFmtId="0" fontId="18" fillId="29" borderId="16" xfId="0" applyFont="1" applyFill="1" applyBorder="1" applyAlignment="1">
      <alignment horizontal="center" vertical="center"/>
    </xf>
    <xf numFmtId="0" fontId="6" fillId="30" borderId="16" xfId="0" applyFont="1" applyFill="1" applyBorder="1" applyAlignment="1">
      <alignment horizontal="center" vertical="top"/>
    </xf>
    <xf numFmtId="0" fontId="6" fillId="0" borderId="23" xfId="0" applyFont="1" applyBorder="1" applyAlignment="1">
      <alignment horizontal="center" vertical="top"/>
    </xf>
    <xf numFmtId="0" fontId="6" fillId="29" borderId="23" xfId="0" applyFont="1" applyFill="1" applyBorder="1" applyAlignment="1">
      <alignment horizontal="center" vertical="top"/>
    </xf>
    <xf numFmtId="0" fontId="17" fillId="29" borderId="16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top"/>
    </xf>
    <xf numFmtId="0" fontId="17" fillId="30" borderId="16" xfId="0" applyFont="1" applyFill="1" applyBorder="1" applyAlignment="1">
      <alignment horizontal="center" vertical="center"/>
    </xf>
    <xf numFmtId="0" fontId="17" fillId="29" borderId="37" xfId="0" applyFont="1" applyFill="1" applyBorder="1" applyAlignment="1">
      <alignment horizontal="center" vertical="center"/>
    </xf>
    <xf numFmtId="0" fontId="17" fillId="29" borderId="40" xfId="0" applyFont="1" applyFill="1" applyBorder="1" applyAlignment="1">
      <alignment horizontal="center" vertical="center"/>
    </xf>
    <xf numFmtId="0" fontId="17" fillId="29" borderId="41" xfId="0" applyFont="1" applyFill="1" applyBorder="1" applyAlignment="1">
      <alignment horizontal="center" vertical="center"/>
    </xf>
    <xf numFmtId="0" fontId="17" fillId="30" borderId="40" xfId="0" applyFont="1" applyFill="1" applyBorder="1" applyAlignment="1">
      <alignment horizontal="center" vertical="center"/>
    </xf>
    <xf numFmtId="0" fontId="17" fillId="30" borderId="41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top"/>
    </xf>
    <xf numFmtId="0" fontId="6" fillId="29" borderId="42" xfId="0" applyFont="1" applyFill="1" applyBorder="1" applyAlignment="1">
      <alignment horizontal="center" vertical="top"/>
    </xf>
    <xf numFmtId="0" fontId="6" fillId="0" borderId="43" xfId="0" applyFont="1" applyBorder="1" applyAlignment="1">
      <alignment horizontal="center" vertical="top"/>
    </xf>
    <xf numFmtId="0" fontId="18" fillId="29" borderId="44" xfId="0" applyFont="1" applyFill="1" applyBorder="1" applyAlignment="1">
      <alignment horizontal="center" vertical="center"/>
    </xf>
    <xf numFmtId="0" fontId="17" fillId="29" borderId="45" xfId="0" applyFont="1" applyFill="1" applyBorder="1" applyAlignment="1">
      <alignment horizontal="center" vertical="center"/>
    </xf>
    <xf numFmtId="0" fontId="17" fillId="29" borderId="46" xfId="0" applyFont="1" applyFill="1" applyBorder="1" applyAlignment="1">
      <alignment horizontal="center" vertical="center"/>
    </xf>
    <xf numFmtId="0" fontId="17" fillId="30" borderId="45" xfId="0" applyFont="1" applyFill="1" applyBorder="1" applyAlignment="1">
      <alignment horizontal="center" vertical="center"/>
    </xf>
    <xf numFmtId="0" fontId="17" fillId="30" borderId="46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5" fillId="27" borderId="8" xfId="0" applyFont="1" applyFill="1" applyBorder="1" applyAlignment="1">
      <alignment horizontal="center" vertical="center"/>
    </xf>
    <xf numFmtId="0" fontId="25" fillId="27" borderId="15" xfId="0" applyFont="1" applyFill="1" applyBorder="1" applyAlignment="1">
      <alignment horizontal="center" vertical="center"/>
    </xf>
    <xf numFmtId="0" fontId="0" fillId="0" borderId="15" xfId="0" applyBorder="1"/>
    <xf numFmtId="0" fontId="26" fillId="0" borderId="47" xfId="0" applyFont="1" applyBorder="1" applyAlignment="1">
      <alignment horizontal="center" vertical="center"/>
    </xf>
    <xf numFmtId="0" fontId="18" fillId="32" borderId="25" xfId="0" applyFont="1" applyFill="1" applyBorder="1" applyAlignment="1">
      <alignment horizontal="center" vertical="center"/>
    </xf>
    <xf numFmtId="0" fontId="18" fillId="33" borderId="25" xfId="0" applyFont="1" applyFill="1" applyBorder="1" applyAlignment="1">
      <alignment horizontal="center" vertical="center"/>
    </xf>
    <xf numFmtId="0" fontId="18" fillId="30" borderId="25" xfId="0" applyFont="1" applyFill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18" fillId="32" borderId="39" xfId="0" applyFont="1" applyFill="1" applyBorder="1" applyAlignment="1">
      <alignment horizontal="center" vertical="center"/>
    </xf>
    <xf numFmtId="0" fontId="18" fillId="33" borderId="39" xfId="0" applyFont="1" applyFill="1" applyBorder="1" applyAlignment="1">
      <alignment horizontal="center" vertical="center"/>
    </xf>
    <xf numFmtId="0" fontId="18" fillId="30" borderId="39" xfId="0" applyFont="1" applyFill="1" applyBorder="1" applyAlignment="1">
      <alignment horizontal="center" vertical="center"/>
    </xf>
    <xf numFmtId="0" fontId="26" fillId="0" borderId="45" xfId="0" applyFont="1" applyBorder="1" applyAlignment="1">
      <alignment horizontal="center" vertical="center"/>
    </xf>
    <xf numFmtId="0" fontId="18" fillId="32" borderId="43" xfId="0" applyFont="1" applyFill="1" applyBorder="1" applyAlignment="1">
      <alignment horizontal="center" vertical="center"/>
    </xf>
    <xf numFmtId="0" fontId="18" fillId="33" borderId="43" xfId="0" applyFont="1" applyFill="1" applyBorder="1" applyAlignment="1">
      <alignment horizontal="center" vertical="center"/>
    </xf>
    <xf numFmtId="0" fontId="18" fillId="30" borderId="43" xfId="0" applyFont="1" applyFill="1" applyBorder="1" applyAlignment="1">
      <alignment horizontal="center" vertical="center"/>
    </xf>
    <xf numFmtId="0" fontId="18" fillId="32" borderId="24" xfId="0" applyFont="1" applyFill="1" applyBorder="1" applyAlignment="1">
      <alignment horizontal="center" vertical="center"/>
    </xf>
    <xf numFmtId="0" fontId="18" fillId="33" borderId="24" xfId="0" applyFont="1" applyFill="1" applyBorder="1" applyAlignment="1">
      <alignment horizontal="center" vertical="center"/>
    </xf>
    <xf numFmtId="0" fontId="18" fillId="30" borderId="24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top"/>
    </xf>
    <xf numFmtId="0" fontId="16" fillId="19" borderId="48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top"/>
    </xf>
    <xf numFmtId="164" fontId="14" fillId="20" borderId="0" xfId="0" applyNumberFormat="1" applyFont="1" applyFill="1"/>
    <xf numFmtId="0" fontId="16" fillId="19" borderId="41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19" borderId="49" xfId="0" applyFont="1" applyFill="1" applyBorder="1" applyAlignment="1">
      <alignment horizontal="center" vertical="center"/>
    </xf>
    <xf numFmtId="0" fontId="27" fillId="0" borderId="28" xfId="0" applyFont="1" applyBorder="1" applyAlignment="1">
      <alignment horizontal="center" vertical="top"/>
    </xf>
    <xf numFmtId="0" fontId="16" fillId="19" borderId="50" xfId="0" applyFont="1" applyFill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16" fillId="20" borderId="51" xfId="0" applyFont="1" applyFill="1" applyBorder="1" applyAlignment="1">
      <alignment horizontal="center" vertical="center"/>
    </xf>
    <xf numFmtId="0" fontId="14" fillId="20" borderId="0" xfId="0" applyFont="1" applyFill="1"/>
    <xf numFmtId="0" fontId="16" fillId="19" borderId="52" xfId="0" applyFont="1" applyFill="1" applyBorder="1" applyAlignment="1">
      <alignment horizontal="center" vertical="center"/>
    </xf>
    <xf numFmtId="0" fontId="16" fillId="20" borderId="49" xfId="0" applyFont="1" applyFill="1" applyBorder="1" applyAlignment="1">
      <alignment horizontal="center" vertical="center"/>
    </xf>
    <xf numFmtId="0" fontId="27" fillId="19" borderId="17" xfId="0" applyFont="1" applyFill="1" applyBorder="1" applyAlignment="1">
      <alignment horizontal="center" vertical="top"/>
    </xf>
    <xf numFmtId="0" fontId="20" fillId="0" borderId="5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top"/>
    </xf>
    <xf numFmtId="0" fontId="27" fillId="0" borderId="30" xfId="0" applyFont="1" applyBorder="1" applyAlignment="1">
      <alignment horizontal="center" vertical="top"/>
    </xf>
    <xf numFmtId="0" fontId="16" fillId="19" borderId="46" xfId="0" applyFont="1" applyFill="1" applyBorder="1" applyAlignment="1">
      <alignment horizontal="center" vertical="center"/>
    </xf>
    <xf numFmtId="0" fontId="16" fillId="20" borderId="4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5" fillId="18" borderId="36" xfId="0" applyFont="1" applyFill="1" applyBorder="1" applyAlignment="1">
      <alignment horizontal="center" vertical="center"/>
    </xf>
    <xf numFmtId="0" fontId="10" fillId="14" borderId="8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8" fillId="15" borderId="58" xfId="0" applyFont="1" applyFill="1" applyBorder="1" applyAlignment="1">
      <alignment horizontal="center"/>
    </xf>
    <xf numFmtId="0" fontId="5" fillId="15" borderId="59" xfId="0" applyFont="1" applyFill="1" applyBorder="1" applyAlignment="1">
      <alignment horizontal="center"/>
    </xf>
    <xf numFmtId="0" fontId="28" fillId="14" borderId="58" xfId="0" applyFont="1" applyFill="1" applyBorder="1" applyAlignment="1">
      <alignment horizontal="center"/>
    </xf>
    <xf numFmtId="0" fontId="5" fillId="14" borderId="59" xfId="0" applyFont="1" applyFill="1" applyBorder="1" applyAlignment="1">
      <alignment horizontal="center"/>
    </xf>
    <xf numFmtId="0" fontId="28" fillId="20" borderId="34" xfId="0" applyFont="1" applyFill="1" applyBorder="1" applyAlignment="1">
      <alignment horizontal="center"/>
    </xf>
    <xf numFmtId="0" fontId="5" fillId="20" borderId="34" xfId="0" applyFont="1" applyFill="1" applyBorder="1" applyAlignment="1">
      <alignment horizontal="center"/>
    </xf>
    <xf numFmtId="0" fontId="5" fillId="0" borderId="60" xfId="0" applyFont="1" applyBorder="1" applyAlignment="1">
      <alignment horizontal="center"/>
    </xf>
    <xf numFmtId="0" fontId="0" fillId="0" borderId="61" xfId="0" applyBorder="1" applyAlignment="1">
      <alignment horizontal="center"/>
    </xf>
    <xf numFmtId="0" fontId="5" fillId="0" borderId="62" xfId="0" applyFont="1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60" xfId="0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3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2" fontId="10" fillId="36" borderId="8" xfId="0" applyNumberFormat="1" applyFont="1" applyFill="1" applyBorder="1" applyAlignment="1">
      <alignment horizontal="center" vertical="center"/>
    </xf>
    <xf numFmtId="2" fontId="10" fillId="36" borderId="58" xfId="0" applyNumberFormat="1" applyFont="1" applyFill="1" applyBorder="1" applyAlignment="1">
      <alignment horizontal="center" vertical="center"/>
    </xf>
    <xf numFmtId="2" fontId="10" fillId="36" borderId="10" xfId="0" applyNumberFormat="1" applyFont="1" applyFill="1" applyBorder="1" applyAlignment="1">
      <alignment horizontal="center" vertical="center"/>
    </xf>
    <xf numFmtId="2" fontId="10" fillId="36" borderId="11" xfId="0" applyNumberFormat="1" applyFont="1" applyFill="1" applyBorder="1" applyAlignment="1">
      <alignment horizontal="center" vertical="center"/>
    </xf>
    <xf numFmtId="2" fontId="10" fillId="36" borderId="59" xfId="0" applyNumberFormat="1" applyFont="1" applyFill="1" applyBorder="1" applyAlignment="1">
      <alignment horizontal="center" vertical="center"/>
    </xf>
    <xf numFmtId="0" fontId="10" fillId="36" borderId="10" xfId="0" applyFont="1" applyFill="1" applyBorder="1" applyAlignment="1">
      <alignment horizontal="center" vertical="center"/>
    </xf>
    <xf numFmtId="2" fontId="10" fillId="36" borderId="1" xfId="0" applyNumberFormat="1" applyFont="1" applyFill="1" applyBorder="1" applyAlignment="1">
      <alignment horizontal="center" vertical="center"/>
    </xf>
    <xf numFmtId="2" fontId="10" fillId="36" borderId="62" xfId="0" applyNumberFormat="1" applyFont="1" applyFill="1" applyBorder="1" applyAlignment="1">
      <alignment horizontal="center" vertical="center"/>
    </xf>
    <xf numFmtId="2" fontId="10" fillId="36" borderId="12" xfId="0" applyNumberFormat="1" applyFont="1" applyFill="1" applyBorder="1" applyAlignment="1">
      <alignment horizontal="center" vertical="center"/>
    </xf>
    <xf numFmtId="0" fontId="10" fillId="36" borderId="3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9" fillId="18" borderId="24" xfId="0" applyNumberFormat="1" applyFont="1" applyFill="1" applyBorder="1" applyAlignment="1">
      <alignment horizontal="center" vertical="center"/>
    </xf>
    <xf numFmtId="2" fontId="9" fillId="18" borderId="14" xfId="0" applyNumberFormat="1" applyFont="1" applyFill="1" applyBorder="1" applyAlignment="1">
      <alignment horizontal="center" vertical="center"/>
    </xf>
    <xf numFmtId="2" fontId="9" fillId="20" borderId="14" xfId="0" applyNumberFormat="1" applyFont="1" applyFill="1" applyBorder="1" applyAlignment="1">
      <alignment horizontal="center" vertical="center"/>
    </xf>
    <xf numFmtId="2" fontId="6" fillId="18" borderId="14" xfId="0" applyNumberFormat="1" applyFont="1" applyFill="1" applyBorder="1" applyAlignment="1">
      <alignment horizontal="center" vertical="center"/>
    </xf>
    <xf numFmtId="2" fontId="6" fillId="18" borderId="14" xfId="0" applyNumberFormat="1" applyFont="1" applyFill="1" applyBorder="1" applyAlignment="1">
      <alignment horizontal="center" vertical="top"/>
    </xf>
    <xf numFmtId="2" fontId="6" fillId="20" borderId="14" xfId="0" applyNumberFormat="1" applyFont="1" applyFill="1" applyBorder="1" applyAlignment="1">
      <alignment horizontal="center" vertical="top"/>
    </xf>
    <xf numFmtId="2" fontId="9" fillId="15" borderId="14" xfId="0" applyNumberFormat="1" applyFont="1" applyFill="1" applyBorder="1" applyAlignment="1">
      <alignment horizontal="center" vertical="center"/>
    </xf>
    <xf numFmtId="2" fontId="29" fillId="19" borderId="14" xfId="1" applyNumberFormat="1" applyFont="1" applyFill="1" applyBorder="1" applyAlignment="1">
      <alignment horizontal="left" vertical="center"/>
    </xf>
    <xf numFmtId="2" fontId="9" fillId="37" borderId="14" xfId="0" applyNumberFormat="1" applyFont="1" applyFill="1" applyBorder="1" applyAlignment="1">
      <alignment horizontal="center" vertical="center"/>
    </xf>
    <xf numFmtId="0" fontId="9" fillId="37" borderId="14" xfId="0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/>
    </xf>
    <xf numFmtId="2" fontId="9" fillId="18" borderId="25" xfId="0" applyNumberFormat="1" applyFont="1" applyFill="1" applyBorder="1" applyAlignment="1">
      <alignment horizontal="center" vertical="center"/>
    </xf>
    <xf numFmtId="2" fontId="9" fillId="18" borderId="17" xfId="0" applyNumberFormat="1" applyFont="1" applyFill="1" applyBorder="1" applyAlignment="1">
      <alignment horizontal="center" vertical="center"/>
    </xf>
    <xf numFmtId="2" fontId="9" fillId="20" borderId="17" xfId="0" applyNumberFormat="1" applyFont="1" applyFill="1" applyBorder="1" applyAlignment="1">
      <alignment horizontal="center" vertical="center"/>
    </xf>
    <xf numFmtId="2" fontId="0" fillId="18" borderId="0" xfId="0" applyNumberFormat="1" applyFill="1" applyAlignment="1">
      <alignment horizontal="center"/>
    </xf>
    <xf numFmtId="2" fontId="0" fillId="20" borderId="0" xfId="0" applyNumberFormat="1" applyFill="1" applyAlignment="1">
      <alignment horizontal="center"/>
    </xf>
    <xf numFmtId="2" fontId="9" fillId="15" borderId="17" xfId="0" applyNumberFormat="1" applyFont="1" applyFill="1" applyBorder="1" applyAlignment="1">
      <alignment horizontal="center" vertical="center"/>
    </xf>
    <xf numFmtId="2" fontId="9" fillId="19" borderId="17" xfId="0" applyNumberFormat="1" applyFont="1" applyFill="1" applyBorder="1" applyAlignment="1">
      <alignment horizontal="center" vertical="center"/>
    </xf>
    <xf numFmtId="0" fontId="9" fillId="19" borderId="17" xfId="0" applyFont="1" applyFill="1" applyBorder="1" applyAlignment="1">
      <alignment horizontal="center" vertical="center"/>
    </xf>
    <xf numFmtId="2" fontId="6" fillId="18" borderId="17" xfId="0" applyNumberFormat="1" applyFont="1" applyFill="1" applyBorder="1" applyAlignment="1">
      <alignment horizontal="center" vertical="top"/>
    </xf>
    <xf numFmtId="2" fontId="6" fillId="20" borderId="17" xfId="0" applyNumberFormat="1" applyFont="1" applyFill="1" applyBorder="1" applyAlignment="1">
      <alignment horizontal="center" vertical="top"/>
    </xf>
    <xf numFmtId="2" fontId="9" fillId="18" borderId="16" xfId="0" applyNumberFormat="1" applyFont="1" applyFill="1" applyBorder="1" applyAlignment="1">
      <alignment horizontal="center" vertical="center"/>
    </xf>
    <xf numFmtId="2" fontId="0" fillId="19" borderId="0" xfId="0" applyNumberFormat="1" applyFill="1"/>
    <xf numFmtId="2" fontId="9" fillId="37" borderId="17" xfId="0" applyNumberFormat="1" applyFont="1" applyFill="1" applyBorder="1" applyAlignment="1">
      <alignment horizontal="center" vertical="center"/>
    </xf>
    <xf numFmtId="0" fontId="9" fillId="37" borderId="17" xfId="0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/>
    </xf>
    <xf numFmtId="2" fontId="9" fillId="18" borderId="20" xfId="0" applyNumberFormat="1" applyFont="1" applyFill="1" applyBorder="1" applyAlignment="1">
      <alignment horizontal="center" vertical="center"/>
    </xf>
    <xf numFmtId="2" fontId="9" fillId="18" borderId="21" xfId="0" applyNumberFormat="1" applyFont="1" applyFill="1" applyBorder="1" applyAlignment="1">
      <alignment horizontal="center" vertical="center"/>
    </xf>
    <xf numFmtId="2" fontId="9" fillId="20" borderId="21" xfId="0" applyNumberFormat="1" applyFont="1" applyFill="1" applyBorder="1" applyAlignment="1">
      <alignment horizontal="center" vertical="center"/>
    </xf>
    <xf numFmtId="2" fontId="6" fillId="18" borderId="21" xfId="0" applyNumberFormat="1" applyFont="1" applyFill="1" applyBorder="1" applyAlignment="1">
      <alignment horizontal="center" vertical="top"/>
    </xf>
    <xf numFmtId="2" fontId="6" fillId="20" borderId="21" xfId="0" applyNumberFormat="1" applyFont="1" applyFill="1" applyBorder="1" applyAlignment="1">
      <alignment horizontal="center" vertical="top"/>
    </xf>
    <xf numFmtId="2" fontId="9" fillId="18" borderId="30" xfId="0" applyNumberFormat="1" applyFont="1" applyFill="1" applyBorder="1" applyAlignment="1">
      <alignment horizontal="center" vertical="center"/>
    </xf>
    <xf numFmtId="2" fontId="9" fillId="15" borderId="30" xfId="0" applyNumberFormat="1" applyFont="1" applyFill="1" applyBorder="1" applyAlignment="1">
      <alignment horizontal="center" vertical="center"/>
    </xf>
    <xf numFmtId="2" fontId="9" fillId="20" borderId="30" xfId="0" applyNumberFormat="1" applyFont="1" applyFill="1" applyBorder="1" applyAlignment="1">
      <alignment horizontal="center" vertical="center"/>
    </xf>
    <xf numFmtId="2" fontId="9" fillId="19" borderId="30" xfId="0" applyNumberFormat="1" applyFont="1" applyFill="1" applyBorder="1" applyAlignment="1">
      <alignment horizontal="center" vertical="center"/>
    </xf>
    <xf numFmtId="0" fontId="9" fillId="19" borderId="30" xfId="0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/>
    </xf>
    <xf numFmtId="2" fontId="9" fillId="18" borderId="13" xfId="0" applyNumberFormat="1" applyFont="1" applyFill="1" applyBorder="1" applyAlignment="1">
      <alignment horizontal="center" vertical="center"/>
    </xf>
    <xf numFmtId="2" fontId="9" fillId="19" borderId="14" xfId="0" applyNumberFormat="1" applyFont="1" applyFill="1" applyBorder="1" applyAlignment="1">
      <alignment horizontal="center" vertical="center"/>
    </xf>
    <xf numFmtId="0" fontId="9" fillId="19" borderId="14" xfId="0" applyFont="1" applyFill="1" applyBorder="1" applyAlignment="1">
      <alignment horizontal="center" vertical="center"/>
    </xf>
    <xf numFmtId="2" fontId="9" fillId="15" borderId="21" xfId="0" applyNumberFormat="1" applyFont="1" applyFill="1" applyBorder="1" applyAlignment="1">
      <alignment horizontal="center" vertical="center"/>
    </xf>
    <xf numFmtId="2" fontId="9" fillId="19" borderId="21" xfId="0" applyNumberFormat="1" applyFont="1" applyFill="1" applyBorder="1" applyAlignment="1">
      <alignment horizontal="center" vertical="center"/>
    </xf>
    <xf numFmtId="0" fontId="9" fillId="19" borderId="21" xfId="0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9" fillId="18" borderId="35" xfId="0" applyNumberFormat="1" applyFont="1" applyFill="1" applyBorder="1" applyAlignment="1">
      <alignment horizontal="center" vertical="center"/>
    </xf>
    <xf numFmtId="2" fontId="9" fillId="18" borderId="28" xfId="0" applyNumberFormat="1" applyFont="1" applyFill="1" applyBorder="1" applyAlignment="1">
      <alignment horizontal="center" vertical="center"/>
    </xf>
    <xf numFmtId="2" fontId="9" fillId="20" borderId="28" xfId="0" applyNumberFormat="1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0" fillId="18" borderId="17" xfId="0" applyNumberFormat="1" applyFill="1" applyBorder="1" applyAlignment="1">
      <alignment horizontal="center"/>
    </xf>
    <xf numFmtId="2" fontId="0" fillId="18" borderId="17" xfId="0" applyNumberFormat="1" applyFill="1" applyBorder="1"/>
    <xf numFmtId="2" fontId="9" fillId="0" borderId="17" xfId="0" applyNumberFormat="1" applyFont="1" applyBorder="1" applyAlignment="1">
      <alignment horizontal="center" vertical="center"/>
    </xf>
    <xf numFmtId="2" fontId="0" fillId="18" borderId="20" xfId="0" applyNumberFormat="1" applyFill="1" applyBorder="1" applyAlignment="1">
      <alignment horizontal="center"/>
    </xf>
    <xf numFmtId="2" fontId="0" fillId="18" borderId="21" xfId="0" applyNumberFormat="1" applyFill="1" applyBorder="1" applyAlignment="1">
      <alignment horizontal="center"/>
    </xf>
    <xf numFmtId="2" fontId="0" fillId="20" borderId="21" xfId="0" applyNumberFormat="1" applyFill="1" applyBorder="1" applyAlignment="1">
      <alignment horizontal="center"/>
    </xf>
    <xf numFmtId="2" fontId="0" fillId="20" borderId="21" xfId="0" applyNumberFormat="1" applyFill="1" applyBorder="1"/>
    <xf numFmtId="2" fontId="0" fillId="18" borderId="21" xfId="0" applyNumberFormat="1" applyFill="1" applyBorder="1"/>
    <xf numFmtId="2" fontId="0" fillId="15" borderId="21" xfId="0" applyNumberFormat="1" applyFill="1" applyBorder="1"/>
    <xf numFmtId="2" fontId="0" fillId="19" borderId="21" xfId="0" applyNumberFormat="1" applyFill="1" applyBorder="1"/>
    <xf numFmtId="0" fontId="0" fillId="19" borderId="21" xfId="0" applyFill="1" applyBorder="1"/>
    <xf numFmtId="0" fontId="10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0" fillId="0" borderId="0" xfId="0" applyNumberFormat="1"/>
    <xf numFmtId="2" fontId="29" fillId="0" borderId="0" xfId="1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2" fontId="30" fillId="0" borderId="24" xfId="0" applyNumberFormat="1" applyFont="1" applyBorder="1" applyAlignment="1">
      <alignment horizontal="center" vertical="center"/>
    </xf>
    <xf numFmtId="2" fontId="30" fillId="0" borderId="14" xfId="0" applyNumberFormat="1" applyFont="1" applyBorder="1" applyAlignment="1">
      <alignment horizontal="center" vertical="center"/>
    </xf>
    <xf numFmtId="2" fontId="30" fillId="20" borderId="14" xfId="0" applyNumberFormat="1" applyFont="1" applyFill="1" applyBorder="1" applyAlignment="1">
      <alignment horizontal="center" vertical="center"/>
    </xf>
    <xf numFmtId="2" fontId="1" fillId="15" borderId="14" xfId="0" applyNumberFormat="1" applyFont="1" applyFill="1" applyBorder="1" applyAlignment="1">
      <alignment horizontal="center" vertical="center"/>
    </xf>
    <xf numFmtId="2" fontId="30" fillId="18" borderId="14" xfId="0" applyNumberFormat="1" applyFont="1" applyFill="1" applyBorder="1" applyAlignment="1">
      <alignment horizontal="center" vertical="center"/>
    </xf>
    <xf numFmtId="2" fontId="1" fillId="19" borderId="14" xfId="0" applyNumberFormat="1" applyFont="1" applyFill="1" applyBorder="1" applyAlignment="1">
      <alignment horizontal="center" vertical="center"/>
    </xf>
    <xf numFmtId="2" fontId="31" fillId="19" borderId="14" xfId="0" applyNumberFormat="1" applyFont="1" applyFill="1" applyBorder="1" applyAlignment="1">
      <alignment horizontal="center" vertical="center"/>
    </xf>
    <xf numFmtId="2" fontId="32" fillId="19" borderId="14" xfId="0" applyNumberFormat="1" applyFont="1" applyFill="1" applyBorder="1" applyAlignment="1">
      <alignment horizontal="center" vertical="center"/>
    </xf>
    <xf numFmtId="0" fontId="32" fillId="19" borderId="14" xfId="0" applyFont="1" applyFill="1" applyBorder="1" applyAlignment="1">
      <alignment horizontal="center" vertical="center"/>
    </xf>
    <xf numFmtId="2" fontId="30" fillId="0" borderId="17" xfId="0" applyNumberFormat="1" applyFont="1" applyBorder="1" applyAlignment="1">
      <alignment horizontal="center" vertical="center"/>
    </xf>
    <xf numFmtId="2" fontId="30" fillId="20" borderId="17" xfId="0" applyNumberFormat="1" applyFont="1" applyFill="1" applyBorder="1" applyAlignment="1">
      <alignment horizontal="center" vertical="center"/>
    </xf>
    <xf numFmtId="2" fontId="1" fillId="15" borderId="17" xfId="0" applyNumberFormat="1" applyFont="1" applyFill="1" applyBorder="1" applyAlignment="1">
      <alignment horizontal="center" vertical="center"/>
    </xf>
    <xf numFmtId="2" fontId="30" fillId="18" borderId="17" xfId="0" applyNumberFormat="1" applyFont="1" applyFill="1" applyBorder="1" applyAlignment="1">
      <alignment horizontal="center" vertical="center"/>
    </xf>
    <xf numFmtId="2" fontId="1" fillId="20" borderId="17" xfId="0" applyNumberFormat="1" applyFont="1" applyFill="1" applyBorder="1" applyAlignment="1">
      <alignment horizontal="center" vertical="center"/>
    </xf>
    <xf numFmtId="2" fontId="32" fillId="19" borderId="17" xfId="0" applyNumberFormat="1" applyFont="1" applyFill="1" applyBorder="1" applyAlignment="1">
      <alignment horizontal="center" vertical="center"/>
    </xf>
    <xf numFmtId="0" fontId="32" fillId="19" borderId="17" xfId="0" applyFont="1" applyFill="1" applyBorder="1" applyAlignment="1">
      <alignment horizontal="center" vertical="center"/>
    </xf>
    <xf numFmtId="2" fontId="31" fillId="19" borderId="17" xfId="0" applyNumberFormat="1" applyFont="1" applyFill="1" applyBorder="1" applyAlignment="1">
      <alignment horizontal="center" vertical="center"/>
    </xf>
    <xf numFmtId="2" fontId="1" fillId="19" borderId="17" xfId="0" applyNumberFormat="1" applyFont="1" applyFill="1" applyBorder="1" applyAlignment="1">
      <alignment horizontal="center" vertical="center"/>
    </xf>
    <xf numFmtId="2" fontId="30" fillId="19" borderId="17" xfId="0" applyNumberFormat="1" applyFont="1" applyFill="1" applyBorder="1" applyAlignment="1">
      <alignment horizontal="center" vertical="center"/>
    </xf>
    <xf numFmtId="2" fontId="30" fillId="0" borderId="21" xfId="0" applyNumberFormat="1" applyFont="1" applyBorder="1" applyAlignment="1">
      <alignment horizontal="center" vertical="center"/>
    </xf>
    <xf numFmtId="2" fontId="30" fillId="20" borderId="21" xfId="0" applyNumberFormat="1" applyFont="1" applyFill="1" applyBorder="1" applyAlignment="1">
      <alignment horizontal="center" vertical="center"/>
    </xf>
    <xf numFmtId="2" fontId="30" fillId="18" borderId="21" xfId="0" applyNumberFormat="1" applyFont="1" applyFill="1" applyBorder="1" applyAlignment="1">
      <alignment horizontal="center" vertical="center"/>
    </xf>
    <xf numFmtId="2" fontId="1" fillId="15" borderId="21" xfId="0" applyNumberFormat="1" applyFont="1" applyFill="1" applyBorder="1" applyAlignment="1">
      <alignment horizontal="center" vertical="center"/>
    </xf>
    <xf numFmtId="2" fontId="1" fillId="20" borderId="21" xfId="0" applyNumberFormat="1" applyFont="1" applyFill="1" applyBorder="1" applyAlignment="1">
      <alignment horizontal="center" vertical="center"/>
    </xf>
    <xf numFmtId="2" fontId="31" fillId="19" borderId="21" xfId="0" applyNumberFormat="1" applyFont="1" applyFill="1" applyBorder="1" applyAlignment="1">
      <alignment horizontal="center" vertical="center"/>
    </xf>
    <xf numFmtId="2" fontId="32" fillId="19" borderId="21" xfId="0" applyNumberFormat="1" applyFont="1" applyFill="1" applyBorder="1" applyAlignment="1">
      <alignment horizontal="center" vertical="center"/>
    </xf>
    <xf numFmtId="2" fontId="32" fillId="19" borderId="30" xfId="0" applyNumberFormat="1" applyFont="1" applyFill="1" applyBorder="1" applyAlignment="1">
      <alignment horizontal="center" vertical="center"/>
    </xf>
    <xf numFmtId="0" fontId="32" fillId="19" borderId="30" xfId="0" applyFont="1" applyFill="1" applyBorder="1" applyAlignment="1">
      <alignment horizontal="center" vertical="center"/>
    </xf>
    <xf numFmtId="2" fontId="1" fillId="20" borderId="14" xfId="0" applyNumberFormat="1" applyFont="1" applyFill="1" applyBorder="1" applyAlignment="1">
      <alignment horizontal="center" vertical="center"/>
    </xf>
    <xf numFmtId="2" fontId="30" fillId="0" borderId="25" xfId="0" applyNumberFormat="1" applyFont="1" applyBorder="1" applyAlignment="1">
      <alignment horizontal="center" vertical="center"/>
    </xf>
    <xf numFmtId="0" fontId="32" fillId="19" borderId="21" xfId="0" applyFont="1" applyFill="1" applyBorder="1" applyAlignment="1">
      <alignment horizontal="center" vertical="center"/>
    </xf>
    <xf numFmtId="2" fontId="30" fillId="0" borderId="28" xfId="0" applyNumberFormat="1" applyFont="1" applyBorder="1" applyAlignment="1">
      <alignment horizontal="center" vertical="center"/>
    </xf>
    <xf numFmtId="2" fontId="30" fillId="20" borderId="28" xfId="0" applyNumberFormat="1" applyFont="1" applyFill="1" applyBorder="1" applyAlignment="1">
      <alignment horizontal="center" vertical="center"/>
    </xf>
    <xf numFmtId="2" fontId="1" fillId="15" borderId="28" xfId="0" applyNumberFormat="1" applyFont="1" applyFill="1" applyBorder="1" applyAlignment="1">
      <alignment horizontal="center" vertical="center"/>
    </xf>
    <xf numFmtId="2" fontId="30" fillId="18" borderId="28" xfId="0" applyNumberFormat="1" applyFont="1" applyFill="1" applyBorder="1" applyAlignment="1">
      <alignment horizontal="center" vertical="center"/>
    </xf>
    <xf numFmtId="2" fontId="1" fillId="20" borderId="28" xfId="0" applyNumberFormat="1" applyFont="1" applyFill="1" applyBorder="1" applyAlignment="1">
      <alignment horizontal="center" vertical="center"/>
    </xf>
    <xf numFmtId="2" fontId="31" fillId="19" borderId="28" xfId="0" applyNumberFormat="1" applyFont="1" applyFill="1" applyBorder="1" applyAlignment="1">
      <alignment horizontal="center" vertical="center"/>
    </xf>
    <xf numFmtId="2" fontId="32" fillId="19" borderId="28" xfId="0" applyNumberFormat="1" applyFont="1" applyFill="1" applyBorder="1" applyAlignment="1">
      <alignment horizontal="center" vertical="center"/>
    </xf>
    <xf numFmtId="0" fontId="32" fillId="19" borderId="28" xfId="0" applyFont="1" applyFill="1" applyBorder="1" applyAlignment="1">
      <alignment horizontal="center" vertical="center"/>
    </xf>
    <xf numFmtId="2" fontId="30" fillId="15" borderId="17" xfId="0" applyNumberFormat="1" applyFont="1" applyFill="1" applyBorder="1" applyAlignment="1">
      <alignment horizontal="center" vertical="center"/>
    </xf>
    <xf numFmtId="2" fontId="30" fillId="0" borderId="26" xfId="0" applyNumberFormat="1" applyFont="1" applyBorder="1" applyAlignment="1">
      <alignment horizontal="center" vertical="center"/>
    </xf>
    <xf numFmtId="0" fontId="13" fillId="15" borderId="24" xfId="0" applyFont="1" applyFill="1" applyBorder="1" applyAlignment="1">
      <alignment horizontal="center" vertical="center"/>
    </xf>
    <xf numFmtId="0" fontId="8" fillId="15" borderId="10" xfId="0" applyFont="1" applyFill="1" applyBorder="1" applyAlignment="1">
      <alignment horizontal="center" vertical="center" wrapText="1"/>
    </xf>
    <xf numFmtId="0" fontId="8" fillId="15" borderId="14" xfId="0" applyFont="1" applyFill="1" applyBorder="1" applyAlignment="1">
      <alignment horizontal="center" vertical="center" wrapText="1"/>
    </xf>
    <xf numFmtId="0" fontId="8" fillId="15" borderId="48" xfId="0" applyFont="1" applyFill="1" applyBorder="1" applyAlignment="1">
      <alignment horizontal="center" vertical="center" wrapText="1"/>
    </xf>
    <xf numFmtId="2" fontId="5" fillId="0" borderId="25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2" fontId="5" fillId="0" borderId="63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50" xfId="0" applyFont="1" applyBorder="1" applyAlignment="1">
      <alignment horizontal="center" vertical="center"/>
    </xf>
    <xf numFmtId="2" fontId="5" fillId="0" borderId="2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33" fillId="38" borderId="24" xfId="0" applyFont="1" applyFill="1" applyBorder="1" applyAlignment="1">
      <alignment horizontal="center" vertical="center"/>
    </xf>
    <xf numFmtId="0" fontId="8" fillId="38" borderId="9" xfId="0" applyFont="1" applyFill="1" applyBorder="1" applyAlignment="1">
      <alignment horizontal="center" vertical="center" wrapText="1"/>
    </xf>
    <xf numFmtId="0" fontId="8" fillId="38" borderId="13" xfId="0" applyFont="1" applyFill="1" applyBorder="1" applyAlignment="1">
      <alignment horizontal="center" vertical="center" wrapText="1"/>
    </xf>
    <xf numFmtId="0" fontId="8" fillId="38" borderId="47" xfId="0" applyFont="1" applyFill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/>
    </xf>
    <xf numFmtId="2" fontId="26" fillId="0" borderId="39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2" fontId="26" fillId="0" borderId="39" xfId="0" applyNumberFormat="1" applyFont="1" applyBorder="1" applyAlignment="1">
      <alignment horizontal="center"/>
    </xf>
    <xf numFmtId="2" fontId="26" fillId="0" borderId="60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2" fontId="26" fillId="0" borderId="24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47" xfId="0" applyFont="1" applyBorder="1" applyAlignment="1">
      <alignment horizontal="center" vertical="center"/>
    </xf>
    <xf numFmtId="2" fontId="26" fillId="0" borderId="43" xfId="0" applyNumberFormat="1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45" xfId="0" applyFont="1" applyBorder="1" applyAlignment="1">
      <alignment horizontal="center" vertical="center"/>
    </xf>
    <xf numFmtId="0" fontId="8" fillId="38" borderId="14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2" fillId="0" borderId="6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2" fillId="20" borderId="0" xfId="1" applyFont="1" applyFill="1"/>
    <xf numFmtId="0" fontId="0" fillId="20" borderId="0" xfId="0" applyFill="1"/>
    <xf numFmtId="0" fontId="35" fillId="0" borderId="44" xfId="2" applyBorder="1" applyAlignment="1">
      <alignment horizontal="center" vertical="center"/>
    </xf>
    <xf numFmtId="0" fontId="37" fillId="0" borderId="0" xfId="2" applyFont="1" applyAlignment="1">
      <alignment horizontal="center" vertical="center" wrapText="1"/>
    </xf>
    <xf numFmtId="0" fontId="38" fillId="20" borderId="8" xfId="2" applyFont="1" applyFill="1" applyBorder="1" applyAlignment="1">
      <alignment horizontal="center" vertical="center"/>
    </xf>
    <xf numFmtId="0" fontId="40" fillId="0" borderId="8" xfId="2" applyFont="1" applyBorder="1" applyAlignment="1">
      <alignment horizontal="center" vertical="center"/>
    </xf>
    <xf numFmtId="0" fontId="40" fillId="0" borderId="58" xfId="2" applyFont="1" applyBorder="1" applyAlignment="1">
      <alignment horizontal="center" vertical="center" wrapText="1"/>
    </xf>
    <xf numFmtId="0" fontId="40" fillId="0" borderId="10" xfId="2" applyFont="1" applyBorder="1" applyAlignment="1">
      <alignment horizontal="center" vertical="center" wrapText="1"/>
    </xf>
    <xf numFmtId="0" fontId="40" fillId="0" borderId="59" xfId="2" applyFont="1" applyBorder="1" applyAlignment="1">
      <alignment horizontal="center" vertical="center" wrapText="1"/>
    </xf>
    <xf numFmtId="0" fontId="40" fillId="0" borderId="34" xfId="2" applyFont="1" applyBorder="1" applyAlignment="1">
      <alignment horizontal="center" vertical="center" wrapText="1"/>
    </xf>
    <xf numFmtId="0" fontId="40" fillId="0" borderId="54" xfId="2" applyFont="1" applyBorder="1" applyAlignment="1">
      <alignment horizontal="center" vertical="center" wrapText="1"/>
    </xf>
    <xf numFmtId="0" fontId="41" fillId="0" borderId="53" xfId="3" applyFont="1" applyBorder="1" applyAlignment="1">
      <alignment horizontal="center" vertical="center" wrapText="1"/>
    </xf>
    <xf numFmtId="0" fontId="41" fillId="0" borderId="54" xfId="3" applyFont="1" applyBorder="1" applyAlignment="1">
      <alignment horizontal="center" vertical="center" wrapText="1"/>
    </xf>
    <xf numFmtId="0" fontId="37" fillId="0" borderId="53" xfId="3" applyFont="1" applyBorder="1" applyAlignment="1">
      <alignment horizontal="center" vertical="center" wrapText="1"/>
    </xf>
    <xf numFmtId="0" fontId="37" fillId="0" borderId="54" xfId="3" applyFont="1" applyBorder="1" applyAlignment="1">
      <alignment horizontal="center" vertical="center" wrapText="1"/>
    </xf>
    <xf numFmtId="0" fontId="37" fillId="18" borderId="34" xfId="3" applyFont="1" applyFill="1" applyBorder="1" applyAlignment="1">
      <alignment horizontal="center" vertical="center" wrapText="1"/>
    </xf>
    <xf numFmtId="0" fontId="37" fillId="18" borderId="54" xfId="3" applyFont="1" applyFill="1" applyBorder="1" applyAlignment="1">
      <alignment horizontal="center" vertical="center" wrapText="1"/>
    </xf>
    <xf numFmtId="2" fontId="35" fillId="0" borderId="60" xfId="2" applyNumberFormat="1" applyBorder="1" applyAlignment="1">
      <alignment horizontal="center" vertical="center"/>
    </xf>
    <xf numFmtId="2" fontId="35" fillId="0" borderId="51" xfId="2" applyNumberFormat="1" applyBorder="1" applyAlignment="1">
      <alignment horizontal="center" vertical="center"/>
    </xf>
    <xf numFmtId="2" fontId="28" fillId="0" borderId="31" xfId="2" applyNumberFormat="1" applyFont="1" applyBorder="1" applyAlignment="1">
      <alignment horizontal="center" vertical="center"/>
    </xf>
    <xf numFmtId="2" fontId="6" fillId="0" borderId="52" xfId="2" applyNumberFormat="1" applyFont="1" applyBorder="1" applyAlignment="1">
      <alignment horizontal="center" vertical="center"/>
    </xf>
    <xf numFmtId="2" fontId="35" fillId="0" borderId="62" xfId="2" applyNumberFormat="1" applyBorder="1" applyAlignment="1">
      <alignment horizontal="center" vertical="center"/>
    </xf>
    <xf numFmtId="2" fontId="35" fillId="0" borderId="31" xfId="2" applyNumberFormat="1" applyBorder="1" applyAlignment="1">
      <alignment horizontal="center" vertical="center"/>
    </xf>
    <xf numFmtId="2" fontId="37" fillId="0" borderId="1" xfId="2" applyNumberFormat="1" applyFont="1" applyBorder="1" applyAlignment="1">
      <alignment horizontal="center" vertical="center"/>
    </xf>
    <xf numFmtId="2" fontId="37" fillId="0" borderId="0" xfId="2" applyNumberFormat="1" applyFont="1" applyAlignment="1">
      <alignment horizontal="center" vertical="center"/>
    </xf>
    <xf numFmtId="2" fontId="6" fillId="0" borderId="27" xfId="2" applyNumberFormat="1" applyFont="1" applyBorder="1" applyAlignment="1">
      <alignment horizontal="center" vertical="center"/>
    </xf>
    <xf numFmtId="2" fontId="6" fillId="0" borderId="57" xfId="2" applyNumberFormat="1" applyFont="1" applyBorder="1" applyAlignment="1">
      <alignment horizontal="center" vertical="center"/>
    </xf>
    <xf numFmtId="0" fontId="42" fillId="0" borderId="27" xfId="2" applyFont="1" applyBorder="1" applyAlignment="1">
      <alignment horizontal="center" vertical="center"/>
    </xf>
    <xf numFmtId="0" fontId="42" fillId="0" borderId="57" xfId="2" applyFont="1" applyBorder="1" applyAlignment="1">
      <alignment horizontal="center" vertical="center"/>
    </xf>
    <xf numFmtId="2" fontId="42" fillId="0" borderId="27" xfId="2" applyNumberFormat="1" applyFont="1" applyBorder="1" applyAlignment="1">
      <alignment horizontal="center" vertical="center"/>
    </xf>
    <xf numFmtId="165" fontId="43" fillId="0" borderId="56" xfId="2" applyNumberFormat="1" applyFont="1" applyBorder="1" applyAlignment="1">
      <alignment horizontal="center" vertical="center"/>
    </xf>
    <xf numFmtId="0" fontId="37" fillId="0" borderId="57" xfId="2" applyFont="1" applyBorder="1" applyAlignment="1">
      <alignment horizontal="center" vertical="center"/>
    </xf>
    <xf numFmtId="2" fontId="28" fillId="0" borderId="51" xfId="2" applyNumberFormat="1" applyFont="1" applyBorder="1" applyAlignment="1">
      <alignment horizontal="center" vertical="center"/>
    </xf>
    <xf numFmtId="2" fontId="6" fillId="0" borderId="61" xfId="2" applyNumberFormat="1" applyFont="1" applyBorder="1" applyAlignment="1">
      <alignment horizontal="center" vertical="center"/>
    </xf>
    <xf numFmtId="0" fontId="37" fillId="0" borderId="15" xfId="2" applyFont="1" applyBorder="1" applyAlignment="1">
      <alignment horizontal="center" vertical="center"/>
    </xf>
    <xf numFmtId="0" fontId="37" fillId="0" borderId="0" xfId="2" applyFont="1" applyAlignment="1">
      <alignment horizontal="center" vertical="center"/>
    </xf>
    <xf numFmtId="2" fontId="6" fillId="0" borderId="29" xfId="2" applyNumberFormat="1" applyFont="1" applyBorder="1" applyAlignment="1">
      <alignment horizontal="center" vertical="center"/>
    </xf>
    <xf numFmtId="0" fontId="6" fillId="0" borderId="64" xfId="2" applyFont="1" applyBorder="1" applyAlignment="1">
      <alignment horizontal="center" vertical="center"/>
    </xf>
    <xf numFmtId="0" fontId="42" fillId="0" borderId="29" xfId="2" applyFont="1" applyBorder="1" applyAlignment="1">
      <alignment horizontal="center" vertical="center"/>
    </xf>
    <xf numFmtId="0" fontId="42" fillId="0" borderId="64" xfId="2" applyFont="1" applyBorder="1" applyAlignment="1">
      <alignment horizontal="center" vertical="center"/>
    </xf>
    <xf numFmtId="2" fontId="42" fillId="0" borderId="29" xfId="2" applyNumberFormat="1" applyFont="1" applyBorder="1" applyAlignment="1">
      <alignment horizontal="center" vertical="center"/>
    </xf>
    <xf numFmtId="165" fontId="43" fillId="0" borderId="0" xfId="2" applyNumberFormat="1" applyFont="1" applyAlignment="1">
      <alignment horizontal="center" vertical="center"/>
    </xf>
    <xf numFmtId="0" fontId="37" fillId="0" borderId="64" xfId="2" applyFont="1" applyBorder="1" applyAlignment="1">
      <alignment horizontal="center" vertical="center"/>
    </xf>
    <xf numFmtId="2" fontId="28" fillId="0" borderId="28" xfId="2" applyNumberFormat="1" applyFont="1" applyBorder="1" applyAlignment="1">
      <alignment horizontal="center" vertical="center"/>
    </xf>
    <xf numFmtId="2" fontId="6" fillId="0" borderId="41" xfId="2" applyNumberFormat="1" applyFont="1" applyBorder="1" applyAlignment="1">
      <alignment horizontal="center" vertical="center"/>
    </xf>
    <xf numFmtId="2" fontId="28" fillId="0" borderId="30" xfId="2" applyNumberFormat="1" applyFont="1" applyBorder="1" applyAlignment="1">
      <alignment horizontal="center" vertical="center"/>
    </xf>
    <xf numFmtId="2" fontId="6" fillId="0" borderId="50" xfId="2" applyNumberFormat="1" applyFont="1" applyBorder="1" applyAlignment="1">
      <alignment horizontal="center" vertical="center"/>
    </xf>
    <xf numFmtId="2" fontId="37" fillId="0" borderId="15" xfId="2" applyNumberFormat="1" applyFont="1" applyBorder="1" applyAlignment="1">
      <alignment horizontal="center" vertical="center"/>
    </xf>
    <xf numFmtId="2" fontId="6" fillId="0" borderId="46" xfId="2" applyNumberFormat="1" applyFont="1" applyBorder="1" applyAlignment="1">
      <alignment horizontal="center" vertical="center"/>
    </xf>
    <xf numFmtId="0" fontId="37" fillId="0" borderId="19" xfId="2" applyFont="1" applyBorder="1" applyAlignment="1">
      <alignment horizontal="center" vertical="center"/>
    </xf>
    <xf numFmtId="166" fontId="42" fillId="0" borderId="29" xfId="2" applyNumberFormat="1" applyFont="1" applyBorder="1" applyAlignment="1">
      <alignment horizontal="center" vertical="center"/>
    </xf>
    <xf numFmtId="2" fontId="28" fillId="18" borderId="31" xfId="2" applyNumberFormat="1" applyFont="1" applyFill="1" applyBorder="1" applyAlignment="1">
      <alignment horizontal="center" vertical="center"/>
    </xf>
    <xf numFmtId="2" fontId="35" fillId="0" borderId="43" xfId="2" applyNumberFormat="1" applyBorder="1" applyAlignment="1">
      <alignment horizontal="center" vertical="center"/>
    </xf>
    <xf numFmtId="2" fontId="35" fillId="0" borderId="32" xfId="2" applyNumberFormat="1" applyBorder="1" applyAlignment="1">
      <alignment horizontal="center" vertical="center"/>
    </xf>
    <xf numFmtId="2" fontId="28" fillId="0" borderId="32" xfId="2" applyNumberFormat="1" applyFont="1" applyBorder="1" applyAlignment="1">
      <alignment horizontal="center" vertical="center"/>
    </xf>
    <xf numFmtId="2" fontId="6" fillId="0" borderId="33" xfId="2" applyNumberFormat="1" applyFont="1" applyBorder="1" applyAlignment="1">
      <alignment horizontal="center" vertical="center"/>
    </xf>
    <xf numFmtId="0" fontId="6" fillId="0" borderId="45" xfId="2" applyFont="1" applyBorder="1" applyAlignment="1">
      <alignment horizontal="center" vertical="center"/>
    </xf>
    <xf numFmtId="0" fontId="42" fillId="0" borderId="33" xfId="2" applyFont="1" applyBorder="1" applyAlignment="1">
      <alignment horizontal="center" vertical="center"/>
    </xf>
    <xf numFmtId="0" fontId="42" fillId="0" borderId="45" xfId="2" applyFont="1" applyBorder="1" applyAlignment="1">
      <alignment horizontal="center" vertical="center"/>
    </xf>
    <xf numFmtId="2" fontId="42" fillId="0" borderId="33" xfId="2" applyNumberFormat="1" applyFont="1" applyBorder="1" applyAlignment="1">
      <alignment horizontal="center" vertical="center"/>
    </xf>
    <xf numFmtId="165" fontId="43" fillId="0" borderId="44" xfId="2" applyNumberFormat="1" applyFont="1" applyBorder="1" applyAlignment="1">
      <alignment horizontal="center" vertical="center"/>
    </xf>
    <xf numFmtId="2" fontId="35" fillId="0" borderId="63" xfId="2" applyNumberFormat="1" applyBorder="1" applyAlignment="1">
      <alignment horizontal="center" vertical="center"/>
    </xf>
    <xf numFmtId="2" fontId="35" fillId="0" borderId="30" xfId="2" applyNumberFormat="1" applyBorder="1" applyAlignment="1">
      <alignment horizontal="center" vertical="center"/>
    </xf>
    <xf numFmtId="2" fontId="28" fillId="18" borderId="30" xfId="2" applyNumberFormat="1" applyFont="1" applyFill="1" applyBorder="1" applyAlignment="1">
      <alignment horizontal="center" vertical="center"/>
    </xf>
    <xf numFmtId="2" fontId="37" fillId="0" borderId="68" xfId="2" applyNumberFormat="1" applyFont="1" applyBorder="1" applyAlignment="1">
      <alignment horizontal="center" vertical="center"/>
    </xf>
    <xf numFmtId="2" fontId="28" fillId="18" borderId="51" xfId="2" applyNumberFormat="1" applyFont="1" applyFill="1" applyBorder="1" applyAlignment="1">
      <alignment horizontal="center" vertical="center"/>
    </xf>
    <xf numFmtId="2" fontId="6" fillId="0" borderId="64" xfId="2" applyNumberFormat="1" applyFont="1" applyBorder="1" applyAlignment="1">
      <alignment horizontal="center" vertical="center"/>
    </xf>
    <xf numFmtId="2" fontId="35" fillId="0" borderId="39" xfId="2" applyNumberFormat="1" applyBorder="1" applyAlignment="1">
      <alignment horizontal="center" vertical="center"/>
    </xf>
    <xf numFmtId="2" fontId="35" fillId="0" borderId="28" xfId="2" applyNumberFormat="1" applyBorder="1" applyAlignment="1">
      <alignment horizontal="center" vertical="center"/>
    </xf>
    <xf numFmtId="0" fontId="37" fillId="0" borderId="36" xfId="2" applyFont="1" applyBorder="1" applyAlignment="1">
      <alignment horizontal="center" vertical="center"/>
    </xf>
    <xf numFmtId="167" fontId="42" fillId="0" borderId="33" xfId="2" applyNumberFormat="1" applyFont="1" applyBorder="1" applyAlignment="1">
      <alignment horizontal="center" vertical="center"/>
    </xf>
    <xf numFmtId="0" fontId="44" fillId="0" borderId="45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2" fillId="0" borderId="15" xfId="0" applyFont="1" applyBorder="1"/>
    <xf numFmtId="0" fontId="0" fillId="0" borderId="19" xfId="0" applyBorder="1"/>
    <xf numFmtId="0" fontId="2" fillId="0" borderId="19" xfId="0" applyFont="1" applyBorder="1"/>
    <xf numFmtId="0" fontId="0" fillId="0" borderId="53" xfId="0" applyBorder="1"/>
    <xf numFmtId="0" fontId="13" fillId="15" borderId="8" xfId="0" applyFont="1" applyFill="1" applyBorder="1" applyAlignment="1">
      <alignment horizontal="center"/>
    </xf>
    <xf numFmtId="0" fontId="13" fillId="15" borderId="33" xfId="0" applyFont="1" applyFill="1" applyBorder="1"/>
    <xf numFmtId="0" fontId="10" fillId="0" borderId="0" xfId="1" applyFont="1"/>
    <xf numFmtId="0" fontId="10" fillId="36" borderId="58" xfId="1" applyFont="1" applyFill="1" applyBorder="1" applyAlignment="1">
      <alignment horizontal="center" vertical="center"/>
    </xf>
    <xf numFmtId="0" fontId="10" fillId="36" borderId="10" xfId="1" applyFont="1" applyFill="1" applyBorder="1" applyAlignment="1">
      <alignment horizontal="center" vertical="center"/>
    </xf>
    <xf numFmtId="0" fontId="10" fillId="36" borderId="11" xfId="1" applyFont="1" applyFill="1" applyBorder="1" applyAlignment="1">
      <alignment horizontal="center" vertical="center"/>
    </xf>
    <xf numFmtId="0" fontId="10" fillId="36" borderId="59" xfId="1" applyFont="1" applyFill="1" applyBorder="1" applyAlignment="1">
      <alignment horizontal="center" vertical="center"/>
    </xf>
    <xf numFmtId="0" fontId="10" fillId="36" borderId="62" xfId="1" applyFont="1" applyFill="1" applyBorder="1" applyAlignment="1">
      <alignment horizontal="center" vertical="center"/>
    </xf>
    <xf numFmtId="2" fontId="10" fillId="36" borderId="31" xfId="1" applyNumberFormat="1" applyFont="1" applyFill="1" applyBorder="1" applyAlignment="1">
      <alignment horizontal="center" vertical="center"/>
    </xf>
    <xf numFmtId="0" fontId="12" fillId="0" borderId="64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/>
    </xf>
    <xf numFmtId="2" fontId="9" fillId="0" borderId="14" xfId="1" applyNumberFormat="1" applyFont="1" applyBorder="1" applyAlignment="1">
      <alignment horizontal="center" vertical="center"/>
    </xf>
    <xf numFmtId="2" fontId="6" fillId="18" borderId="14" xfId="1" applyNumberFormat="1" applyFont="1" applyFill="1" applyBorder="1" applyAlignment="1">
      <alignment horizontal="center" vertical="center"/>
    </xf>
    <xf numFmtId="2" fontId="6" fillId="18" borderId="14" xfId="1" applyNumberFormat="1" applyFont="1" applyFill="1" applyBorder="1" applyAlignment="1">
      <alignment horizontal="center" vertical="top"/>
    </xf>
    <xf numFmtId="2" fontId="6" fillId="0" borderId="14" xfId="1" applyNumberFormat="1" applyFont="1" applyBorder="1" applyAlignment="1">
      <alignment horizontal="center" vertical="top"/>
    </xf>
    <xf numFmtId="2" fontId="9" fillId="19" borderId="14" xfId="1" applyNumberFormat="1" applyFont="1" applyFill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2" fontId="9" fillId="0" borderId="17" xfId="1" applyNumberFormat="1" applyFont="1" applyBorder="1" applyAlignment="1">
      <alignment horizontal="center" vertical="center"/>
    </xf>
    <xf numFmtId="2" fontId="6" fillId="0" borderId="17" xfId="1" applyNumberFormat="1" applyFont="1" applyBorder="1" applyAlignment="1">
      <alignment horizontal="center" vertical="top"/>
    </xf>
    <xf numFmtId="2" fontId="9" fillId="34" borderId="17" xfId="1" applyNumberFormat="1" applyFont="1" applyFill="1" applyBorder="1" applyAlignment="1">
      <alignment horizontal="center" vertical="center"/>
    </xf>
    <xf numFmtId="2" fontId="9" fillId="19" borderId="17" xfId="1" applyNumberFormat="1" applyFont="1" applyFill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2" fontId="9" fillId="0" borderId="30" xfId="1" applyNumberFormat="1" applyFont="1" applyBorder="1" applyAlignment="1">
      <alignment horizontal="center" vertical="center"/>
    </xf>
    <xf numFmtId="2" fontId="6" fillId="0" borderId="21" xfId="1" applyNumberFormat="1" applyFont="1" applyBorder="1" applyAlignment="1">
      <alignment horizontal="center" vertical="top"/>
    </xf>
    <xf numFmtId="2" fontId="9" fillId="34" borderId="30" xfId="1" applyNumberFormat="1" applyFont="1" applyFill="1" applyBorder="1" applyAlignment="1">
      <alignment horizontal="center" vertical="center"/>
    </xf>
    <xf numFmtId="2" fontId="9" fillId="19" borderId="30" xfId="1" applyNumberFormat="1" applyFont="1" applyFill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2" fontId="9" fillId="34" borderId="14" xfId="1" applyNumberFormat="1" applyFont="1" applyFill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2" fontId="46" fillId="30" borderId="14" xfId="1" applyNumberFormat="1" applyFont="1" applyFill="1" applyBorder="1" applyAlignment="1">
      <alignment horizontal="left" vertical="center"/>
    </xf>
    <xf numFmtId="0" fontId="10" fillId="0" borderId="63" xfId="1" applyFont="1" applyBorder="1" applyAlignment="1">
      <alignment horizontal="center" vertical="center"/>
    </xf>
    <xf numFmtId="2" fontId="6" fillId="19" borderId="14" xfId="1" applyNumberFormat="1" applyFont="1" applyFill="1" applyBorder="1" applyAlignment="1">
      <alignment horizontal="center" vertical="top"/>
    </xf>
    <xf numFmtId="2" fontId="9" fillId="15" borderId="17" xfId="1" applyNumberFormat="1" applyFont="1" applyFill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2" fontId="9" fillId="0" borderId="21" xfId="1" applyNumberFormat="1" applyFont="1" applyBorder="1" applyAlignment="1">
      <alignment horizontal="center" vertical="center"/>
    </xf>
    <xf numFmtId="2" fontId="9" fillId="34" borderId="21" xfId="1" applyNumberFormat="1" applyFont="1" applyFill="1" applyBorder="1" applyAlignment="1">
      <alignment horizontal="center" vertical="center"/>
    </xf>
    <xf numFmtId="2" fontId="9" fillId="15" borderId="21" xfId="1" applyNumberFormat="1" applyFont="1" applyFill="1" applyBorder="1" applyAlignment="1">
      <alignment horizontal="center" vertical="center"/>
    </xf>
    <xf numFmtId="2" fontId="9" fillId="19" borderId="21" xfId="1" applyNumberFormat="1" applyFont="1" applyFill="1" applyBorder="1" applyAlignment="1">
      <alignment horizontal="center" vertical="center"/>
    </xf>
    <xf numFmtId="2" fontId="11" fillId="0" borderId="17" xfId="1" applyNumberFormat="1" applyBorder="1"/>
    <xf numFmtId="2" fontId="9" fillId="15" borderId="0" xfId="1" applyNumberFormat="1" applyFont="1" applyFill="1" applyAlignment="1">
      <alignment horizontal="center" vertical="center"/>
    </xf>
    <xf numFmtId="2" fontId="9" fillId="18" borderId="0" xfId="1" applyNumberFormat="1" applyFont="1" applyFill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2" fontId="9" fillId="0" borderId="24" xfId="1" applyNumberFormat="1" applyFont="1" applyBorder="1" applyAlignment="1">
      <alignment horizontal="center" vertical="center"/>
    </xf>
    <xf numFmtId="2" fontId="9" fillId="19" borderId="69" xfId="1" applyNumberFormat="1" applyFont="1" applyFill="1" applyBorder="1" applyAlignment="1">
      <alignment horizontal="center" vertical="center"/>
    </xf>
    <xf numFmtId="2" fontId="9" fillId="19" borderId="48" xfId="1" applyNumberFormat="1" applyFont="1" applyFill="1" applyBorder="1" applyAlignment="1">
      <alignment horizontal="center" vertical="center"/>
    </xf>
    <xf numFmtId="2" fontId="30" fillId="19" borderId="48" xfId="1" applyNumberFormat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2" fontId="9" fillId="0" borderId="25" xfId="1" applyNumberFormat="1" applyFont="1" applyBorder="1" applyAlignment="1">
      <alignment horizontal="center" vertical="center"/>
    </xf>
    <xf numFmtId="2" fontId="9" fillId="19" borderId="49" xfId="1" applyNumberFormat="1" applyFont="1" applyFill="1" applyBorder="1" applyAlignment="1">
      <alignment horizontal="center" vertical="center"/>
    </xf>
    <xf numFmtId="2" fontId="30" fillId="19" borderId="49" xfId="1" applyNumberFormat="1" applyFont="1" applyFill="1" applyBorder="1" applyAlignment="1">
      <alignment horizontal="center" vertical="center"/>
    </xf>
    <xf numFmtId="2" fontId="9" fillId="19" borderId="70" xfId="1" applyNumberFormat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2" fontId="9" fillId="0" borderId="63" xfId="1" applyNumberFormat="1" applyFont="1" applyBorder="1" applyAlignment="1">
      <alignment horizontal="center" vertical="center"/>
    </xf>
    <xf numFmtId="2" fontId="9" fillId="19" borderId="71" xfId="1" applyNumberFormat="1" applyFont="1" applyFill="1" applyBorder="1" applyAlignment="1">
      <alignment horizontal="center" vertical="center"/>
    </xf>
    <xf numFmtId="2" fontId="9" fillId="19" borderId="50" xfId="1" applyNumberFormat="1" applyFont="1" applyFill="1" applyBorder="1" applyAlignment="1">
      <alignment horizontal="center" vertical="center"/>
    </xf>
    <xf numFmtId="2" fontId="30" fillId="19" borderId="50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2" fontId="9" fillId="34" borderId="69" xfId="1" applyNumberFormat="1" applyFont="1" applyFill="1" applyBorder="1" applyAlignment="1">
      <alignment horizontal="center" vertical="center"/>
    </xf>
    <xf numFmtId="2" fontId="9" fillId="0" borderId="48" xfId="1" applyNumberFormat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2" fontId="9" fillId="0" borderId="49" xfId="1" applyNumberFormat="1" applyFont="1" applyBorder="1" applyAlignment="1">
      <alignment horizontal="center" vertical="center"/>
    </xf>
    <xf numFmtId="2" fontId="9" fillId="34" borderId="70" xfId="1" applyNumberFormat="1" applyFont="1" applyFill="1" applyBorder="1" applyAlignment="1">
      <alignment horizontal="center" vertical="center"/>
    </xf>
    <xf numFmtId="2" fontId="9" fillId="15" borderId="49" xfId="1" applyNumberFormat="1" applyFont="1" applyFill="1" applyBorder="1" applyAlignment="1">
      <alignment horizontal="center" vertical="center"/>
    </xf>
    <xf numFmtId="2" fontId="9" fillId="34" borderId="49" xfId="1" applyNumberFormat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2" fontId="9" fillId="0" borderId="26" xfId="1" applyNumberFormat="1" applyFont="1" applyBorder="1" applyAlignment="1">
      <alignment horizontal="center" vertical="center"/>
    </xf>
    <xf numFmtId="2" fontId="9" fillId="34" borderId="72" xfId="1" applyNumberFormat="1" applyFont="1" applyFill="1" applyBorder="1" applyAlignment="1">
      <alignment horizontal="center" vertical="center"/>
    </xf>
    <xf numFmtId="2" fontId="9" fillId="0" borderId="55" xfId="1" applyNumberFormat="1" applyFont="1" applyBorder="1" applyAlignment="1">
      <alignment horizontal="center" vertical="center"/>
    </xf>
    <xf numFmtId="2" fontId="9" fillId="15" borderId="55" xfId="1" applyNumberFormat="1" applyFont="1" applyFill="1" applyBorder="1" applyAlignment="1">
      <alignment horizontal="center" vertical="center"/>
    </xf>
    <xf numFmtId="2" fontId="9" fillId="19" borderId="55" xfId="1" applyNumberFormat="1" applyFont="1" applyFill="1" applyBorder="1" applyAlignment="1">
      <alignment horizontal="center" vertical="center"/>
    </xf>
    <xf numFmtId="2" fontId="30" fillId="19" borderId="55" xfId="1" applyNumberFormat="1" applyFont="1" applyFill="1" applyBorder="1" applyAlignment="1">
      <alignment horizontal="center" vertical="center"/>
    </xf>
    <xf numFmtId="2" fontId="9" fillId="15" borderId="70" xfId="1" applyNumberFormat="1" applyFont="1" applyFill="1" applyBorder="1" applyAlignment="1">
      <alignment horizontal="center" vertical="center"/>
    </xf>
    <xf numFmtId="2" fontId="9" fillId="15" borderId="72" xfId="1" applyNumberFormat="1" applyFont="1" applyFill="1" applyBorder="1" applyAlignment="1">
      <alignment horizontal="center" vertical="center"/>
    </xf>
    <xf numFmtId="0" fontId="33" fillId="38" borderId="62" xfId="0" applyFont="1" applyFill="1" applyBorder="1" applyAlignment="1">
      <alignment horizontal="center" vertical="center"/>
    </xf>
    <xf numFmtId="0" fontId="8" fillId="38" borderId="12" xfId="0" applyFont="1" applyFill="1" applyBorder="1" applyAlignment="1">
      <alignment horizontal="center" vertical="center" wrapText="1"/>
    </xf>
    <xf numFmtId="0" fontId="8" fillId="38" borderId="56" xfId="0" applyFont="1" applyFill="1" applyBorder="1" applyAlignment="1">
      <alignment horizontal="center" vertical="center" wrapText="1"/>
    </xf>
    <xf numFmtId="0" fontId="8" fillId="38" borderId="59" xfId="0" applyFont="1" applyFill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2" fontId="2" fillId="0" borderId="37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10" fillId="36" borderId="8" xfId="0" applyFont="1" applyFill="1" applyBorder="1" applyAlignment="1">
      <alignment horizontal="center" vertical="center"/>
    </xf>
    <xf numFmtId="0" fontId="10" fillId="36" borderId="9" xfId="0" applyFont="1" applyFill="1" applyBorder="1" applyAlignment="1">
      <alignment horizontal="center" vertical="center"/>
    </xf>
    <xf numFmtId="0" fontId="10" fillId="36" borderId="11" xfId="0" applyFont="1" applyFill="1" applyBorder="1" applyAlignment="1">
      <alignment horizontal="center" vertical="center"/>
    </xf>
    <xf numFmtId="2" fontId="10" fillId="0" borderId="0" xfId="0" applyNumberFormat="1" applyFont="1"/>
    <xf numFmtId="2" fontId="9" fillId="20" borderId="13" xfId="0" applyNumberFormat="1" applyFont="1" applyFill="1" applyBorder="1" applyAlignment="1">
      <alignment horizontal="center" vertical="center"/>
    </xf>
    <xf numFmtId="2" fontId="6" fillId="15" borderId="14" xfId="0" applyNumberFormat="1" applyFont="1" applyFill="1" applyBorder="1" applyAlignment="1">
      <alignment horizontal="center" vertical="center"/>
    </xf>
    <xf numFmtId="2" fontId="6" fillId="19" borderId="14" xfId="0" applyNumberFormat="1" applyFont="1" applyFill="1" applyBorder="1" applyAlignment="1">
      <alignment horizontal="center" vertical="top"/>
    </xf>
    <xf numFmtId="2" fontId="9" fillId="20" borderId="16" xfId="0" applyNumberFormat="1" applyFont="1" applyFill="1" applyBorder="1" applyAlignment="1">
      <alignment horizontal="center" vertical="center"/>
    </xf>
    <xf numFmtId="2" fontId="6" fillId="18" borderId="0" xfId="0" applyNumberFormat="1" applyFont="1" applyFill="1" applyAlignment="1">
      <alignment horizontal="center" vertical="top"/>
    </xf>
    <xf numFmtId="2" fontId="6" fillId="19" borderId="17" xfId="0" applyNumberFormat="1" applyFont="1" applyFill="1" applyBorder="1" applyAlignment="1">
      <alignment horizontal="center" vertical="top"/>
    </xf>
    <xf numFmtId="2" fontId="9" fillId="20" borderId="20" xfId="0" applyNumberFormat="1" applyFont="1" applyFill="1" applyBorder="1" applyAlignment="1">
      <alignment horizontal="center" vertical="center"/>
    </xf>
    <xf numFmtId="2" fontId="6" fillId="19" borderId="21" xfId="0" applyNumberFormat="1" applyFont="1" applyFill="1" applyBorder="1" applyAlignment="1">
      <alignment horizontal="center" vertical="top"/>
    </xf>
    <xf numFmtId="0" fontId="5" fillId="0" borderId="68" xfId="0" applyFont="1" applyBorder="1" applyAlignment="1">
      <alignment horizontal="center"/>
    </xf>
    <xf numFmtId="2" fontId="9" fillId="18" borderId="38" xfId="0" applyNumberFormat="1" applyFont="1" applyFill="1" applyBorder="1" applyAlignment="1">
      <alignment horizontal="center" vertical="center"/>
    </xf>
    <xf numFmtId="2" fontId="9" fillId="20" borderId="38" xfId="0" applyNumberFormat="1" applyFont="1" applyFill="1" applyBorder="1" applyAlignment="1">
      <alignment horizontal="center" vertical="center"/>
    </xf>
    <xf numFmtId="2" fontId="6" fillId="19" borderId="30" xfId="0" applyNumberFormat="1" applyFont="1" applyFill="1" applyBorder="1" applyAlignment="1">
      <alignment horizontal="center" vertical="top"/>
    </xf>
    <xf numFmtId="0" fontId="5" fillId="0" borderId="17" xfId="0" applyFont="1" applyBorder="1" applyAlignment="1">
      <alignment horizontal="center"/>
    </xf>
    <xf numFmtId="2" fontId="0" fillId="20" borderId="17" xfId="0" applyNumberFormat="1" applyFill="1" applyBorder="1"/>
    <xf numFmtId="2" fontId="0" fillId="0" borderId="17" xfId="0" applyNumberFormat="1" applyBorder="1"/>
    <xf numFmtId="2" fontId="0" fillId="19" borderId="17" xfId="0" applyNumberFormat="1" applyFill="1" applyBorder="1"/>
    <xf numFmtId="2" fontId="0" fillId="15" borderId="17" xfId="0" applyNumberFormat="1" applyFill="1" applyBorder="1"/>
    <xf numFmtId="0" fontId="5" fillId="0" borderId="21" xfId="0" applyFont="1" applyBorder="1" applyAlignment="1">
      <alignment horizontal="center"/>
    </xf>
    <xf numFmtId="2" fontId="0" fillId="0" borderId="21" xfId="0" applyNumberFormat="1" applyBorder="1"/>
    <xf numFmtId="0" fontId="11" fillId="16" borderId="0" xfId="1" applyFill="1" applyAlignment="1">
      <alignment horizontal="center"/>
    </xf>
    <xf numFmtId="0" fontId="10" fillId="36" borderId="58" xfId="0" applyFont="1" applyFill="1" applyBorder="1" applyAlignment="1">
      <alignment horizontal="center" vertical="center"/>
    </xf>
    <xf numFmtId="0" fontId="10" fillId="36" borderId="27" xfId="0" applyFont="1" applyFill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20" borderId="13" xfId="0" applyNumberFormat="1" applyFill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15" borderId="14" xfId="0" applyNumberFormat="1" applyFill="1" applyBorder="1" applyAlignment="1">
      <alignment horizontal="center" vertical="center"/>
    </xf>
    <xf numFmtId="2" fontId="32" fillId="15" borderId="14" xfId="0" applyNumberFormat="1" applyFont="1" applyFill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20" borderId="16" xfId="0" applyNumberFormat="1" applyFill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15" borderId="17" xfId="0" applyNumberFormat="1" applyFill="1" applyBorder="1" applyAlignment="1">
      <alignment horizontal="center" vertical="center"/>
    </xf>
    <xf numFmtId="2" fontId="32" fillId="15" borderId="17" xfId="0" applyNumberFormat="1" applyFont="1" applyFill="1" applyBorder="1" applyAlignment="1">
      <alignment horizontal="center" vertical="center"/>
    </xf>
    <xf numFmtId="2" fontId="0" fillId="0" borderId="63" xfId="0" applyNumberFormat="1" applyBorder="1" applyAlignment="1">
      <alignment horizontal="center" vertical="center"/>
    </xf>
    <xf numFmtId="2" fontId="0" fillId="20" borderId="38" xfId="0" applyNumberFormat="1" applyFill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2" fontId="1" fillId="19" borderId="30" xfId="0" applyNumberFormat="1" applyFont="1" applyFill="1" applyBorder="1" applyAlignment="1">
      <alignment horizontal="center" vertical="center"/>
    </xf>
    <xf numFmtId="2" fontId="0" fillId="20" borderId="24" xfId="0" applyNumberFormat="1" applyFill="1" applyBorder="1" applyAlignment="1">
      <alignment horizontal="center" vertical="center"/>
    </xf>
    <xf numFmtId="2" fontId="0" fillId="20" borderId="25" xfId="0" applyNumberFormat="1" applyFill="1" applyBorder="1" applyAlignment="1">
      <alignment horizontal="center" vertical="center"/>
    </xf>
    <xf numFmtId="2" fontId="0" fillId="20" borderId="17" xfId="0" applyNumberFormat="1" applyFill="1" applyBorder="1" applyAlignment="1">
      <alignment horizontal="center" vertical="center"/>
    </xf>
    <xf numFmtId="2" fontId="32" fillId="20" borderId="17" xfId="0" applyNumberFormat="1" applyFont="1" applyFill="1" applyBorder="1" applyAlignment="1">
      <alignment horizontal="center" vertical="center"/>
    </xf>
    <xf numFmtId="2" fontId="0" fillId="19" borderId="30" xfId="0" applyNumberFormat="1" applyFill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2" fontId="0" fillId="20" borderId="35" xfId="0" applyNumberFormat="1" applyFill="1" applyBorder="1" applyAlignment="1">
      <alignment horizontal="center" vertical="center"/>
    </xf>
    <xf numFmtId="2" fontId="0" fillId="20" borderId="30" xfId="0" applyNumberFormat="1" applyFill="1" applyBorder="1" applyAlignment="1">
      <alignment horizontal="center" vertical="center"/>
    </xf>
    <xf numFmtId="2" fontId="32" fillId="37" borderId="30" xfId="0" applyNumberFormat="1" applyFont="1" applyFill="1" applyBorder="1" applyAlignment="1">
      <alignment horizontal="center" vertical="center"/>
    </xf>
    <xf numFmtId="2" fontId="0" fillId="37" borderId="30" xfId="0" applyNumberFormat="1" applyFill="1" applyBorder="1" applyAlignment="1">
      <alignment horizontal="center" vertical="center"/>
    </xf>
    <xf numFmtId="2" fontId="0" fillId="20" borderId="14" xfId="0" applyNumberFormat="1" applyFill="1" applyBorder="1" applyAlignment="1">
      <alignment horizontal="center" vertical="center"/>
    </xf>
    <xf numFmtId="2" fontId="0" fillId="19" borderId="17" xfId="0" applyNumberFormat="1" applyFill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20" borderId="20" xfId="0" applyNumberFormat="1" applyFill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20" borderId="21" xfId="0" applyNumberFormat="1" applyFill="1" applyBorder="1" applyAlignment="1">
      <alignment horizontal="center" vertical="center"/>
    </xf>
    <xf numFmtId="2" fontId="32" fillId="20" borderId="21" xfId="0" applyNumberFormat="1" applyFont="1" applyFill="1" applyBorder="1" applyAlignment="1">
      <alignment horizontal="center" vertical="center"/>
    </xf>
    <xf numFmtId="2" fontId="1" fillId="19" borderId="21" xfId="0" applyNumberFormat="1" applyFont="1" applyFill="1" applyBorder="1" applyAlignment="1">
      <alignment horizontal="center" vertical="center"/>
    </xf>
    <xf numFmtId="2" fontId="0" fillId="19" borderId="21" xfId="0" applyNumberFormat="1" applyFill="1" applyBorder="1" applyAlignment="1">
      <alignment horizontal="center" vertical="center"/>
    </xf>
    <xf numFmtId="0" fontId="5" fillId="0" borderId="66" xfId="0" applyFont="1" applyBorder="1" applyAlignment="1">
      <alignment horizontal="center"/>
    </xf>
    <xf numFmtId="0" fontId="5" fillId="0" borderId="75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76" xfId="0" applyFont="1" applyBorder="1" applyAlignment="1">
      <alignment horizontal="center"/>
    </xf>
    <xf numFmtId="2" fontId="32" fillId="15" borderId="21" xfId="0" applyNumberFormat="1" applyFont="1" applyFill="1" applyBorder="1" applyAlignment="1">
      <alignment horizontal="center" vertical="center"/>
    </xf>
    <xf numFmtId="2" fontId="0" fillId="15" borderId="21" xfId="0" applyNumberForma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3" fillId="15" borderId="58" xfId="0" applyFont="1" applyFill="1" applyBorder="1" applyAlignment="1">
      <alignment horizontal="center" vertical="center"/>
    </xf>
    <xf numFmtId="0" fontId="8" fillId="15" borderId="59" xfId="0" applyFont="1" applyFill="1" applyBorder="1" applyAlignment="1">
      <alignment horizontal="center" vertical="center" wrapText="1"/>
    </xf>
    <xf numFmtId="0" fontId="2" fillId="0" borderId="69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70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72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10" fillId="36" borderId="59" xfId="0" applyFont="1" applyFill="1" applyBorder="1" applyAlignment="1">
      <alignment horizontal="center" vertical="center"/>
    </xf>
    <xf numFmtId="0" fontId="10" fillId="36" borderId="1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2" fontId="6" fillId="20" borderId="14" xfId="0" applyNumberFormat="1" applyFont="1" applyFill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2" fontId="6" fillId="20" borderId="0" xfId="0" applyNumberFormat="1" applyFont="1" applyFill="1" applyAlignment="1">
      <alignment horizontal="center" vertical="top"/>
    </xf>
    <xf numFmtId="2" fontId="0" fillId="18" borderId="16" xfId="0" applyNumberFormat="1" applyFill="1" applyBorder="1"/>
    <xf numFmtId="2" fontId="0" fillId="20" borderId="0" xfId="0" applyNumberFormat="1" applyFill="1"/>
    <xf numFmtId="2" fontId="0" fillId="18" borderId="0" xfId="0" applyNumberFormat="1" applyFill="1"/>
    <xf numFmtId="0" fontId="28" fillId="0" borderId="5" xfId="0" applyFont="1" applyBorder="1" applyAlignment="1">
      <alignment horizontal="center" vertical="center"/>
    </xf>
    <xf numFmtId="2" fontId="1" fillId="20" borderId="30" xfId="0" applyNumberFormat="1" applyFont="1" applyFill="1" applyBorder="1" applyAlignment="1">
      <alignment horizontal="center" vertical="center"/>
    </xf>
    <xf numFmtId="2" fontId="9" fillId="0" borderId="30" xfId="0" applyNumberFormat="1" applyFont="1" applyBorder="1" applyAlignment="1">
      <alignment horizontal="center" vertical="center"/>
    </xf>
    <xf numFmtId="2" fontId="9" fillId="0" borderId="21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2" fontId="9" fillId="20" borderId="35" xfId="0" applyNumberFormat="1" applyFont="1" applyFill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2" fontId="9" fillId="18" borderId="20" xfId="0" applyNumberFormat="1" applyFont="1" applyFill="1" applyBorder="1" applyAlignment="1">
      <alignment horizontal="center"/>
    </xf>
    <xf numFmtId="2" fontId="9" fillId="20" borderId="20" xfId="0" applyNumberFormat="1" applyFont="1" applyFill="1" applyBorder="1" applyAlignment="1">
      <alignment horizontal="center"/>
    </xf>
    <xf numFmtId="2" fontId="9" fillId="18" borderId="21" xfId="0" applyNumberFormat="1" applyFont="1" applyFill="1" applyBorder="1" applyAlignment="1">
      <alignment horizontal="center"/>
    </xf>
    <xf numFmtId="2" fontId="9" fillId="20" borderId="21" xfId="0" applyNumberFormat="1" applyFont="1" applyFill="1" applyBorder="1" applyAlignment="1">
      <alignment horizontal="center"/>
    </xf>
    <xf numFmtId="2" fontId="6" fillId="18" borderId="21" xfId="0" applyNumberFormat="1" applyFont="1" applyFill="1" applyBorder="1" applyAlignment="1">
      <alignment horizontal="center"/>
    </xf>
    <xf numFmtId="2" fontId="0" fillId="15" borderId="21" xfId="0" applyNumberFormat="1" applyFill="1" applyBorder="1" applyAlignment="1">
      <alignment horizontal="center"/>
    </xf>
    <xf numFmtId="2" fontId="9" fillId="20" borderId="17" xfId="0" applyNumberFormat="1" applyFont="1" applyFill="1" applyBorder="1" applyAlignment="1">
      <alignment horizontal="center"/>
    </xf>
    <xf numFmtId="2" fontId="0" fillId="18" borderId="72" xfId="0" applyNumberFormat="1" applyFill="1" applyBorder="1" applyAlignment="1">
      <alignment horizontal="center"/>
    </xf>
    <xf numFmtId="2" fontId="0" fillId="20" borderId="72" xfId="0" applyNumberFormat="1" applyFill="1" applyBorder="1" applyAlignment="1">
      <alignment horizontal="center"/>
    </xf>
    <xf numFmtId="2" fontId="0" fillId="0" borderId="72" xfId="0" applyNumberFormat="1" applyBorder="1" applyAlignment="1">
      <alignment horizontal="center"/>
    </xf>
    <xf numFmtId="2" fontId="0" fillId="19" borderId="72" xfId="0" applyNumberFormat="1" applyFill="1" applyBorder="1"/>
    <xf numFmtId="0" fontId="0" fillId="0" borderId="0" xfId="0" applyAlignment="1">
      <alignment horizontal="center" vertical="center"/>
    </xf>
    <xf numFmtId="2" fontId="10" fillId="36" borderId="23" xfId="0" applyNumberFormat="1" applyFont="1" applyFill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2" fontId="31" fillId="20" borderId="14" xfId="0" applyNumberFormat="1" applyFont="1" applyFill="1" applyBorder="1" applyAlignment="1">
      <alignment horizontal="center" vertical="center"/>
    </xf>
    <xf numFmtId="2" fontId="0" fillId="18" borderId="14" xfId="0" applyNumberFormat="1" applyFill="1" applyBorder="1" applyAlignment="1">
      <alignment horizontal="center" vertical="center"/>
    </xf>
    <xf numFmtId="2" fontId="31" fillId="20" borderId="17" xfId="0" applyNumberFormat="1" applyFont="1" applyFill="1" applyBorder="1" applyAlignment="1">
      <alignment horizontal="center" vertical="center"/>
    </xf>
    <xf numFmtId="2" fontId="0" fillId="18" borderId="17" xfId="0" applyNumberFormat="1" applyFill="1" applyBorder="1" applyAlignment="1">
      <alignment horizontal="center" vertical="center"/>
    </xf>
    <xf numFmtId="2" fontId="0" fillId="18" borderId="21" xfId="0" applyNumberFormat="1" applyFill="1" applyBorder="1" applyAlignment="1">
      <alignment horizontal="center" vertical="center"/>
    </xf>
    <xf numFmtId="2" fontId="0" fillId="19" borderId="14" xfId="0" applyNumberFormat="1" applyFill="1" applyBorder="1" applyAlignment="1">
      <alignment horizontal="center" vertical="center"/>
    </xf>
    <xf numFmtId="2" fontId="0" fillId="15" borderId="30" xfId="0" applyNumberFormat="1" applyFill="1" applyBorder="1" applyAlignment="1">
      <alignment horizontal="center" vertical="center"/>
    </xf>
    <xf numFmtId="2" fontId="31" fillId="19" borderId="30" xfId="0" applyNumberFormat="1" applyFont="1" applyFill="1" applyBorder="1" applyAlignment="1">
      <alignment horizontal="center" vertical="center"/>
    </xf>
    <xf numFmtId="2" fontId="0" fillId="20" borderId="39" xfId="0" applyNumberFormat="1" applyFill="1" applyBorder="1" applyAlignment="1">
      <alignment horizontal="center" vertical="center"/>
    </xf>
    <xf numFmtId="2" fontId="0" fillId="20" borderId="28" xfId="0" applyNumberFormat="1" applyFill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15" borderId="28" xfId="0" applyNumberFormat="1" applyFill="1" applyBorder="1" applyAlignment="1">
      <alignment horizontal="center" vertical="center"/>
    </xf>
    <xf numFmtId="2" fontId="31" fillId="15" borderId="28" xfId="0" applyNumberFormat="1" applyFont="1" applyFill="1" applyBorder="1" applyAlignment="1">
      <alignment horizontal="center" vertical="center"/>
    </xf>
    <xf numFmtId="2" fontId="0" fillId="18" borderId="28" xfId="0" applyNumberFormat="1" applyFill="1" applyBorder="1" applyAlignment="1">
      <alignment horizontal="center" vertical="center"/>
    </xf>
    <xf numFmtId="2" fontId="31" fillId="20" borderId="28" xfId="0" applyNumberFormat="1" applyFont="1" applyFill="1" applyBorder="1" applyAlignment="1">
      <alignment horizontal="center" vertical="center"/>
    </xf>
    <xf numFmtId="2" fontId="31" fillId="15" borderId="17" xfId="0" applyNumberFormat="1" applyFont="1" applyFill="1" applyBorder="1" applyAlignment="1">
      <alignment horizontal="center" vertical="center"/>
    </xf>
    <xf numFmtId="2" fontId="31" fillId="20" borderId="21" xfId="0" applyNumberFormat="1" applyFont="1" applyFill="1" applyBorder="1" applyAlignment="1">
      <alignment horizontal="center" vertical="center"/>
    </xf>
    <xf numFmtId="0" fontId="13" fillId="15" borderId="58" xfId="0" applyFont="1" applyFill="1" applyBorder="1" applyAlignment="1">
      <alignment horizontal="center" vertical="center" wrapText="1"/>
    </xf>
    <xf numFmtId="0" fontId="47" fillId="15" borderId="10" xfId="0" applyFont="1" applyFill="1" applyBorder="1" applyAlignment="1">
      <alignment horizontal="center" vertical="center" wrapText="1"/>
    </xf>
    <xf numFmtId="0" fontId="47" fillId="15" borderId="11" xfId="0" applyFont="1" applyFill="1" applyBorder="1" applyAlignment="1">
      <alignment horizontal="center" vertical="center" wrapText="1"/>
    </xf>
    <xf numFmtId="0" fontId="47" fillId="15" borderId="59" xfId="0" applyFont="1" applyFill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48" fillId="0" borderId="49" xfId="0" applyFont="1" applyBorder="1" applyAlignment="1">
      <alignment horizontal="center" vertical="center"/>
    </xf>
    <xf numFmtId="0" fontId="48" fillId="0" borderId="55" xfId="0" applyFont="1" applyBorder="1" applyAlignment="1">
      <alignment horizontal="center" vertical="center"/>
    </xf>
    <xf numFmtId="4" fontId="10" fillId="36" borderId="31" xfId="0" applyNumberFormat="1" applyFont="1" applyFill="1" applyBorder="1" applyAlignment="1">
      <alignment horizontal="center" vertical="center"/>
    </xf>
    <xf numFmtId="2" fontId="0" fillId="0" borderId="17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10" fillId="36" borderId="31" xfId="0" applyNumberFormat="1" applyFont="1" applyFill="1" applyBorder="1" applyAlignment="1">
      <alignment horizontal="center" vertical="center"/>
    </xf>
    <xf numFmtId="2" fontId="32" fillId="20" borderId="14" xfId="0" applyNumberFormat="1" applyFont="1" applyFill="1" applyBorder="1" applyAlignment="1">
      <alignment horizontal="center" vertical="center"/>
    </xf>
    <xf numFmtId="2" fontId="29" fillId="19" borderId="14" xfId="1" applyNumberFormat="1" applyFont="1" applyFill="1" applyBorder="1" applyAlignment="1">
      <alignment vertical="center"/>
    </xf>
    <xf numFmtId="2" fontId="30" fillId="19" borderId="14" xfId="0" applyNumberFormat="1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63" xfId="0" applyFont="1" applyBorder="1" applyAlignment="1">
      <alignment horizontal="center" vertical="center"/>
    </xf>
    <xf numFmtId="2" fontId="32" fillId="20" borderId="30" xfId="0" applyNumberFormat="1" applyFont="1" applyFill="1" applyBorder="1" applyAlignment="1">
      <alignment horizontal="center" vertical="center"/>
    </xf>
    <xf numFmtId="2" fontId="30" fillId="19" borderId="30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30" fillId="15" borderId="14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14" xfId="0" applyFont="1" applyBorder="1"/>
    <xf numFmtId="0" fontId="2" fillId="0" borderId="25" xfId="0" applyFont="1" applyBorder="1" applyAlignment="1">
      <alignment horizontal="center"/>
    </xf>
    <xf numFmtId="0" fontId="0" fillId="0" borderId="49" xfId="0" applyBorder="1" applyAlignment="1">
      <alignment horizontal="center"/>
    </xf>
    <xf numFmtId="0" fontId="2" fillId="0" borderId="63" xfId="0" applyFont="1" applyBorder="1" applyAlignment="1">
      <alignment horizontal="center"/>
    </xf>
    <xf numFmtId="2" fontId="2" fillId="0" borderId="30" xfId="0" applyNumberFormat="1" applyFont="1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49" fillId="0" borderId="0" xfId="0" applyFont="1"/>
    <xf numFmtId="0" fontId="0" fillId="0" borderId="0" xfId="0" applyAlignment="1">
      <alignment horizontal="left"/>
    </xf>
    <xf numFmtId="0" fontId="0" fillId="18" borderId="0" xfId="0" applyFill="1"/>
    <xf numFmtId="0" fontId="50" fillId="0" borderId="0" xfId="0" applyFont="1"/>
    <xf numFmtId="0" fontId="48" fillId="0" borderId="0" xfId="0" applyFont="1"/>
    <xf numFmtId="0" fontId="47" fillId="0" borderId="0" xfId="0" applyFont="1"/>
    <xf numFmtId="0" fontId="51" fillId="0" borderId="0" xfId="0" applyFont="1"/>
    <xf numFmtId="0" fontId="2" fillId="7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10" borderId="0" xfId="0" applyFont="1" applyFill="1" applyAlignment="1">
      <alignment horizontal="center"/>
    </xf>
    <xf numFmtId="0" fontId="2" fillId="11" borderId="0" xfId="0" applyFont="1" applyFill="1" applyAlignment="1">
      <alignment horizontal="center"/>
    </xf>
    <xf numFmtId="0" fontId="2" fillId="12" borderId="0" xfId="0" applyFont="1" applyFill="1" applyAlignment="1">
      <alignment horizontal="center"/>
    </xf>
    <xf numFmtId="0" fontId="2" fillId="13" borderId="0" xfId="0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18" borderId="15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18" borderId="19" xfId="0" applyFill="1" applyBorder="1" applyAlignment="1">
      <alignment horizontal="center" vertical="center"/>
    </xf>
    <xf numFmtId="0" fontId="38" fillId="20" borderId="53" xfId="2" applyFont="1" applyFill="1" applyBorder="1" applyAlignment="1">
      <alignment horizontal="center" vertical="center"/>
    </xf>
    <xf numFmtId="0" fontId="38" fillId="20" borderId="34" xfId="2" applyFont="1" applyFill="1" applyBorder="1" applyAlignment="1">
      <alignment horizontal="center" vertical="center"/>
    </xf>
    <xf numFmtId="0" fontId="38" fillId="20" borderId="54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6" fillId="20" borderId="53" xfId="2" applyFont="1" applyFill="1" applyBorder="1" applyAlignment="1">
      <alignment horizontal="center" vertical="center"/>
    </xf>
    <xf numFmtId="0" fontId="36" fillId="20" borderId="34" xfId="2" applyFont="1" applyFill="1" applyBorder="1" applyAlignment="1">
      <alignment horizontal="center" vertical="center"/>
    </xf>
    <xf numFmtId="0" fontId="36" fillId="20" borderId="54" xfId="2" applyFont="1" applyFill="1" applyBorder="1" applyAlignment="1">
      <alignment horizontal="center" vertical="center"/>
    </xf>
    <xf numFmtId="0" fontId="13" fillId="20" borderId="53" xfId="0" applyFont="1" applyFill="1" applyBorder="1" applyAlignment="1">
      <alignment horizontal="center"/>
    </xf>
    <xf numFmtId="0" fontId="13" fillId="20" borderId="34" xfId="0" applyFont="1" applyFill="1" applyBorder="1" applyAlignment="1">
      <alignment horizontal="center"/>
    </xf>
    <xf numFmtId="0" fontId="13" fillId="20" borderId="54" xfId="0" applyFont="1" applyFill="1" applyBorder="1" applyAlignment="1">
      <alignment horizontal="center"/>
    </xf>
    <xf numFmtId="0" fontId="37" fillId="20" borderId="1" xfId="2" applyFont="1" applyFill="1" applyBorder="1" applyAlignment="1">
      <alignment horizontal="center" vertical="center" wrapText="1"/>
    </xf>
    <xf numFmtId="0" fontId="37" fillId="20" borderId="15" xfId="2" applyFont="1" applyFill="1" applyBorder="1" applyAlignment="1">
      <alignment horizontal="center" vertical="center" wrapText="1"/>
    </xf>
    <xf numFmtId="0" fontId="10" fillId="17" borderId="1" xfId="1" applyFont="1" applyFill="1" applyBorder="1" applyAlignment="1">
      <alignment horizontal="center" vertical="center" wrapText="1"/>
    </xf>
    <xf numFmtId="0" fontId="10" fillId="17" borderId="15" xfId="1" applyFont="1" applyFill="1" applyBorder="1" applyAlignment="1">
      <alignment horizontal="center" vertical="center" wrapText="1"/>
    </xf>
    <xf numFmtId="0" fontId="10" fillId="17" borderId="19" xfId="1" applyFont="1" applyFill="1" applyBorder="1" applyAlignment="1">
      <alignment horizontal="center" vertical="center" wrapText="1"/>
    </xf>
    <xf numFmtId="0" fontId="10" fillId="8" borderId="1" xfId="1" applyFont="1" applyFill="1" applyBorder="1" applyAlignment="1">
      <alignment horizontal="center" vertical="center" wrapText="1"/>
    </xf>
    <xf numFmtId="0" fontId="10" fillId="8" borderId="15" xfId="1" applyFont="1" applyFill="1" applyBorder="1" applyAlignment="1">
      <alignment horizontal="center" vertical="center" wrapText="1"/>
    </xf>
    <xf numFmtId="0" fontId="10" fillId="8" borderId="19" xfId="1" applyFont="1" applyFill="1" applyBorder="1" applyAlignment="1">
      <alignment horizontal="center" vertical="center" wrapText="1"/>
    </xf>
    <xf numFmtId="0" fontId="34" fillId="28" borderId="1" xfId="0" applyFont="1" applyFill="1" applyBorder="1" applyAlignment="1">
      <alignment horizontal="center" vertical="center" wrapText="1"/>
    </xf>
    <xf numFmtId="0" fontId="34" fillId="28" borderId="15" xfId="0" applyFont="1" applyFill="1" applyBorder="1" applyAlignment="1">
      <alignment horizontal="center" vertical="center" wrapText="1"/>
    </xf>
    <xf numFmtId="0" fontId="34" fillId="28" borderId="65" xfId="0" applyFont="1" applyFill="1" applyBorder="1" applyAlignment="1">
      <alignment horizontal="center" vertical="center" wrapText="1"/>
    </xf>
    <xf numFmtId="0" fontId="34" fillId="39" borderId="74" xfId="0" applyFont="1" applyFill="1" applyBorder="1" applyAlignment="1">
      <alignment horizontal="center" vertical="center" wrapText="1"/>
    </xf>
    <xf numFmtId="0" fontId="34" fillId="39" borderId="15" xfId="0" applyFont="1" applyFill="1" applyBorder="1" applyAlignment="1">
      <alignment horizontal="center" vertical="center" wrapText="1"/>
    </xf>
    <xf numFmtId="0" fontId="34" fillId="39" borderId="65" xfId="0" applyFont="1" applyFill="1" applyBorder="1" applyAlignment="1">
      <alignment horizontal="center" vertical="center" wrapText="1"/>
    </xf>
    <xf numFmtId="0" fontId="10" fillId="17" borderId="57" xfId="0" applyFont="1" applyFill="1" applyBorder="1" applyAlignment="1">
      <alignment horizontal="center" vertical="center" wrapText="1"/>
    </xf>
    <xf numFmtId="0" fontId="10" fillId="17" borderId="64" xfId="0" applyFont="1" applyFill="1" applyBorder="1" applyAlignment="1">
      <alignment horizontal="center" vertical="center" wrapText="1"/>
    </xf>
    <xf numFmtId="0" fontId="10" fillId="17" borderId="45" xfId="0" applyFont="1" applyFill="1" applyBorder="1" applyAlignment="1">
      <alignment horizontal="center" vertical="center" wrapText="1"/>
    </xf>
    <xf numFmtId="0" fontId="10" fillId="8" borderId="56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10" fillId="17" borderId="3" xfId="0" applyFont="1" applyFill="1" applyBorder="1" applyAlignment="1">
      <alignment horizontal="center" vertical="center" wrapText="1"/>
    </xf>
    <xf numFmtId="0" fontId="10" fillId="17" borderId="7" xfId="0" applyFont="1" applyFill="1" applyBorder="1" applyAlignment="1">
      <alignment horizontal="center" vertical="center" wrapText="1"/>
    </xf>
    <xf numFmtId="0" fontId="10" fillId="17" borderId="68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3" fillId="17" borderId="1" xfId="0" applyFont="1" applyFill="1" applyBorder="1" applyAlignment="1">
      <alignment horizontal="center" vertical="center" wrapText="1"/>
    </xf>
    <xf numFmtId="0" fontId="13" fillId="17" borderId="15" xfId="0" applyFont="1" applyFill="1" applyBorder="1" applyAlignment="1">
      <alignment horizontal="center" vertical="center" wrapText="1"/>
    </xf>
    <xf numFmtId="0" fontId="13" fillId="17" borderId="19" xfId="0" applyFont="1" applyFill="1" applyBorder="1" applyAlignment="1">
      <alignment horizontal="center" vertical="center" wrapText="1"/>
    </xf>
    <xf numFmtId="0" fontId="10" fillId="8" borderId="57" xfId="0" applyFont="1" applyFill="1" applyBorder="1" applyAlignment="1">
      <alignment horizontal="center" vertical="center" wrapText="1"/>
    </xf>
    <xf numFmtId="0" fontId="10" fillId="8" borderId="64" xfId="0" applyFont="1" applyFill="1" applyBorder="1" applyAlignment="1">
      <alignment horizontal="center" vertical="center" wrapText="1"/>
    </xf>
    <xf numFmtId="0" fontId="10" fillId="8" borderId="45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0" fontId="10" fillId="8" borderId="19" xfId="0" applyFont="1" applyFill="1" applyBorder="1" applyAlignment="1">
      <alignment horizontal="center" vertical="center" wrapText="1"/>
    </xf>
    <xf numFmtId="0" fontId="10" fillId="17" borderId="1" xfId="0" applyFont="1" applyFill="1" applyBorder="1" applyAlignment="1">
      <alignment horizontal="center" vertical="center" wrapText="1"/>
    </xf>
    <xf numFmtId="0" fontId="10" fillId="17" borderId="15" xfId="0" applyFont="1" applyFill="1" applyBorder="1" applyAlignment="1">
      <alignment horizontal="center" vertical="center" wrapText="1"/>
    </xf>
    <xf numFmtId="0" fontId="10" fillId="17" borderId="19" xfId="0" applyFont="1" applyFill="1" applyBorder="1" applyAlignment="1">
      <alignment horizontal="center" vertical="center" wrapText="1"/>
    </xf>
    <xf numFmtId="0" fontId="15" fillId="17" borderId="1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5" fillId="21" borderId="1" xfId="0" applyFont="1" applyFill="1" applyBorder="1" applyAlignment="1">
      <alignment horizontal="center" vertical="center" wrapText="1"/>
    </xf>
    <xf numFmtId="0" fontId="15" fillId="21" borderId="15" xfId="0" applyFont="1" applyFill="1" applyBorder="1" applyAlignment="1">
      <alignment horizontal="center" vertical="center" wrapText="1"/>
    </xf>
    <xf numFmtId="0" fontId="15" fillId="21" borderId="19" xfId="0" applyFont="1" applyFill="1" applyBorder="1" applyAlignment="1">
      <alignment horizontal="center" vertical="center" wrapText="1"/>
    </xf>
    <xf numFmtId="0" fontId="15" fillId="17" borderId="27" xfId="0" applyFont="1" applyFill="1" applyBorder="1" applyAlignment="1">
      <alignment horizontal="center" vertical="center" wrapText="1"/>
    </xf>
    <xf numFmtId="0" fontId="15" fillId="17" borderId="29" xfId="0" applyFont="1" applyFill="1" applyBorder="1" applyAlignment="1">
      <alignment horizontal="center" vertical="center" wrapText="1"/>
    </xf>
    <xf numFmtId="0" fontId="15" fillId="21" borderId="27" xfId="0" applyFont="1" applyFill="1" applyBorder="1" applyAlignment="1">
      <alignment horizontal="center" vertical="center" wrapText="1"/>
    </xf>
    <xf numFmtId="0" fontId="15" fillId="21" borderId="29" xfId="0" applyFont="1" applyFill="1" applyBorder="1" applyAlignment="1">
      <alignment horizontal="center" vertical="center" wrapText="1"/>
    </xf>
    <xf numFmtId="0" fontId="15" fillId="21" borderId="33" xfId="0" applyFont="1" applyFill="1" applyBorder="1" applyAlignment="1">
      <alignment horizontal="center" vertical="center" wrapText="1"/>
    </xf>
    <xf numFmtId="0" fontId="25" fillId="28" borderId="1" xfId="0" applyFont="1" applyFill="1" applyBorder="1" applyAlignment="1">
      <alignment horizontal="center" vertical="center" wrapText="1"/>
    </xf>
    <xf numFmtId="0" fontId="25" fillId="28" borderId="15" xfId="0" applyFont="1" applyFill="1" applyBorder="1" applyAlignment="1">
      <alignment horizontal="center" vertical="center" wrapText="1"/>
    </xf>
    <xf numFmtId="0" fontId="25" fillId="28" borderId="19" xfId="0" applyFont="1" applyFill="1" applyBorder="1" applyAlignment="1">
      <alignment horizontal="center" vertical="center" wrapText="1"/>
    </xf>
    <xf numFmtId="0" fontId="25" fillId="31" borderId="1" xfId="0" applyFont="1" applyFill="1" applyBorder="1" applyAlignment="1">
      <alignment horizontal="center" vertical="center" wrapText="1"/>
    </xf>
    <xf numFmtId="0" fontId="25" fillId="31" borderId="15" xfId="0" applyFont="1" applyFill="1" applyBorder="1" applyAlignment="1">
      <alignment horizontal="center" vertical="center" wrapText="1"/>
    </xf>
    <xf numFmtId="0" fontId="13" fillId="11" borderId="53" xfId="0" applyFont="1" applyFill="1" applyBorder="1" applyAlignment="1">
      <alignment horizontal="center"/>
    </xf>
    <xf numFmtId="0" fontId="13" fillId="11" borderId="34" xfId="0" applyFont="1" applyFill="1" applyBorder="1" applyAlignment="1">
      <alignment horizontal="center"/>
    </xf>
    <xf numFmtId="0" fontId="13" fillId="11" borderId="54" xfId="0" applyFont="1" applyFill="1" applyBorder="1" applyAlignment="1">
      <alignment horizontal="center"/>
    </xf>
    <xf numFmtId="0" fontId="13" fillId="34" borderId="53" xfId="0" applyFont="1" applyFill="1" applyBorder="1" applyAlignment="1">
      <alignment horizontal="center"/>
    </xf>
    <xf numFmtId="0" fontId="13" fillId="34" borderId="34" xfId="0" applyFont="1" applyFill="1" applyBorder="1" applyAlignment="1">
      <alignment horizontal="center"/>
    </xf>
    <xf numFmtId="0" fontId="13" fillId="34" borderId="54" xfId="0" applyFont="1" applyFill="1" applyBorder="1" applyAlignment="1">
      <alignment horizontal="center"/>
    </xf>
    <xf numFmtId="0" fontId="13" fillId="35" borderId="53" xfId="0" applyFont="1" applyFill="1" applyBorder="1" applyAlignment="1">
      <alignment horizontal="center"/>
    </xf>
    <xf numFmtId="0" fontId="13" fillId="35" borderId="34" xfId="0" applyFont="1" applyFill="1" applyBorder="1" applyAlignment="1">
      <alignment horizontal="center"/>
    </xf>
    <xf numFmtId="0" fontId="13" fillId="35" borderId="54" xfId="0" applyFont="1" applyFill="1" applyBorder="1" applyAlignment="1">
      <alignment horizontal="center"/>
    </xf>
    <xf numFmtId="0" fontId="13" fillId="14" borderId="53" xfId="0" applyFont="1" applyFill="1" applyBorder="1" applyAlignment="1">
      <alignment horizontal="center"/>
    </xf>
    <xf numFmtId="0" fontId="13" fillId="14" borderId="34" xfId="0" applyFont="1" applyFill="1" applyBorder="1" applyAlignment="1">
      <alignment horizontal="center"/>
    </xf>
    <xf numFmtId="0" fontId="13" fillId="14" borderId="54" xfId="0" applyFont="1" applyFill="1" applyBorder="1" applyAlignment="1">
      <alignment horizontal="center"/>
    </xf>
    <xf numFmtId="0" fontId="13" fillId="15" borderId="27" xfId="0" applyFont="1" applyFill="1" applyBorder="1" applyAlignment="1">
      <alignment horizontal="center"/>
    </xf>
    <xf numFmtId="0" fontId="13" fillId="15" borderId="56" xfId="0" applyFont="1" applyFill="1" applyBorder="1" applyAlignment="1">
      <alignment horizontal="center"/>
    </xf>
    <xf numFmtId="0" fontId="13" fillId="14" borderId="27" xfId="0" applyFont="1" applyFill="1" applyBorder="1" applyAlignment="1">
      <alignment horizontal="center"/>
    </xf>
    <xf numFmtId="0" fontId="13" fillId="14" borderId="57" xfId="0" applyFont="1" applyFill="1" applyBorder="1" applyAlignment="1">
      <alignment horizontal="center"/>
    </xf>
    <xf numFmtId="0" fontId="13" fillId="20" borderId="56" xfId="0" applyFont="1" applyFill="1" applyBorder="1" applyAlignment="1">
      <alignment horizontal="center"/>
    </xf>
    <xf numFmtId="0" fontId="34" fillId="28" borderId="19" xfId="0" applyFont="1" applyFill="1" applyBorder="1" applyAlignment="1">
      <alignment horizontal="center" vertical="center" wrapText="1"/>
    </xf>
    <xf numFmtId="0" fontId="34" fillId="39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A0D254F-722B-D84E-BE47-430D3AD3C4CD}"/>
    <cellStyle name="Normal 2 2" xfId="3" xr:uid="{DB7BB266-CF04-0F46-AAC7-158E6C1CF242}"/>
    <cellStyle name="Normal 2 3" xfId="2" xr:uid="{DA7B1BB5-846E-CF48-B015-601502EB53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06ED6-D053-AB42-A44C-F77EF7685DF2}">
  <dimension ref="A1:C9"/>
  <sheetViews>
    <sheetView workbookViewId="0">
      <selection activeCell="A3" sqref="A3"/>
    </sheetView>
  </sheetViews>
  <sheetFormatPr baseColWidth="10" defaultRowHeight="16" x14ac:dyDescent="0.2"/>
  <sheetData>
    <row r="1" spans="1:3" x14ac:dyDescent="0.2">
      <c r="A1" s="19"/>
    </row>
    <row r="2" spans="1:3" x14ac:dyDescent="0.2">
      <c r="A2" t="s">
        <v>203</v>
      </c>
    </row>
    <row r="3" spans="1:3" x14ac:dyDescent="0.2">
      <c r="B3" s="2" t="s">
        <v>0</v>
      </c>
      <c r="C3" s="2" t="s">
        <v>1</v>
      </c>
    </row>
    <row r="4" spans="1:3" x14ac:dyDescent="0.2">
      <c r="B4" s="1">
        <v>1.0409999999999999</v>
      </c>
      <c r="C4" s="1">
        <v>0.51100000000000001</v>
      </c>
    </row>
    <row r="5" spans="1:3" x14ac:dyDescent="0.2">
      <c r="B5" s="1">
        <v>1.0669999999999999</v>
      </c>
      <c r="C5" s="1">
        <v>0.49299999999999999</v>
      </c>
    </row>
    <row r="6" spans="1:3" x14ac:dyDescent="0.2">
      <c r="B6" s="1">
        <v>1.0069999999999999</v>
      </c>
      <c r="C6" s="1">
        <v>0.56499999999999995</v>
      </c>
    </row>
    <row r="7" spans="1:3" x14ac:dyDescent="0.2">
      <c r="B7" s="1">
        <v>0.94699999999999995</v>
      </c>
      <c r="C7" s="1">
        <v>0.54700000000000004</v>
      </c>
    </row>
    <row r="8" spans="1:3" x14ac:dyDescent="0.2">
      <c r="B8" s="1">
        <v>0.99299999999999999</v>
      </c>
      <c r="C8" s="1">
        <v>0.55100000000000005</v>
      </c>
    </row>
    <row r="9" spans="1:3" x14ac:dyDescent="0.2">
      <c r="B9" s="1">
        <v>0.97399999999999998</v>
      </c>
      <c r="C9" s="1">
        <v>0.48899999999999999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9B31-8D51-6142-8370-F15A90FDE5CE}">
  <dimension ref="B2:S4"/>
  <sheetViews>
    <sheetView workbookViewId="0">
      <selection activeCell="E15" sqref="E15"/>
    </sheetView>
  </sheetViews>
  <sheetFormatPr baseColWidth="10" defaultRowHeight="16" x14ac:dyDescent="0.2"/>
  <sheetData>
    <row r="2" spans="2:19" x14ac:dyDescent="0.2">
      <c r="B2" s="3" t="s">
        <v>2</v>
      </c>
      <c r="C2" s="3"/>
      <c r="D2" s="3"/>
      <c r="E2" s="6"/>
      <c r="F2" s="6"/>
      <c r="G2" s="6"/>
      <c r="H2" s="9" t="s">
        <v>3</v>
      </c>
      <c r="I2" s="9"/>
      <c r="J2" s="9"/>
      <c r="K2" s="11"/>
      <c r="L2" s="11"/>
      <c r="M2" s="11"/>
      <c r="N2" s="13" t="s">
        <v>4</v>
      </c>
      <c r="O2" s="13"/>
      <c r="P2" s="13"/>
      <c r="Q2" s="16"/>
      <c r="R2" s="16"/>
      <c r="S2" s="16"/>
    </row>
    <row r="3" spans="2:19" x14ac:dyDescent="0.2">
      <c r="B3" s="777" t="s">
        <v>0</v>
      </c>
      <c r="C3" s="777"/>
      <c r="D3" s="777"/>
      <c r="E3" s="778" t="s">
        <v>1</v>
      </c>
      <c r="F3" s="778"/>
      <c r="G3" s="778"/>
      <c r="H3" s="779" t="s">
        <v>0</v>
      </c>
      <c r="I3" s="779"/>
      <c r="J3" s="779"/>
      <c r="K3" s="780" t="s">
        <v>1</v>
      </c>
      <c r="L3" s="780"/>
      <c r="M3" s="780"/>
      <c r="N3" s="781" t="s">
        <v>0</v>
      </c>
      <c r="O3" s="781"/>
      <c r="P3" s="781"/>
      <c r="Q3" s="776" t="s">
        <v>1</v>
      </c>
      <c r="R3" s="776"/>
      <c r="S3" s="776"/>
    </row>
    <row r="4" spans="2:19" x14ac:dyDescent="0.2">
      <c r="B4" s="5">
        <v>2</v>
      </c>
      <c r="C4" s="5">
        <v>0</v>
      </c>
      <c r="D4" s="5">
        <v>0.7</v>
      </c>
      <c r="E4" s="8">
        <v>2</v>
      </c>
      <c r="F4" s="8">
        <v>0</v>
      </c>
      <c r="G4" s="8">
        <v>1.1200000000000001</v>
      </c>
      <c r="H4" s="10">
        <v>0.5</v>
      </c>
      <c r="I4" s="10">
        <v>0</v>
      </c>
      <c r="J4" s="10">
        <v>0</v>
      </c>
      <c r="K4" s="12">
        <v>2</v>
      </c>
      <c r="L4" s="12">
        <v>1.3</v>
      </c>
      <c r="M4" s="12">
        <v>1.1200000000000001</v>
      </c>
      <c r="N4" s="15">
        <v>0</v>
      </c>
      <c r="O4" s="15">
        <v>0</v>
      </c>
      <c r="P4" s="15">
        <v>0</v>
      </c>
      <c r="Q4" s="18">
        <v>2</v>
      </c>
      <c r="R4" s="18">
        <v>2</v>
      </c>
      <c r="S4" s="18">
        <v>1.1200000000000001</v>
      </c>
    </row>
  </sheetData>
  <mergeCells count="6">
    <mergeCell ref="Q3:S3"/>
    <mergeCell ref="B3:D3"/>
    <mergeCell ref="E3:G3"/>
    <mergeCell ref="H3:J3"/>
    <mergeCell ref="K3:M3"/>
    <mergeCell ref="N3:P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F09C4-4D2E-6249-8D4D-B3673CB866C7}">
  <dimension ref="B2:AD179"/>
  <sheetViews>
    <sheetView workbookViewId="0">
      <selection activeCell="R168" sqref="R168"/>
    </sheetView>
  </sheetViews>
  <sheetFormatPr baseColWidth="10" defaultRowHeight="16" x14ac:dyDescent="0.2"/>
  <sheetData>
    <row r="2" spans="2:27" x14ac:dyDescent="0.2">
      <c r="B2" t="s">
        <v>5</v>
      </c>
      <c r="C2" t="s">
        <v>6</v>
      </c>
      <c r="E2" t="s">
        <v>7</v>
      </c>
    </row>
    <row r="3" spans="2:27" x14ac:dyDescent="0.2">
      <c r="C3" s="4" t="s">
        <v>0</v>
      </c>
      <c r="D3" s="7" t="s">
        <v>1</v>
      </c>
      <c r="E3" s="14" t="s">
        <v>0</v>
      </c>
      <c r="F3" s="17" t="s">
        <v>1</v>
      </c>
    </row>
    <row r="4" spans="2:27" x14ac:dyDescent="0.2">
      <c r="C4" s="5">
        <v>0.69658799999999998</v>
      </c>
      <c r="D4" s="8">
        <v>0.62882000000000005</v>
      </c>
      <c r="E4" s="15">
        <v>0.41128900000000002</v>
      </c>
      <c r="F4" s="18">
        <v>0.9748</v>
      </c>
    </row>
    <row r="5" spans="2:27" x14ac:dyDescent="0.2">
      <c r="C5" s="5">
        <v>0.88916142899999995</v>
      </c>
      <c r="D5" s="8">
        <v>1.6</v>
      </c>
      <c r="E5" s="15">
        <v>0.337689032</v>
      </c>
      <c r="F5" s="18">
        <v>0.85</v>
      </c>
    </row>
    <row r="6" spans="2:27" x14ac:dyDescent="0.2">
      <c r="C6" s="5">
        <v>1.042357</v>
      </c>
      <c r="D6" s="8">
        <v>2.313876</v>
      </c>
      <c r="E6" s="15">
        <v>1.3692869999999999</v>
      </c>
      <c r="F6" s="18">
        <v>2.2100059999999999</v>
      </c>
    </row>
    <row r="7" spans="2:27" x14ac:dyDescent="0.2">
      <c r="C7" s="5">
        <v>1.1667810000000001</v>
      </c>
      <c r="D7" s="8">
        <v>1.6203700000000001</v>
      </c>
      <c r="E7" s="15">
        <v>0.54907300000000003</v>
      </c>
      <c r="F7" s="18">
        <v>1.1574070000000001</v>
      </c>
    </row>
    <row r="9" spans="2:27" x14ac:dyDescent="0.2">
      <c r="B9" t="s">
        <v>30</v>
      </c>
    </row>
    <row r="10" spans="2:27" x14ac:dyDescent="0.2">
      <c r="B10" t="s">
        <v>8</v>
      </c>
    </row>
    <row r="11" spans="2:27" x14ac:dyDescent="0.2">
      <c r="B11" s="20" t="s">
        <v>9</v>
      </c>
      <c r="P11" s="21" t="s">
        <v>10</v>
      </c>
    </row>
    <row r="12" spans="2:27" x14ac:dyDescent="0.2">
      <c r="B12" s="22" t="s">
        <v>11</v>
      </c>
      <c r="C12" s="22" t="s">
        <v>12</v>
      </c>
      <c r="D12" s="22" t="s">
        <v>13</v>
      </c>
      <c r="E12" s="22" t="s">
        <v>14</v>
      </c>
      <c r="F12" s="22" t="s">
        <v>15</v>
      </c>
      <c r="G12" s="22" t="s">
        <v>16</v>
      </c>
      <c r="H12" s="22" t="s">
        <v>17</v>
      </c>
      <c r="I12" s="22" t="s">
        <v>18</v>
      </c>
      <c r="J12" s="22" t="s">
        <v>19</v>
      </c>
      <c r="K12" s="22" t="s">
        <v>20</v>
      </c>
      <c r="L12" s="22" t="s">
        <v>21</v>
      </c>
      <c r="M12" s="22" t="s">
        <v>22</v>
      </c>
      <c r="P12" s="22" t="s">
        <v>11</v>
      </c>
      <c r="Q12" s="22" t="s">
        <v>12</v>
      </c>
      <c r="R12" s="22" t="s">
        <v>13</v>
      </c>
      <c r="S12" s="22" t="s">
        <v>14</v>
      </c>
      <c r="T12" s="22" t="s">
        <v>15</v>
      </c>
      <c r="U12" s="22" t="s">
        <v>16</v>
      </c>
      <c r="V12" s="22" t="s">
        <v>17</v>
      </c>
      <c r="W12" s="22" t="s">
        <v>18</v>
      </c>
      <c r="X12" s="22" t="s">
        <v>19</v>
      </c>
      <c r="Y12" s="22" t="s">
        <v>20</v>
      </c>
      <c r="Z12" s="22" t="s">
        <v>21</v>
      </c>
      <c r="AA12" s="22" t="s">
        <v>22</v>
      </c>
    </row>
    <row r="13" spans="2:27" x14ac:dyDescent="0.2">
      <c r="B13" t="s">
        <v>23</v>
      </c>
      <c r="C13">
        <v>1</v>
      </c>
      <c r="D13">
        <v>1</v>
      </c>
      <c r="E13">
        <v>0</v>
      </c>
      <c r="F13">
        <f>D13-E13</f>
        <v>1</v>
      </c>
      <c r="G13">
        <v>111</v>
      </c>
      <c r="H13">
        <f>(D13/G13)*100</f>
        <v>0.90090090090090091</v>
      </c>
      <c r="I13">
        <f>(E13/G13)*100</f>
        <v>0</v>
      </c>
      <c r="J13">
        <f>(F13/G13)*100</f>
        <v>0.90090090090090091</v>
      </c>
      <c r="K13">
        <f>(E13/G13)*100</f>
        <v>0</v>
      </c>
      <c r="L13">
        <f>(F13/G13)*100</f>
        <v>0.90090090090090091</v>
      </c>
      <c r="P13" t="s">
        <v>24</v>
      </c>
      <c r="Q13">
        <v>1</v>
      </c>
      <c r="R13">
        <v>3</v>
      </c>
      <c r="S13">
        <v>1</v>
      </c>
      <c r="T13">
        <f>R13-S13</f>
        <v>2</v>
      </c>
      <c r="U13">
        <v>59</v>
      </c>
      <c r="V13">
        <f>(R13/U13)*100</f>
        <v>5.0847457627118651</v>
      </c>
      <c r="W13">
        <f>(S13/U13)*100</f>
        <v>1.6949152542372881</v>
      </c>
      <c r="X13">
        <f>(T13/U13)*100</f>
        <v>3.3898305084745761</v>
      </c>
      <c r="Y13">
        <f>(S13/U13)*100</f>
        <v>1.6949152542372881</v>
      </c>
      <c r="Z13">
        <f>(T13/U13)*100</f>
        <v>3.3898305084745761</v>
      </c>
    </row>
    <row r="14" spans="2:27" x14ac:dyDescent="0.2">
      <c r="C14">
        <v>2</v>
      </c>
      <c r="D14">
        <v>1</v>
      </c>
      <c r="E14">
        <v>0</v>
      </c>
      <c r="F14">
        <f t="shared" ref="F14:F21" si="0">D14-E14</f>
        <v>1</v>
      </c>
      <c r="G14">
        <v>130</v>
      </c>
      <c r="H14">
        <f t="shared" ref="H14:H21" si="1">(D14/G14)*100</f>
        <v>0.76923076923076927</v>
      </c>
      <c r="I14">
        <f t="shared" ref="I14:I21" si="2">(E14/G14)*100</f>
        <v>0</v>
      </c>
      <c r="J14">
        <f t="shared" ref="J14:J21" si="3">(F14/G14)*100</f>
        <v>0.76923076923076927</v>
      </c>
      <c r="K14">
        <f t="shared" ref="K14:K20" si="4">(E14/G14)*100</f>
        <v>0</v>
      </c>
      <c r="L14">
        <f t="shared" ref="L14:L21" si="5">(F14/G14)*100</f>
        <v>0.76923076923076927</v>
      </c>
      <c r="Q14">
        <v>2</v>
      </c>
      <c r="R14">
        <v>3</v>
      </c>
      <c r="S14">
        <v>3</v>
      </c>
      <c r="T14">
        <f t="shared" ref="T14:T21" si="6">R14-S14</f>
        <v>0</v>
      </c>
      <c r="U14">
        <v>60</v>
      </c>
      <c r="V14">
        <f t="shared" ref="V14:V21" si="7">(R14/U14)*100</f>
        <v>5</v>
      </c>
      <c r="W14">
        <f t="shared" ref="W14:W21" si="8">(S14/U14)*100</f>
        <v>5</v>
      </c>
      <c r="X14">
        <f t="shared" ref="X14:X21" si="9">(T14/U14)*100</f>
        <v>0</v>
      </c>
      <c r="Y14">
        <f t="shared" ref="Y14:Y20" si="10">(S14/U14)*100</f>
        <v>5</v>
      </c>
      <c r="Z14">
        <f t="shared" ref="Z14:Z21" si="11">(T14/U14)*100</f>
        <v>0</v>
      </c>
    </row>
    <row r="15" spans="2:27" x14ac:dyDescent="0.2">
      <c r="C15">
        <v>3</v>
      </c>
      <c r="D15">
        <v>2</v>
      </c>
      <c r="E15">
        <v>1</v>
      </c>
      <c r="F15">
        <f t="shared" si="0"/>
        <v>1</v>
      </c>
      <c r="G15">
        <v>80</v>
      </c>
      <c r="H15">
        <f t="shared" si="1"/>
        <v>2.5</v>
      </c>
      <c r="I15">
        <f t="shared" si="2"/>
        <v>1.25</v>
      </c>
      <c r="J15">
        <f t="shared" si="3"/>
        <v>1.25</v>
      </c>
      <c r="K15">
        <f t="shared" si="4"/>
        <v>1.25</v>
      </c>
      <c r="L15">
        <f t="shared" si="5"/>
        <v>1.25</v>
      </c>
      <c r="Q15">
        <v>3</v>
      </c>
      <c r="R15">
        <v>2</v>
      </c>
      <c r="S15">
        <v>0</v>
      </c>
      <c r="T15">
        <f t="shared" si="6"/>
        <v>2</v>
      </c>
      <c r="U15">
        <v>75</v>
      </c>
      <c r="V15">
        <f t="shared" si="7"/>
        <v>2.666666666666667</v>
      </c>
      <c r="W15">
        <f t="shared" si="8"/>
        <v>0</v>
      </c>
      <c r="X15">
        <f t="shared" si="9"/>
        <v>2.666666666666667</v>
      </c>
      <c r="Y15">
        <f t="shared" si="10"/>
        <v>0</v>
      </c>
      <c r="Z15">
        <f t="shared" si="11"/>
        <v>2.666666666666667</v>
      </c>
    </row>
    <row r="16" spans="2:27" x14ac:dyDescent="0.2">
      <c r="C16">
        <v>4</v>
      </c>
      <c r="D16">
        <v>2</v>
      </c>
      <c r="E16">
        <v>1</v>
      </c>
      <c r="F16">
        <f t="shared" si="0"/>
        <v>1</v>
      </c>
      <c r="G16">
        <v>122</v>
      </c>
      <c r="H16">
        <f t="shared" si="1"/>
        <v>1.639344262295082</v>
      </c>
      <c r="I16">
        <f t="shared" si="2"/>
        <v>0.81967213114754101</v>
      </c>
      <c r="J16">
        <f t="shared" si="3"/>
        <v>0.81967213114754101</v>
      </c>
      <c r="K16">
        <f t="shared" si="4"/>
        <v>0.81967213114754101</v>
      </c>
      <c r="L16">
        <f t="shared" si="5"/>
        <v>0.81967213114754101</v>
      </c>
      <c r="Q16">
        <v>4</v>
      </c>
      <c r="R16">
        <v>2</v>
      </c>
      <c r="S16">
        <v>2</v>
      </c>
      <c r="T16">
        <f t="shared" si="6"/>
        <v>0</v>
      </c>
      <c r="U16">
        <v>65</v>
      </c>
      <c r="V16">
        <f t="shared" si="7"/>
        <v>3.0769230769230771</v>
      </c>
      <c r="W16">
        <f t="shared" si="8"/>
        <v>3.0769230769230771</v>
      </c>
      <c r="X16">
        <f t="shared" si="9"/>
        <v>0</v>
      </c>
      <c r="Y16">
        <f t="shared" si="10"/>
        <v>3.0769230769230771</v>
      </c>
      <c r="Z16">
        <f t="shared" si="11"/>
        <v>0</v>
      </c>
    </row>
    <row r="17" spans="2:27" x14ac:dyDescent="0.2">
      <c r="C17">
        <v>5</v>
      </c>
      <c r="D17">
        <v>1</v>
      </c>
      <c r="E17">
        <v>0</v>
      </c>
      <c r="F17">
        <f t="shared" si="0"/>
        <v>1</v>
      </c>
      <c r="G17">
        <v>149</v>
      </c>
      <c r="H17">
        <f t="shared" si="1"/>
        <v>0.67114093959731547</v>
      </c>
      <c r="I17">
        <f t="shared" si="2"/>
        <v>0</v>
      </c>
      <c r="J17">
        <f t="shared" si="3"/>
        <v>0.67114093959731547</v>
      </c>
      <c r="K17">
        <f t="shared" si="4"/>
        <v>0</v>
      </c>
      <c r="L17">
        <f t="shared" si="5"/>
        <v>0.67114093959731547</v>
      </c>
      <c r="Q17">
        <v>5</v>
      </c>
      <c r="R17">
        <v>0</v>
      </c>
      <c r="S17">
        <v>0</v>
      </c>
      <c r="T17">
        <f t="shared" si="6"/>
        <v>0</v>
      </c>
      <c r="U17">
        <v>71</v>
      </c>
      <c r="V17">
        <f t="shared" si="7"/>
        <v>0</v>
      </c>
      <c r="W17">
        <f t="shared" si="8"/>
        <v>0</v>
      </c>
      <c r="X17">
        <f t="shared" si="9"/>
        <v>0</v>
      </c>
      <c r="Y17">
        <f t="shared" si="10"/>
        <v>0</v>
      </c>
      <c r="Z17">
        <f t="shared" si="11"/>
        <v>0</v>
      </c>
    </row>
    <row r="18" spans="2:27" x14ac:dyDescent="0.2">
      <c r="C18">
        <v>6</v>
      </c>
      <c r="D18">
        <v>1</v>
      </c>
      <c r="E18">
        <v>0</v>
      </c>
      <c r="F18">
        <f t="shared" si="0"/>
        <v>1</v>
      </c>
      <c r="G18">
        <v>102</v>
      </c>
      <c r="H18">
        <f t="shared" si="1"/>
        <v>0.98039215686274506</v>
      </c>
      <c r="I18">
        <f t="shared" si="2"/>
        <v>0</v>
      </c>
      <c r="J18">
        <f t="shared" si="3"/>
        <v>0.98039215686274506</v>
      </c>
      <c r="K18">
        <f t="shared" si="4"/>
        <v>0</v>
      </c>
      <c r="L18">
        <f t="shared" si="5"/>
        <v>0.98039215686274506</v>
      </c>
      <c r="Q18">
        <v>6</v>
      </c>
      <c r="R18">
        <v>0</v>
      </c>
      <c r="S18">
        <v>0</v>
      </c>
      <c r="T18">
        <f t="shared" si="6"/>
        <v>0</v>
      </c>
      <c r="U18">
        <v>46</v>
      </c>
      <c r="V18">
        <f t="shared" si="7"/>
        <v>0</v>
      </c>
      <c r="W18">
        <f t="shared" si="8"/>
        <v>0</v>
      </c>
      <c r="X18">
        <f t="shared" si="9"/>
        <v>0</v>
      </c>
      <c r="Y18">
        <f t="shared" si="10"/>
        <v>0</v>
      </c>
      <c r="Z18">
        <f t="shared" si="11"/>
        <v>0</v>
      </c>
    </row>
    <row r="19" spans="2:27" x14ac:dyDescent="0.2">
      <c r="C19">
        <v>7</v>
      </c>
      <c r="D19">
        <v>0</v>
      </c>
      <c r="E19">
        <v>0</v>
      </c>
      <c r="F19">
        <f t="shared" si="0"/>
        <v>0</v>
      </c>
      <c r="G19">
        <v>142</v>
      </c>
      <c r="H19">
        <f t="shared" si="1"/>
        <v>0</v>
      </c>
      <c r="I19">
        <f t="shared" si="2"/>
        <v>0</v>
      </c>
      <c r="J19">
        <f t="shared" si="3"/>
        <v>0</v>
      </c>
      <c r="K19">
        <f t="shared" si="4"/>
        <v>0</v>
      </c>
      <c r="L19">
        <f t="shared" si="5"/>
        <v>0</v>
      </c>
      <c r="Q19">
        <v>7</v>
      </c>
      <c r="R19">
        <v>0</v>
      </c>
      <c r="S19">
        <v>0</v>
      </c>
      <c r="T19">
        <f t="shared" si="6"/>
        <v>0</v>
      </c>
      <c r="U19">
        <v>67</v>
      </c>
      <c r="V19">
        <f t="shared" si="7"/>
        <v>0</v>
      </c>
      <c r="W19">
        <f t="shared" si="8"/>
        <v>0</v>
      </c>
      <c r="X19">
        <f t="shared" si="9"/>
        <v>0</v>
      </c>
      <c r="Y19">
        <f t="shared" si="10"/>
        <v>0</v>
      </c>
      <c r="Z19">
        <f t="shared" si="11"/>
        <v>0</v>
      </c>
    </row>
    <row r="20" spans="2:27" x14ac:dyDescent="0.2">
      <c r="C20">
        <v>8</v>
      </c>
      <c r="D20">
        <v>0</v>
      </c>
      <c r="E20">
        <v>0</v>
      </c>
      <c r="F20">
        <f t="shared" si="0"/>
        <v>0</v>
      </c>
      <c r="G20">
        <v>123</v>
      </c>
      <c r="H20">
        <f t="shared" si="1"/>
        <v>0</v>
      </c>
      <c r="I20">
        <f t="shared" si="2"/>
        <v>0</v>
      </c>
      <c r="J20">
        <f t="shared" si="3"/>
        <v>0</v>
      </c>
      <c r="K20">
        <f t="shared" si="4"/>
        <v>0</v>
      </c>
      <c r="L20">
        <f t="shared" si="5"/>
        <v>0</v>
      </c>
      <c r="Q20">
        <v>8</v>
      </c>
      <c r="R20">
        <v>0</v>
      </c>
      <c r="S20">
        <v>0</v>
      </c>
      <c r="T20">
        <f t="shared" si="6"/>
        <v>0</v>
      </c>
      <c r="U20">
        <v>44</v>
      </c>
      <c r="V20">
        <f t="shared" si="7"/>
        <v>0</v>
      </c>
      <c r="W20">
        <f t="shared" si="8"/>
        <v>0</v>
      </c>
      <c r="X20">
        <f t="shared" si="9"/>
        <v>0</v>
      </c>
      <c r="Y20">
        <f t="shared" si="10"/>
        <v>0</v>
      </c>
      <c r="Z20">
        <f t="shared" si="11"/>
        <v>0</v>
      </c>
    </row>
    <row r="21" spans="2:27" x14ac:dyDescent="0.2">
      <c r="C21">
        <v>9</v>
      </c>
      <c r="D21">
        <v>1</v>
      </c>
      <c r="E21">
        <v>0</v>
      </c>
      <c r="F21">
        <f t="shared" si="0"/>
        <v>1</v>
      </c>
      <c r="G21">
        <v>73</v>
      </c>
      <c r="H21">
        <f t="shared" si="1"/>
        <v>1.3698630136986301</v>
      </c>
      <c r="I21">
        <f t="shared" si="2"/>
        <v>0</v>
      </c>
      <c r="J21">
        <f t="shared" si="3"/>
        <v>1.3698630136986301</v>
      </c>
      <c r="K21">
        <f>(E21/G21)*100</f>
        <v>0</v>
      </c>
      <c r="L21">
        <f t="shared" si="5"/>
        <v>1.3698630136986301</v>
      </c>
      <c r="Q21">
        <v>9</v>
      </c>
      <c r="R21">
        <v>0</v>
      </c>
      <c r="S21">
        <v>0</v>
      </c>
      <c r="T21">
        <f t="shared" si="6"/>
        <v>0</v>
      </c>
      <c r="U21">
        <v>24</v>
      </c>
      <c r="V21">
        <f t="shared" si="7"/>
        <v>0</v>
      </c>
      <c r="W21">
        <f t="shared" si="8"/>
        <v>0</v>
      </c>
      <c r="X21">
        <f t="shared" si="9"/>
        <v>0</v>
      </c>
      <c r="Y21">
        <f>(S21/U21)*100</f>
        <v>0</v>
      </c>
      <c r="Z21">
        <f t="shared" si="11"/>
        <v>0</v>
      </c>
    </row>
    <row r="22" spans="2:27" x14ac:dyDescent="0.2">
      <c r="B22" s="22" t="s">
        <v>25</v>
      </c>
      <c r="C22" s="22"/>
      <c r="D22" s="22">
        <f>SUM(D13:D21)</f>
        <v>9</v>
      </c>
      <c r="E22" s="22">
        <f>SUM(E13:E21)</f>
        <v>2</v>
      </c>
      <c r="F22" s="22">
        <f t="shared" ref="F22" si="12">SUM(F13:F21)</f>
        <v>7</v>
      </c>
      <c r="G22" s="22">
        <f>SUM(G13:G21)</f>
        <v>1032</v>
      </c>
      <c r="H22" s="22">
        <f>D22/G22*100</f>
        <v>0.87209302325581395</v>
      </c>
      <c r="I22" s="22">
        <f>(E22/D22)*100</f>
        <v>22.222222222222221</v>
      </c>
      <c r="J22" s="22">
        <f>(F22/D22)*100</f>
        <v>77.777777777777786</v>
      </c>
      <c r="K22" s="22">
        <f>(E22/G22)*100</f>
        <v>0.19379844961240311</v>
      </c>
      <c r="L22" s="22">
        <f>(F22/G22)*100</f>
        <v>0.67829457364341084</v>
      </c>
      <c r="M22" s="22">
        <f>E22/F22</f>
        <v>0.2857142857142857</v>
      </c>
      <c r="P22" s="22" t="s">
        <v>25</v>
      </c>
      <c r="Q22" s="22"/>
      <c r="R22" s="22">
        <f>SUM(R13:R21)</f>
        <v>10</v>
      </c>
      <c r="S22" s="22">
        <f t="shared" ref="S22:T22" si="13">SUM(S13:S21)</f>
        <v>6</v>
      </c>
      <c r="T22" s="22">
        <f t="shared" si="13"/>
        <v>4</v>
      </c>
      <c r="U22" s="22">
        <f>SUM(U13:U21)</f>
        <v>511</v>
      </c>
      <c r="V22" s="22">
        <f>R22/U22*100</f>
        <v>1.9569471624266144</v>
      </c>
      <c r="W22" s="22">
        <f>(S22/R22)*100</f>
        <v>60</v>
      </c>
      <c r="X22" s="22">
        <f>(T22/R22)*100</f>
        <v>40</v>
      </c>
      <c r="Y22" s="22">
        <f>(S22/U22)*100</f>
        <v>1.1741682974559686</v>
      </c>
      <c r="Z22" s="22">
        <f>(T22/U22)*100</f>
        <v>0.78277886497064575</v>
      </c>
      <c r="AA22" s="22">
        <f>S22/T22</f>
        <v>1.5</v>
      </c>
    </row>
    <row r="24" spans="2:27" x14ac:dyDescent="0.2">
      <c r="B24" s="22" t="s">
        <v>11</v>
      </c>
      <c r="C24" s="22" t="s">
        <v>12</v>
      </c>
      <c r="D24" s="22" t="s">
        <v>13</v>
      </c>
      <c r="E24" s="22" t="s">
        <v>14</v>
      </c>
      <c r="F24" s="22" t="s">
        <v>15</v>
      </c>
      <c r="G24" s="22" t="s">
        <v>16</v>
      </c>
      <c r="H24" s="22" t="s">
        <v>17</v>
      </c>
      <c r="I24" s="22" t="s">
        <v>18</v>
      </c>
      <c r="J24" s="22" t="s">
        <v>19</v>
      </c>
      <c r="K24" s="22" t="s">
        <v>20</v>
      </c>
      <c r="L24" s="22" t="s">
        <v>21</v>
      </c>
      <c r="M24" s="22" t="s">
        <v>22</v>
      </c>
      <c r="P24" s="22" t="s">
        <v>11</v>
      </c>
      <c r="Q24" s="22" t="s">
        <v>12</v>
      </c>
      <c r="R24" s="22" t="s">
        <v>13</v>
      </c>
      <c r="S24" s="22" t="s">
        <v>14</v>
      </c>
      <c r="T24" s="22" t="s">
        <v>15</v>
      </c>
      <c r="U24" s="22" t="s">
        <v>16</v>
      </c>
      <c r="V24" s="22" t="s">
        <v>17</v>
      </c>
      <c r="W24" s="22" t="s">
        <v>18</v>
      </c>
      <c r="X24" s="22" t="s">
        <v>19</v>
      </c>
      <c r="Y24" s="22" t="s">
        <v>20</v>
      </c>
      <c r="Z24" s="22" t="s">
        <v>21</v>
      </c>
      <c r="AA24" s="22" t="s">
        <v>22</v>
      </c>
    </row>
    <row r="25" spans="2:27" x14ac:dyDescent="0.2">
      <c r="B25" t="s">
        <v>26</v>
      </c>
      <c r="C25">
        <v>1</v>
      </c>
      <c r="D25">
        <v>0</v>
      </c>
      <c r="E25">
        <v>0</v>
      </c>
      <c r="F25">
        <f>D25-E25</f>
        <v>0</v>
      </c>
      <c r="G25">
        <v>98</v>
      </c>
      <c r="H25">
        <f>(D25/G25)*100</f>
        <v>0</v>
      </c>
      <c r="I25">
        <f>(E25/G25)*100</f>
        <v>0</v>
      </c>
      <c r="J25">
        <f>(F25/G25)*100</f>
        <v>0</v>
      </c>
      <c r="K25">
        <f>(E25/G25)*100</f>
        <v>0</v>
      </c>
      <c r="L25">
        <f>(F25/G25)*100</f>
        <v>0</v>
      </c>
      <c r="P25" t="s">
        <v>27</v>
      </c>
      <c r="Q25">
        <v>1</v>
      </c>
      <c r="R25">
        <v>1</v>
      </c>
      <c r="S25">
        <v>1</v>
      </c>
      <c r="T25">
        <f t="shared" ref="T25:T33" si="14">R25-S25</f>
        <v>0</v>
      </c>
      <c r="U25">
        <v>69</v>
      </c>
      <c r="V25">
        <f>(R25/U25)*100</f>
        <v>1.4492753623188406</v>
      </c>
      <c r="W25">
        <f>(S25/U25)*100</f>
        <v>1.4492753623188406</v>
      </c>
      <c r="X25">
        <f>(T25/U25)*100</f>
        <v>0</v>
      </c>
      <c r="Y25">
        <f>(S25/U25)*100</f>
        <v>1.4492753623188406</v>
      </c>
      <c r="Z25">
        <f>(T25/U25)*100</f>
        <v>0</v>
      </c>
    </row>
    <row r="26" spans="2:27" x14ac:dyDescent="0.2">
      <c r="C26">
        <v>2</v>
      </c>
      <c r="D26">
        <v>1</v>
      </c>
      <c r="E26">
        <v>1</v>
      </c>
      <c r="F26">
        <f t="shared" ref="F26:F33" si="15">D26-E26</f>
        <v>0</v>
      </c>
      <c r="G26">
        <v>139</v>
      </c>
      <c r="H26">
        <f t="shared" ref="H26:H33" si="16">(D26/G26)*100</f>
        <v>0.71942446043165476</v>
      </c>
      <c r="I26">
        <f t="shared" ref="I26:I32" si="17">(E26/G26)*100</f>
        <v>0.71942446043165476</v>
      </c>
      <c r="J26">
        <f t="shared" ref="J26:J32" si="18">(F26/G26)*100</f>
        <v>0</v>
      </c>
      <c r="K26">
        <f t="shared" ref="K26:K32" si="19">(E26/G26)*100</f>
        <v>0.71942446043165476</v>
      </c>
      <c r="L26">
        <f t="shared" ref="L26:L33" si="20">(F26/G26)*100</f>
        <v>0</v>
      </c>
      <c r="Q26">
        <v>2</v>
      </c>
      <c r="R26">
        <v>1</v>
      </c>
      <c r="S26">
        <v>0</v>
      </c>
      <c r="T26">
        <f t="shared" si="14"/>
        <v>1</v>
      </c>
      <c r="U26">
        <v>60</v>
      </c>
      <c r="V26">
        <f t="shared" ref="V26:V33" si="21">(R26/U26)*100</f>
        <v>1.6666666666666667</v>
      </c>
      <c r="W26">
        <f t="shared" ref="W26:W33" si="22">(S26/U26)*100</f>
        <v>0</v>
      </c>
      <c r="X26">
        <f t="shared" ref="X26:X33" si="23">(T26/U26)*100</f>
        <v>1.6666666666666667</v>
      </c>
      <c r="Y26">
        <f t="shared" ref="Y26:Y32" si="24">(S26/U26)*100</f>
        <v>0</v>
      </c>
      <c r="Z26">
        <f t="shared" ref="Z26:Z33" si="25">(T26/U26)*100</f>
        <v>1.6666666666666667</v>
      </c>
    </row>
    <row r="27" spans="2:27" x14ac:dyDescent="0.2">
      <c r="C27">
        <v>3</v>
      </c>
      <c r="D27">
        <v>2</v>
      </c>
      <c r="E27">
        <v>0</v>
      </c>
      <c r="F27">
        <f t="shared" si="15"/>
        <v>2</v>
      </c>
      <c r="G27">
        <v>141</v>
      </c>
      <c r="H27">
        <f t="shared" si="16"/>
        <v>1.4184397163120568</v>
      </c>
      <c r="I27">
        <f t="shared" si="17"/>
        <v>0</v>
      </c>
      <c r="J27">
        <f t="shared" si="18"/>
        <v>1.4184397163120568</v>
      </c>
      <c r="K27">
        <f t="shared" si="19"/>
        <v>0</v>
      </c>
      <c r="L27">
        <f t="shared" si="20"/>
        <v>1.4184397163120568</v>
      </c>
      <c r="Q27">
        <v>3</v>
      </c>
      <c r="R27">
        <v>0</v>
      </c>
      <c r="S27">
        <v>0</v>
      </c>
      <c r="T27">
        <f t="shared" si="14"/>
        <v>0</v>
      </c>
      <c r="U27">
        <v>35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Z27">
        <f t="shared" si="25"/>
        <v>0</v>
      </c>
    </row>
    <row r="28" spans="2:27" x14ac:dyDescent="0.2">
      <c r="C28">
        <v>4</v>
      </c>
      <c r="D28">
        <v>3</v>
      </c>
      <c r="E28">
        <v>3</v>
      </c>
      <c r="F28">
        <f t="shared" si="15"/>
        <v>0</v>
      </c>
      <c r="G28">
        <v>132</v>
      </c>
      <c r="H28">
        <f t="shared" si="16"/>
        <v>2.2727272727272729</v>
      </c>
      <c r="I28">
        <f t="shared" si="17"/>
        <v>2.2727272727272729</v>
      </c>
      <c r="J28">
        <f t="shared" si="18"/>
        <v>0</v>
      </c>
      <c r="K28">
        <f t="shared" si="19"/>
        <v>2.2727272727272729</v>
      </c>
      <c r="L28">
        <f t="shared" si="20"/>
        <v>0</v>
      </c>
      <c r="Q28">
        <v>4</v>
      </c>
      <c r="R28">
        <v>0</v>
      </c>
      <c r="S28">
        <v>0</v>
      </c>
      <c r="T28">
        <f t="shared" si="14"/>
        <v>0</v>
      </c>
      <c r="U28">
        <v>58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Z28">
        <f t="shared" si="25"/>
        <v>0</v>
      </c>
    </row>
    <row r="29" spans="2:27" x14ac:dyDescent="0.2">
      <c r="C29">
        <v>5</v>
      </c>
      <c r="D29">
        <v>0</v>
      </c>
      <c r="E29">
        <v>0</v>
      </c>
      <c r="F29">
        <f t="shared" si="15"/>
        <v>0</v>
      </c>
      <c r="G29">
        <v>168</v>
      </c>
      <c r="H29">
        <f t="shared" si="16"/>
        <v>0</v>
      </c>
      <c r="I29">
        <f t="shared" si="17"/>
        <v>0</v>
      </c>
      <c r="J29">
        <f t="shared" si="18"/>
        <v>0</v>
      </c>
      <c r="K29">
        <f t="shared" si="19"/>
        <v>0</v>
      </c>
      <c r="L29">
        <f t="shared" si="20"/>
        <v>0</v>
      </c>
      <c r="Q29">
        <v>5</v>
      </c>
      <c r="R29">
        <v>2</v>
      </c>
      <c r="S29">
        <v>2</v>
      </c>
      <c r="T29">
        <f t="shared" si="14"/>
        <v>0</v>
      </c>
      <c r="U29">
        <v>64</v>
      </c>
      <c r="V29">
        <f t="shared" si="21"/>
        <v>3.125</v>
      </c>
      <c r="W29">
        <f t="shared" si="22"/>
        <v>3.125</v>
      </c>
      <c r="X29">
        <f t="shared" si="23"/>
        <v>0</v>
      </c>
      <c r="Y29">
        <f t="shared" si="24"/>
        <v>3.125</v>
      </c>
      <c r="Z29">
        <f t="shared" si="25"/>
        <v>0</v>
      </c>
    </row>
    <row r="30" spans="2:27" x14ac:dyDescent="0.2">
      <c r="C30">
        <v>6</v>
      </c>
      <c r="D30">
        <v>0</v>
      </c>
      <c r="E30">
        <v>0</v>
      </c>
      <c r="F30">
        <f t="shared" si="15"/>
        <v>0</v>
      </c>
      <c r="G30">
        <v>121</v>
      </c>
      <c r="H30">
        <f t="shared" si="16"/>
        <v>0</v>
      </c>
      <c r="I30">
        <f t="shared" si="17"/>
        <v>0</v>
      </c>
      <c r="J30">
        <f t="shared" si="18"/>
        <v>0</v>
      </c>
      <c r="K30">
        <f t="shared" si="19"/>
        <v>0</v>
      </c>
      <c r="L30">
        <f t="shared" si="20"/>
        <v>0</v>
      </c>
      <c r="Q30">
        <v>6</v>
      </c>
      <c r="R30">
        <v>0</v>
      </c>
      <c r="S30">
        <v>0</v>
      </c>
      <c r="T30">
        <f t="shared" si="14"/>
        <v>0</v>
      </c>
      <c r="U30">
        <v>48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Z30">
        <f t="shared" si="25"/>
        <v>0</v>
      </c>
    </row>
    <row r="31" spans="2:27" x14ac:dyDescent="0.2">
      <c r="C31">
        <v>7</v>
      </c>
      <c r="D31">
        <v>2</v>
      </c>
      <c r="E31">
        <v>0</v>
      </c>
      <c r="F31">
        <f t="shared" si="15"/>
        <v>2</v>
      </c>
      <c r="G31">
        <v>61</v>
      </c>
      <c r="H31">
        <f t="shared" si="16"/>
        <v>3.278688524590164</v>
      </c>
      <c r="I31">
        <f t="shared" si="17"/>
        <v>0</v>
      </c>
      <c r="J31">
        <f t="shared" si="18"/>
        <v>3.278688524590164</v>
      </c>
      <c r="K31">
        <f t="shared" si="19"/>
        <v>0</v>
      </c>
      <c r="L31">
        <f t="shared" si="20"/>
        <v>3.278688524590164</v>
      </c>
      <c r="Q31">
        <v>7</v>
      </c>
      <c r="R31">
        <v>3</v>
      </c>
      <c r="S31">
        <v>2</v>
      </c>
      <c r="T31">
        <f t="shared" si="14"/>
        <v>1</v>
      </c>
      <c r="U31">
        <v>56</v>
      </c>
      <c r="V31">
        <f t="shared" si="21"/>
        <v>5.3571428571428568</v>
      </c>
      <c r="W31">
        <f t="shared" si="22"/>
        <v>3.5714285714285712</v>
      </c>
      <c r="X31">
        <f t="shared" si="23"/>
        <v>1.7857142857142856</v>
      </c>
      <c r="Y31">
        <f t="shared" si="24"/>
        <v>3.5714285714285712</v>
      </c>
      <c r="Z31">
        <f t="shared" si="25"/>
        <v>1.7857142857142856</v>
      </c>
    </row>
    <row r="32" spans="2:27" x14ac:dyDescent="0.2">
      <c r="C32">
        <v>8</v>
      </c>
      <c r="D32">
        <v>3</v>
      </c>
      <c r="E32">
        <v>2</v>
      </c>
      <c r="F32">
        <f t="shared" si="15"/>
        <v>1</v>
      </c>
      <c r="G32">
        <v>114</v>
      </c>
      <c r="H32">
        <f t="shared" si="16"/>
        <v>2.6315789473684208</v>
      </c>
      <c r="I32">
        <f t="shared" si="17"/>
        <v>1.7543859649122806</v>
      </c>
      <c r="J32">
        <f t="shared" si="18"/>
        <v>0.8771929824561403</v>
      </c>
      <c r="K32">
        <f t="shared" si="19"/>
        <v>1.7543859649122806</v>
      </c>
      <c r="L32">
        <f t="shared" si="20"/>
        <v>0.8771929824561403</v>
      </c>
      <c r="Q32">
        <v>8</v>
      </c>
      <c r="R32">
        <v>0</v>
      </c>
      <c r="S32">
        <v>0</v>
      </c>
      <c r="T32">
        <f t="shared" si="14"/>
        <v>0</v>
      </c>
      <c r="U32">
        <v>47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Z32">
        <f t="shared" si="25"/>
        <v>0</v>
      </c>
    </row>
    <row r="33" spans="2:27" x14ac:dyDescent="0.2">
      <c r="C33">
        <v>9</v>
      </c>
      <c r="D33">
        <v>1</v>
      </c>
      <c r="E33">
        <v>0</v>
      </c>
      <c r="F33">
        <f t="shared" si="15"/>
        <v>1</v>
      </c>
      <c r="G33">
        <v>68</v>
      </c>
      <c r="H33">
        <f t="shared" si="16"/>
        <v>1.4705882352941175</v>
      </c>
      <c r="I33">
        <f>(E33/G33)*100</f>
        <v>0</v>
      </c>
      <c r="J33">
        <f>(F33/G33)*100</f>
        <v>1.4705882352941175</v>
      </c>
      <c r="K33">
        <f>(E33/G33)*100</f>
        <v>0</v>
      </c>
      <c r="L33">
        <f t="shared" si="20"/>
        <v>1.4705882352941175</v>
      </c>
      <c r="Q33">
        <v>9</v>
      </c>
      <c r="R33">
        <v>0</v>
      </c>
      <c r="S33">
        <v>0</v>
      </c>
      <c r="T33">
        <f t="shared" si="14"/>
        <v>0</v>
      </c>
      <c r="U33">
        <v>27</v>
      </c>
      <c r="V33">
        <f t="shared" si="21"/>
        <v>0</v>
      </c>
      <c r="W33">
        <f t="shared" si="22"/>
        <v>0</v>
      </c>
      <c r="X33">
        <f t="shared" si="23"/>
        <v>0</v>
      </c>
      <c r="Y33">
        <f>(S33/U33)*100</f>
        <v>0</v>
      </c>
      <c r="Z33">
        <f t="shared" si="25"/>
        <v>0</v>
      </c>
    </row>
    <row r="34" spans="2:27" x14ac:dyDescent="0.2">
      <c r="B34" s="22" t="s">
        <v>25</v>
      </c>
      <c r="C34" s="22"/>
      <c r="D34" s="22">
        <f>SUM(D25:D33)</f>
        <v>12</v>
      </c>
      <c r="E34" s="22">
        <f t="shared" ref="E34:F34" si="26">SUM(E25:E33)</f>
        <v>6</v>
      </c>
      <c r="F34" s="22">
        <f t="shared" si="26"/>
        <v>6</v>
      </c>
      <c r="G34" s="22">
        <f>SUM(G25:G33)</f>
        <v>1042</v>
      </c>
      <c r="H34" s="22" t="e">
        <f>(D34/C34)*100</f>
        <v>#DIV/0!</v>
      </c>
      <c r="I34" s="22">
        <f>(E34/D34)*100</f>
        <v>50</v>
      </c>
      <c r="J34" s="22">
        <f>(F34/D34)*100</f>
        <v>50</v>
      </c>
      <c r="K34" s="22">
        <f>(E34/G34)*100</f>
        <v>0.57581573896353166</v>
      </c>
      <c r="L34" s="22">
        <f>(F34/G34)*100</f>
        <v>0.57581573896353166</v>
      </c>
      <c r="M34" s="22">
        <f>E34/F34</f>
        <v>1</v>
      </c>
      <c r="P34" s="22" t="s">
        <v>25</v>
      </c>
      <c r="Q34" s="22"/>
      <c r="R34" s="22">
        <f>SUM(R25:R33)</f>
        <v>7</v>
      </c>
      <c r="S34" s="22">
        <f t="shared" ref="S34:T34" si="27">SUM(S25:S33)</f>
        <v>5</v>
      </c>
      <c r="T34" s="22">
        <f t="shared" si="27"/>
        <v>2</v>
      </c>
      <c r="U34" s="22">
        <f>SUM(U25:U33)</f>
        <v>464</v>
      </c>
      <c r="V34" s="22">
        <f>R34/U34*100</f>
        <v>1.5086206896551724</v>
      </c>
      <c r="W34" s="22">
        <f>(S34/R34)*100</f>
        <v>71.428571428571431</v>
      </c>
      <c r="X34" s="22">
        <f>(T34/R34)*100</f>
        <v>28.571428571428569</v>
      </c>
      <c r="Y34" s="22">
        <f>(S34/U34)*100</f>
        <v>1.0775862068965518</v>
      </c>
      <c r="Z34" s="22">
        <f>(T34/U34)*100</f>
        <v>0.43103448275862066</v>
      </c>
      <c r="AA34" s="22">
        <f>S34/T34</f>
        <v>2.5</v>
      </c>
    </row>
    <row r="36" spans="2:27" x14ac:dyDescent="0.2">
      <c r="B36" s="22" t="s">
        <v>11</v>
      </c>
      <c r="C36" s="22" t="s">
        <v>12</v>
      </c>
      <c r="D36" s="22" t="s">
        <v>13</v>
      </c>
      <c r="E36" s="22" t="s">
        <v>14</v>
      </c>
      <c r="F36" s="22" t="s">
        <v>15</v>
      </c>
      <c r="G36" s="22" t="s">
        <v>16</v>
      </c>
      <c r="H36" s="22" t="s">
        <v>17</v>
      </c>
      <c r="I36" s="22" t="s">
        <v>18</v>
      </c>
      <c r="J36" s="22" t="s">
        <v>19</v>
      </c>
      <c r="K36" s="22" t="s">
        <v>20</v>
      </c>
      <c r="L36" s="22" t="s">
        <v>21</v>
      </c>
      <c r="M36" s="22" t="s">
        <v>22</v>
      </c>
      <c r="P36" s="22" t="s">
        <v>11</v>
      </c>
      <c r="Q36" s="22" t="s">
        <v>12</v>
      </c>
      <c r="R36" s="22" t="s">
        <v>13</v>
      </c>
      <c r="S36" s="22" t="s">
        <v>14</v>
      </c>
      <c r="T36" s="22" t="s">
        <v>15</v>
      </c>
      <c r="U36" s="22" t="s">
        <v>16</v>
      </c>
      <c r="V36" s="22" t="s">
        <v>17</v>
      </c>
      <c r="W36" s="22" t="s">
        <v>18</v>
      </c>
      <c r="X36" s="22" t="s">
        <v>19</v>
      </c>
      <c r="Y36" s="22" t="s">
        <v>20</v>
      </c>
      <c r="Z36" s="22" t="s">
        <v>21</v>
      </c>
      <c r="AA36" s="22" t="s">
        <v>22</v>
      </c>
    </row>
    <row r="37" spans="2:27" x14ac:dyDescent="0.2">
      <c r="B37" t="s">
        <v>28</v>
      </c>
      <c r="C37">
        <v>1</v>
      </c>
      <c r="D37">
        <v>3</v>
      </c>
      <c r="E37">
        <v>1</v>
      </c>
      <c r="F37">
        <f>D37-E37</f>
        <v>2</v>
      </c>
      <c r="G37">
        <v>115</v>
      </c>
      <c r="H37">
        <f>(D37/G37)*100</f>
        <v>2.6086956521739131</v>
      </c>
      <c r="I37">
        <f>(E37/G37)*100</f>
        <v>0.86956521739130432</v>
      </c>
      <c r="J37">
        <f>(F37/G37)*100</f>
        <v>1.7391304347826086</v>
      </c>
      <c r="K37">
        <f>(E37/G37)*100</f>
        <v>0.86956521739130432</v>
      </c>
      <c r="L37">
        <f>(F37/G37)*100</f>
        <v>1.7391304347826086</v>
      </c>
      <c r="P37" t="s">
        <v>29</v>
      </c>
      <c r="Q37">
        <v>1</v>
      </c>
      <c r="R37">
        <v>0</v>
      </c>
      <c r="S37">
        <v>0</v>
      </c>
      <c r="T37">
        <f t="shared" ref="T37:T45" si="28">R37-S37</f>
        <v>0</v>
      </c>
      <c r="U37">
        <v>44</v>
      </c>
      <c r="V37">
        <f>(R37/U37)*100</f>
        <v>0</v>
      </c>
      <c r="W37">
        <f>(S37/U37)*100</f>
        <v>0</v>
      </c>
      <c r="X37">
        <f>(T37/U37)*100</f>
        <v>0</v>
      </c>
      <c r="Y37">
        <f>(S37/U37)*100</f>
        <v>0</v>
      </c>
      <c r="Z37">
        <f>(T37/U37)*100</f>
        <v>0</v>
      </c>
    </row>
    <row r="38" spans="2:27" x14ac:dyDescent="0.2">
      <c r="C38">
        <v>2</v>
      </c>
      <c r="D38">
        <v>2</v>
      </c>
      <c r="E38">
        <v>0</v>
      </c>
      <c r="F38">
        <f t="shared" ref="F38:F45" si="29">D38-E38</f>
        <v>2</v>
      </c>
      <c r="G38">
        <v>124</v>
      </c>
      <c r="H38">
        <f t="shared" ref="H38:H45" si="30">(D38/G38)*100</f>
        <v>1.6129032258064515</v>
      </c>
      <c r="I38">
        <f t="shared" ref="I38:I45" si="31">(E38/G38)*100</f>
        <v>0</v>
      </c>
      <c r="J38">
        <f t="shared" ref="J38:J45" si="32">(F38/G38)*100</f>
        <v>1.6129032258064515</v>
      </c>
      <c r="K38">
        <f t="shared" ref="K38:K44" si="33">(E38/G38)*100</f>
        <v>0</v>
      </c>
      <c r="L38">
        <f t="shared" ref="L38:L45" si="34">(F38/G38)*100</f>
        <v>1.6129032258064515</v>
      </c>
      <c r="Q38">
        <v>2</v>
      </c>
      <c r="R38">
        <v>1</v>
      </c>
      <c r="S38">
        <v>0</v>
      </c>
      <c r="T38">
        <f t="shared" si="28"/>
        <v>1</v>
      </c>
      <c r="U38">
        <v>62</v>
      </c>
      <c r="V38">
        <f t="shared" ref="V38:V45" si="35">(R38/U38)*100</f>
        <v>1.6129032258064515</v>
      </c>
      <c r="W38">
        <f t="shared" ref="W38:W45" si="36">(S38/U38)*100</f>
        <v>0</v>
      </c>
      <c r="X38">
        <f t="shared" ref="X38:X45" si="37">(T38/U38)*100</f>
        <v>1.6129032258064515</v>
      </c>
      <c r="Y38">
        <f t="shared" ref="Y38:Y44" si="38">(S38/U38)*100</f>
        <v>0</v>
      </c>
      <c r="Z38">
        <f t="shared" ref="Z38:Z45" si="39">(T38/U38)*100</f>
        <v>1.6129032258064515</v>
      </c>
    </row>
    <row r="39" spans="2:27" x14ac:dyDescent="0.2">
      <c r="C39">
        <v>3</v>
      </c>
      <c r="D39">
        <v>0</v>
      </c>
      <c r="E39">
        <v>0</v>
      </c>
      <c r="F39">
        <f t="shared" si="29"/>
        <v>0</v>
      </c>
      <c r="G39">
        <v>105</v>
      </c>
      <c r="H39">
        <f t="shared" si="30"/>
        <v>0</v>
      </c>
      <c r="I39">
        <f t="shared" si="31"/>
        <v>0</v>
      </c>
      <c r="J39">
        <f t="shared" si="32"/>
        <v>0</v>
      </c>
      <c r="K39">
        <f t="shared" si="33"/>
        <v>0</v>
      </c>
      <c r="L39">
        <f t="shared" si="34"/>
        <v>0</v>
      </c>
      <c r="Q39">
        <v>3</v>
      </c>
      <c r="R39">
        <v>0</v>
      </c>
      <c r="S39">
        <v>0</v>
      </c>
      <c r="T39">
        <f t="shared" si="28"/>
        <v>0</v>
      </c>
      <c r="U39">
        <v>27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Z39">
        <f t="shared" si="39"/>
        <v>0</v>
      </c>
    </row>
    <row r="40" spans="2:27" x14ac:dyDescent="0.2">
      <c r="C40">
        <v>4</v>
      </c>
      <c r="D40">
        <v>1</v>
      </c>
      <c r="E40">
        <v>1</v>
      </c>
      <c r="F40">
        <f t="shared" si="29"/>
        <v>0</v>
      </c>
      <c r="G40">
        <v>131</v>
      </c>
      <c r="H40">
        <f t="shared" si="30"/>
        <v>0.76335877862595414</v>
      </c>
      <c r="I40">
        <f t="shared" si="31"/>
        <v>0.76335877862595414</v>
      </c>
      <c r="J40">
        <f t="shared" si="32"/>
        <v>0</v>
      </c>
      <c r="K40">
        <f t="shared" si="33"/>
        <v>0.76335877862595414</v>
      </c>
      <c r="L40">
        <f t="shared" si="34"/>
        <v>0</v>
      </c>
      <c r="Q40">
        <v>4</v>
      </c>
      <c r="R40">
        <v>1</v>
      </c>
      <c r="S40">
        <v>0</v>
      </c>
      <c r="T40">
        <f t="shared" si="28"/>
        <v>1</v>
      </c>
      <c r="U40">
        <v>69</v>
      </c>
      <c r="V40">
        <f t="shared" si="35"/>
        <v>1.4492753623188406</v>
      </c>
      <c r="W40">
        <f t="shared" si="36"/>
        <v>0</v>
      </c>
      <c r="X40">
        <f t="shared" si="37"/>
        <v>1.4492753623188406</v>
      </c>
      <c r="Y40">
        <f t="shared" si="38"/>
        <v>0</v>
      </c>
      <c r="Z40">
        <f t="shared" si="39"/>
        <v>1.4492753623188406</v>
      </c>
    </row>
    <row r="41" spans="2:27" x14ac:dyDescent="0.2">
      <c r="C41">
        <v>5</v>
      </c>
      <c r="D41">
        <v>2</v>
      </c>
      <c r="E41">
        <v>2</v>
      </c>
      <c r="F41">
        <f t="shared" si="29"/>
        <v>0</v>
      </c>
      <c r="G41">
        <v>161</v>
      </c>
      <c r="H41">
        <f t="shared" si="30"/>
        <v>1.2422360248447204</v>
      </c>
      <c r="I41">
        <f t="shared" si="31"/>
        <v>1.2422360248447204</v>
      </c>
      <c r="J41">
        <f t="shared" si="32"/>
        <v>0</v>
      </c>
      <c r="K41">
        <f t="shared" si="33"/>
        <v>1.2422360248447204</v>
      </c>
      <c r="L41">
        <f t="shared" si="34"/>
        <v>0</v>
      </c>
      <c r="Q41">
        <v>5</v>
      </c>
      <c r="R41">
        <v>0</v>
      </c>
      <c r="S41">
        <v>0</v>
      </c>
      <c r="T41">
        <f t="shared" si="28"/>
        <v>0</v>
      </c>
      <c r="U41">
        <v>81</v>
      </c>
      <c r="V41">
        <f t="shared" si="35"/>
        <v>0</v>
      </c>
      <c r="W41">
        <f t="shared" si="36"/>
        <v>0</v>
      </c>
      <c r="X41">
        <f t="shared" si="37"/>
        <v>0</v>
      </c>
      <c r="Y41">
        <f t="shared" si="38"/>
        <v>0</v>
      </c>
      <c r="Z41">
        <f t="shared" si="39"/>
        <v>0</v>
      </c>
    </row>
    <row r="42" spans="2:27" x14ac:dyDescent="0.2">
      <c r="C42">
        <v>6</v>
      </c>
      <c r="D42">
        <v>0</v>
      </c>
      <c r="E42">
        <v>0</v>
      </c>
      <c r="F42">
        <f t="shared" si="29"/>
        <v>0</v>
      </c>
      <c r="G42">
        <v>137</v>
      </c>
      <c r="H42">
        <f t="shared" si="30"/>
        <v>0</v>
      </c>
      <c r="I42">
        <f t="shared" si="31"/>
        <v>0</v>
      </c>
      <c r="J42">
        <f t="shared" si="32"/>
        <v>0</v>
      </c>
      <c r="K42">
        <f t="shared" si="33"/>
        <v>0</v>
      </c>
      <c r="L42">
        <f t="shared" si="34"/>
        <v>0</v>
      </c>
      <c r="Q42">
        <v>6</v>
      </c>
      <c r="R42">
        <v>1</v>
      </c>
      <c r="S42">
        <v>0</v>
      </c>
      <c r="T42">
        <f t="shared" si="28"/>
        <v>1</v>
      </c>
      <c r="U42">
        <v>48</v>
      </c>
      <c r="V42">
        <f t="shared" si="35"/>
        <v>2.083333333333333</v>
      </c>
      <c r="W42">
        <f t="shared" si="36"/>
        <v>0</v>
      </c>
      <c r="X42">
        <f t="shared" si="37"/>
        <v>2.083333333333333</v>
      </c>
      <c r="Y42">
        <f t="shared" si="38"/>
        <v>0</v>
      </c>
      <c r="Z42">
        <f t="shared" si="39"/>
        <v>2.083333333333333</v>
      </c>
    </row>
    <row r="43" spans="2:27" x14ac:dyDescent="0.2">
      <c r="C43">
        <v>7</v>
      </c>
      <c r="D43">
        <v>2</v>
      </c>
      <c r="E43">
        <v>1</v>
      </c>
      <c r="F43">
        <f t="shared" si="29"/>
        <v>1</v>
      </c>
      <c r="G43">
        <v>108</v>
      </c>
      <c r="H43">
        <f t="shared" si="30"/>
        <v>1.8518518518518516</v>
      </c>
      <c r="I43">
        <f t="shared" si="31"/>
        <v>0.92592592592592582</v>
      </c>
      <c r="J43">
        <f t="shared" si="32"/>
        <v>0.92592592592592582</v>
      </c>
      <c r="K43">
        <f t="shared" si="33"/>
        <v>0.92592592592592582</v>
      </c>
      <c r="L43">
        <f t="shared" si="34"/>
        <v>0.92592592592592582</v>
      </c>
      <c r="Q43">
        <v>7</v>
      </c>
      <c r="R43">
        <v>1</v>
      </c>
      <c r="S43">
        <v>1</v>
      </c>
      <c r="T43">
        <f t="shared" si="28"/>
        <v>0</v>
      </c>
      <c r="U43">
        <v>46</v>
      </c>
      <c r="V43">
        <f t="shared" si="35"/>
        <v>2.1739130434782608</v>
      </c>
      <c r="W43">
        <f t="shared" si="36"/>
        <v>2.1739130434782608</v>
      </c>
      <c r="X43">
        <f t="shared" si="37"/>
        <v>0</v>
      </c>
      <c r="Y43">
        <f t="shared" si="38"/>
        <v>2.1739130434782608</v>
      </c>
      <c r="Z43">
        <f t="shared" si="39"/>
        <v>0</v>
      </c>
    </row>
    <row r="44" spans="2:27" x14ac:dyDescent="0.2">
      <c r="C44">
        <v>8</v>
      </c>
      <c r="D44">
        <v>2</v>
      </c>
      <c r="E44">
        <v>0</v>
      </c>
      <c r="F44">
        <f t="shared" si="29"/>
        <v>2</v>
      </c>
      <c r="G44">
        <v>112</v>
      </c>
      <c r="H44">
        <f t="shared" si="30"/>
        <v>1.7857142857142856</v>
      </c>
      <c r="I44">
        <f t="shared" si="31"/>
        <v>0</v>
      </c>
      <c r="J44">
        <f t="shared" si="32"/>
        <v>1.7857142857142856</v>
      </c>
      <c r="K44">
        <f t="shared" si="33"/>
        <v>0</v>
      </c>
      <c r="L44">
        <f t="shared" si="34"/>
        <v>1.7857142857142856</v>
      </c>
      <c r="Q44">
        <v>8</v>
      </c>
      <c r="R44">
        <v>2</v>
      </c>
      <c r="S44">
        <v>2</v>
      </c>
      <c r="T44">
        <f t="shared" si="28"/>
        <v>0</v>
      </c>
      <c r="U44">
        <v>49</v>
      </c>
      <c r="V44">
        <f t="shared" si="35"/>
        <v>4.0816326530612246</v>
      </c>
      <c r="W44">
        <f t="shared" si="36"/>
        <v>4.0816326530612246</v>
      </c>
      <c r="X44">
        <f t="shared" si="37"/>
        <v>0</v>
      </c>
      <c r="Y44">
        <f t="shared" si="38"/>
        <v>4.0816326530612246</v>
      </c>
      <c r="Z44">
        <f t="shared" si="39"/>
        <v>0</v>
      </c>
    </row>
    <row r="45" spans="2:27" x14ac:dyDescent="0.2">
      <c r="C45">
        <v>9</v>
      </c>
      <c r="D45">
        <v>2</v>
      </c>
      <c r="E45">
        <v>0</v>
      </c>
      <c r="F45">
        <f t="shared" si="29"/>
        <v>2</v>
      </c>
      <c r="G45">
        <v>84</v>
      </c>
      <c r="H45">
        <f t="shared" si="30"/>
        <v>2.3809523809523809</v>
      </c>
      <c r="I45">
        <f t="shared" si="31"/>
        <v>0</v>
      </c>
      <c r="J45">
        <f t="shared" si="32"/>
        <v>2.3809523809523809</v>
      </c>
      <c r="K45">
        <f>(E45/G45)*100</f>
        <v>0</v>
      </c>
      <c r="L45">
        <f t="shared" si="34"/>
        <v>2.3809523809523809</v>
      </c>
      <c r="Q45">
        <v>9</v>
      </c>
      <c r="R45">
        <v>0</v>
      </c>
      <c r="S45">
        <v>0</v>
      </c>
      <c r="T45">
        <f t="shared" si="28"/>
        <v>0</v>
      </c>
      <c r="U45">
        <v>20</v>
      </c>
      <c r="V45">
        <f t="shared" si="35"/>
        <v>0</v>
      </c>
      <c r="W45">
        <f t="shared" si="36"/>
        <v>0</v>
      </c>
      <c r="X45">
        <f t="shared" si="37"/>
        <v>0</v>
      </c>
      <c r="Y45">
        <f>(S45/U45)*100</f>
        <v>0</v>
      </c>
      <c r="Z45">
        <f t="shared" si="39"/>
        <v>0</v>
      </c>
    </row>
    <row r="46" spans="2:27" x14ac:dyDescent="0.2">
      <c r="B46" s="22" t="s">
        <v>25</v>
      </c>
      <c r="C46" s="22"/>
      <c r="D46" s="22">
        <f>SUM(D37:D45)</f>
        <v>14</v>
      </c>
      <c r="E46" s="22">
        <f t="shared" ref="E46:F46" si="40">SUM(E37:E45)</f>
        <v>5</v>
      </c>
      <c r="F46" s="22">
        <f t="shared" si="40"/>
        <v>9</v>
      </c>
      <c r="G46" s="22">
        <f>SUM(G37:G45)</f>
        <v>1077</v>
      </c>
      <c r="H46" s="22">
        <f>D46/G46*100</f>
        <v>1.2999071494893222</v>
      </c>
      <c r="I46" s="22">
        <f>(E46/D46)*100</f>
        <v>35.714285714285715</v>
      </c>
      <c r="J46" s="22">
        <f>(F46/D46)*100</f>
        <v>64.285714285714292</v>
      </c>
      <c r="K46" s="22">
        <f>(E46/G46)*100</f>
        <v>0.46425255338904359</v>
      </c>
      <c r="L46" s="22">
        <f>(F46/G46)*100</f>
        <v>0.83565459610027859</v>
      </c>
      <c r="M46" s="22">
        <f>E46/F46</f>
        <v>0.55555555555555558</v>
      </c>
      <c r="N46" s="22"/>
      <c r="P46" s="22" t="s">
        <v>25</v>
      </c>
      <c r="Q46" s="22"/>
      <c r="R46" s="22">
        <f>SUM(R37:R45)</f>
        <v>6</v>
      </c>
      <c r="S46" s="22">
        <f t="shared" ref="S46:T46" si="41">SUM(S37:S45)</f>
        <v>3</v>
      </c>
      <c r="T46" s="22">
        <f t="shared" si="41"/>
        <v>3</v>
      </c>
      <c r="U46" s="22">
        <f>SUM(U37:U45)</f>
        <v>446</v>
      </c>
      <c r="V46" s="22">
        <f>R46/U46*100</f>
        <v>1.3452914798206279</v>
      </c>
      <c r="W46" s="22">
        <f>(S46/R46)*100</f>
        <v>50</v>
      </c>
      <c r="X46" s="22">
        <f>(T46/R46)*100</f>
        <v>50</v>
      </c>
      <c r="Y46" s="22">
        <f>(S46/U46)*100</f>
        <v>0.67264573991031396</v>
      </c>
      <c r="Z46" s="22">
        <f>(T46/U46)*100</f>
        <v>0.67264573991031396</v>
      </c>
      <c r="AA46" s="22">
        <f>S46/T46</f>
        <v>1</v>
      </c>
    </row>
    <row r="50" spans="2:30" x14ac:dyDescent="0.2">
      <c r="B50" t="s">
        <v>40</v>
      </c>
    </row>
    <row r="51" spans="2:30" x14ac:dyDescent="0.2">
      <c r="B51" t="s">
        <v>31</v>
      </c>
    </row>
    <row r="52" spans="2:30" x14ac:dyDescent="0.2">
      <c r="B52" s="21" t="s">
        <v>9</v>
      </c>
      <c r="P52" s="21" t="s">
        <v>10</v>
      </c>
    </row>
    <row r="53" spans="2:30" x14ac:dyDescent="0.2">
      <c r="B53" s="22" t="s">
        <v>11</v>
      </c>
      <c r="C53" s="22" t="s">
        <v>12</v>
      </c>
      <c r="D53" s="22" t="s">
        <v>13</v>
      </c>
      <c r="E53" s="22" t="s">
        <v>14</v>
      </c>
      <c r="F53" s="22" t="s">
        <v>15</v>
      </c>
      <c r="G53" s="22" t="s">
        <v>16</v>
      </c>
      <c r="H53" s="22" t="s">
        <v>17</v>
      </c>
      <c r="I53" s="22" t="s">
        <v>18</v>
      </c>
      <c r="J53" s="22" t="s">
        <v>19</v>
      </c>
      <c r="K53" s="22" t="s">
        <v>20</v>
      </c>
      <c r="L53" s="22" t="s">
        <v>21</v>
      </c>
      <c r="M53" s="22" t="s">
        <v>32</v>
      </c>
      <c r="N53" s="22" t="s">
        <v>33</v>
      </c>
      <c r="O53" s="22"/>
      <c r="P53" s="22" t="s">
        <v>11</v>
      </c>
      <c r="Q53" s="22" t="s">
        <v>12</v>
      </c>
      <c r="R53" s="22" t="s">
        <v>13</v>
      </c>
      <c r="S53" s="22" t="s">
        <v>14</v>
      </c>
      <c r="T53" s="22" t="s">
        <v>15</v>
      </c>
      <c r="U53" s="22" t="s">
        <v>16</v>
      </c>
      <c r="V53" s="22" t="s">
        <v>17</v>
      </c>
      <c r="W53" s="22" t="s">
        <v>18</v>
      </c>
      <c r="X53" s="22" t="s">
        <v>19</v>
      </c>
      <c r="Y53" s="22" t="s">
        <v>20</v>
      </c>
      <c r="Z53" s="22" t="s">
        <v>21</v>
      </c>
      <c r="AA53" s="22" t="s">
        <v>32</v>
      </c>
      <c r="AB53" s="22" t="s">
        <v>33</v>
      </c>
    </row>
    <row r="54" spans="2:30" x14ac:dyDescent="0.2">
      <c r="B54" t="s">
        <v>28</v>
      </c>
      <c r="C54">
        <v>1</v>
      </c>
      <c r="D54">
        <v>12</v>
      </c>
      <c r="E54">
        <v>3</v>
      </c>
      <c r="F54">
        <f>D54-E54</f>
        <v>9</v>
      </c>
      <c r="G54">
        <v>117</v>
      </c>
      <c r="H54">
        <f>(D54/G54)*100</f>
        <v>10.256410256410255</v>
      </c>
      <c r="I54">
        <f>(E54/G54)*100</f>
        <v>2.5641025641025639</v>
      </c>
      <c r="J54">
        <f>(F54/G54)*100</f>
        <v>7.6923076923076925</v>
      </c>
      <c r="K54">
        <f>(E54/G54)*100</f>
        <v>2.5641025641025639</v>
      </c>
      <c r="L54">
        <f>(F54/G54)*100</f>
        <v>7.6923076923076925</v>
      </c>
      <c r="N54" t="s">
        <v>34</v>
      </c>
      <c r="P54" t="s">
        <v>35</v>
      </c>
      <c r="Q54">
        <v>1</v>
      </c>
      <c r="R54">
        <v>3</v>
      </c>
      <c r="S54">
        <v>2</v>
      </c>
      <c r="T54">
        <f>R54-S54</f>
        <v>1</v>
      </c>
      <c r="U54">
        <v>103</v>
      </c>
      <c r="V54">
        <f>(R54/U54)*100</f>
        <v>2.912621359223301</v>
      </c>
      <c r="W54">
        <f>(S54/U54)*100</f>
        <v>1.9417475728155338</v>
      </c>
      <c r="X54">
        <f>(T54/U54)*100</f>
        <v>0.97087378640776689</v>
      </c>
      <c r="Y54">
        <f>(S54/U54)*100</f>
        <v>1.9417475728155338</v>
      </c>
      <c r="Z54">
        <f>(T54/U54)*100</f>
        <v>0.97087378640776689</v>
      </c>
    </row>
    <row r="55" spans="2:30" x14ac:dyDescent="0.2">
      <c r="C55">
        <v>2</v>
      </c>
      <c r="D55">
        <v>11</v>
      </c>
      <c r="E55">
        <v>2</v>
      </c>
      <c r="F55">
        <f t="shared" ref="F55:F62" si="42">D55-E55</f>
        <v>9</v>
      </c>
      <c r="G55">
        <v>130</v>
      </c>
      <c r="H55">
        <f t="shared" ref="H55:H62" si="43">(D55/G55)*100</f>
        <v>8.4615384615384617</v>
      </c>
      <c r="I55">
        <f t="shared" ref="I55:I62" si="44">(E55/G55)*100</f>
        <v>1.5384615384615385</v>
      </c>
      <c r="J55">
        <f t="shared" ref="J55:J62" si="45">(F55/G55)*100</f>
        <v>6.9230769230769234</v>
      </c>
      <c r="K55">
        <f t="shared" ref="K55:K61" si="46">(E55/G55)*100</f>
        <v>1.5384615384615385</v>
      </c>
      <c r="L55">
        <f t="shared" ref="L55:L62" si="47">(F55/G55)*100</f>
        <v>6.9230769230769234</v>
      </c>
      <c r="N55" t="s">
        <v>34</v>
      </c>
      <c r="Q55">
        <v>2</v>
      </c>
      <c r="R55">
        <v>1</v>
      </c>
      <c r="S55">
        <v>0</v>
      </c>
      <c r="T55">
        <f t="shared" ref="T55:T62" si="48">R55-S55</f>
        <v>1</v>
      </c>
      <c r="U55">
        <v>116</v>
      </c>
      <c r="V55">
        <f t="shared" ref="V55:V62" si="49">(R55/U55)*100</f>
        <v>0.86206896551724133</v>
      </c>
      <c r="W55">
        <f t="shared" ref="W55:W62" si="50">(S55/U55)*100</f>
        <v>0</v>
      </c>
      <c r="X55">
        <f t="shared" ref="X55:X62" si="51">(T55/U55)*100</f>
        <v>0.86206896551724133</v>
      </c>
      <c r="Y55">
        <f t="shared" ref="Y55:Y61" si="52">(S55/U55)*100</f>
        <v>0</v>
      </c>
      <c r="Z55">
        <f t="shared" ref="Z55:Z62" si="53">(T55/U55)*100</f>
        <v>0.86206896551724133</v>
      </c>
    </row>
    <row r="56" spans="2:30" x14ac:dyDescent="0.2">
      <c r="C56">
        <v>3</v>
      </c>
      <c r="D56">
        <v>2</v>
      </c>
      <c r="E56">
        <v>0</v>
      </c>
      <c r="F56">
        <f t="shared" si="42"/>
        <v>2</v>
      </c>
      <c r="G56">
        <v>131</v>
      </c>
      <c r="H56">
        <f t="shared" si="43"/>
        <v>1.5267175572519083</v>
      </c>
      <c r="I56">
        <f t="shared" si="44"/>
        <v>0</v>
      </c>
      <c r="J56">
        <f t="shared" si="45"/>
        <v>1.5267175572519083</v>
      </c>
      <c r="K56">
        <f t="shared" si="46"/>
        <v>0</v>
      </c>
      <c r="L56">
        <f t="shared" si="47"/>
        <v>1.5267175572519083</v>
      </c>
      <c r="Q56">
        <v>3</v>
      </c>
      <c r="R56">
        <v>0</v>
      </c>
      <c r="S56">
        <v>0</v>
      </c>
      <c r="T56">
        <f t="shared" si="48"/>
        <v>0</v>
      </c>
      <c r="U56">
        <v>106</v>
      </c>
      <c r="V56">
        <f t="shared" si="49"/>
        <v>0</v>
      </c>
      <c r="W56">
        <f t="shared" si="50"/>
        <v>0</v>
      </c>
      <c r="X56">
        <f t="shared" si="51"/>
        <v>0</v>
      </c>
      <c r="Y56">
        <f t="shared" si="52"/>
        <v>0</v>
      </c>
      <c r="Z56">
        <f t="shared" si="53"/>
        <v>0</v>
      </c>
      <c r="AD56" s="23" t="s">
        <v>36</v>
      </c>
    </row>
    <row r="57" spans="2:30" x14ac:dyDescent="0.2">
      <c r="C57">
        <v>4</v>
      </c>
      <c r="D57" s="24">
        <v>25</v>
      </c>
      <c r="E57" s="24">
        <v>3</v>
      </c>
      <c r="F57">
        <f t="shared" si="42"/>
        <v>22</v>
      </c>
      <c r="G57">
        <v>138</v>
      </c>
      <c r="H57">
        <f t="shared" si="43"/>
        <v>18.115942028985508</v>
      </c>
      <c r="I57">
        <f t="shared" si="44"/>
        <v>2.1739130434782608</v>
      </c>
      <c r="J57">
        <f t="shared" si="45"/>
        <v>15.942028985507244</v>
      </c>
      <c r="K57">
        <f t="shared" si="46"/>
        <v>2.1739130434782608</v>
      </c>
      <c r="L57">
        <f t="shared" si="47"/>
        <v>15.942028985507244</v>
      </c>
      <c r="N57" t="s">
        <v>34</v>
      </c>
      <c r="Q57">
        <v>4</v>
      </c>
      <c r="R57">
        <v>7</v>
      </c>
      <c r="S57">
        <v>3</v>
      </c>
      <c r="T57">
        <f t="shared" si="48"/>
        <v>4</v>
      </c>
      <c r="U57">
        <v>125</v>
      </c>
      <c r="V57">
        <f t="shared" si="49"/>
        <v>5.6000000000000005</v>
      </c>
      <c r="W57">
        <f t="shared" si="50"/>
        <v>2.4</v>
      </c>
      <c r="X57">
        <f t="shared" si="51"/>
        <v>3.2</v>
      </c>
      <c r="Y57">
        <f t="shared" si="52"/>
        <v>2.4</v>
      </c>
      <c r="Z57">
        <f t="shared" si="53"/>
        <v>3.2</v>
      </c>
    </row>
    <row r="58" spans="2:30" x14ac:dyDescent="0.2">
      <c r="C58">
        <v>5</v>
      </c>
      <c r="D58">
        <v>9</v>
      </c>
      <c r="E58">
        <v>1</v>
      </c>
      <c r="F58">
        <f t="shared" si="42"/>
        <v>8</v>
      </c>
      <c r="G58">
        <v>134</v>
      </c>
      <c r="H58">
        <f t="shared" si="43"/>
        <v>6.7164179104477615</v>
      </c>
      <c r="I58">
        <f t="shared" si="44"/>
        <v>0.74626865671641784</v>
      </c>
      <c r="J58">
        <f t="shared" si="45"/>
        <v>5.9701492537313428</v>
      </c>
      <c r="K58">
        <f t="shared" si="46"/>
        <v>0.74626865671641784</v>
      </c>
      <c r="L58">
        <f t="shared" si="47"/>
        <v>5.9701492537313428</v>
      </c>
      <c r="N58" t="s">
        <v>34</v>
      </c>
      <c r="Q58">
        <v>5</v>
      </c>
      <c r="R58">
        <v>1</v>
      </c>
      <c r="S58">
        <v>0</v>
      </c>
      <c r="T58">
        <f t="shared" si="48"/>
        <v>1</v>
      </c>
      <c r="U58">
        <v>126</v>
      </c>
      <c r="V58">
        <f t="shared" si="49"/>
        <v>0.79365079365079361</v>
      </c>
      <c r="W58">
        <f t="shared" si="50"/>
        <v>0</v>
      </c>
      <c r="X58">
        <f t="shared" si="51"/>
        <v>0.79365079365079361</v>
      </c>
      <c r="Y58">
        <f t="shared" si="52"/>
        <v>0</v>
      </c>
      <c r="Z58">
        <f t="shared" si="53"/>
        <v>0.79365079365079361</v>
      </c>
    </row>
    <row r="59" spans="2:30" x14ac:dyDescent="0.2">
      <c r="C59">
        <v>6</v>
      </c>
      <c r="D59">
        <v>12</v>
      </c>
      <c r="E59">
        <v>3</v>
      </c>
      <c r="F59">
        <f t="shared" si="42"/>
        <v>9</v>
      </c>
      <c r="G59">
        <v>140</v>
      </c>
      <c r="H59">
        <f t="shared" si="43"/>
        <v>8.5714285714285712</v>
      </c>
      <c r="I59">
        <f t="shared" si="44"/>
        <v>2.1428571428571428</v>
      </c>
      <c r="J59">
        <f t="shared" si="45"/>
        <v>6.4285714285714279</v>
      </c>
      <c r="K59">
        <f t="shared" si="46"/>
        <v>2.1428571428571428</v>
      </c>
      <c r="L59">
        <f t="shared" si="47"/>
        <v>6.4285714285714279</v>
      </c>
      <c r="N59" t="s">
        <v>34</v>
      </c>
      <c r="Q59">
        <v>6</v>
      </c>
      <c r="R59">
        <v>7</v>
      </c>
      <c r="S59">
        <v>2</v>
      </c>
      <c r="T59">
        <f t="shared" si="48"/>
        <v>5</v>
      </c>
      <c r="U59">
        <v>116</v>
      </c>
      <c r="V59">
        <f t="shared" si="49"/>
        <v>6.0344827586206895</v>
      </c>
      <c r="W59">
        <f t="shared" si="50"/>
        <v>1.7241379310344827</v>
      </c>
      <c r="X59">
        <f t="shared" si="51"/>
        <v>4.3103448275862073</v>
      </c>
      <c r="Y59">
        <f t="shared" si="52"/>
        <v>1.7241379310344827</v>
      </c>
      <c r="Z59">
        <f t="shared" si="53"/>
        <v>4.3103448275862073</v>
      </c>
    </row>
    <row r="60" spans="2:30" x14ac:dyDescent="0.2">
      <c r="C60">
        <v>7</v>
      </c>
      <c r="D60">
        <v>14</v>
      </c>
      <c r="E60">
        <v>1</v>
      </c>
      <c r="F60">
        <f t="shared" si="42"/>
        <v>13</v>
      </c>
      <c r="G60">
        <v>140</v>
      </c>
      <c r="H60">
        <f t="shared" si="43"/>
        <v>10</v>
      </c>
      <c r="I60">
        <f t="shared" si="44"/>
        <v>0.7142857142857143</v>
      </c>
      <c r="J60">
        <f t="shared" si="45"/>
        <v>9.2857142857142865</v>
      </c>
      <c r="K60">
        <f t="shared" si="46"/>
        <v>0.7142857142857143</v>
      </c>
      <c r="L60">
        <f t="shared" si="47"/>
        <v>9.2857142857142865</v>
      </c>
      <c r="Q60">
        <v>7</v>
      </c>
      <c r="R60">
        <v>1</v>
      </c>
      <c r="S60">
        <v>0</v>
      </c>
      <c r="T60">
        <f t="shared" si="48"/>
        <v>1</v>
      </c>
      <c r="U60">
        <v>119</v>
      </c>
      <c r="V60">
        <f t="shared" si="49"/>
        <v>0.84033613445378152</v>
      </c>
      <c r="W60">
        <f t="shared" si="50"/>
        <v>0</v>
      </c>
      <c r="X60">
        <f t="shared" si="51"/>
        <v>0.84033613445378152</v>
      </c>
      <c r="Y60">
        <f t="shared" si="52"/>
        <v>0</v>
      </c>
      <c r="Z60">
        <f t="shared" si="53"/>
        <v>0.84033613445378152</v>
      </c>
    </row>
    <row r="61" spans="2:30" x14ac:dyDescent="0.2">
      <c r="C61">
        <v>8</v>
      </c>
      <c r="D61">
        <v>12</v>
      </c>
      <c r="E61">
        <v>4</v>
      </c>
      <c r="F61">
        <f t="shared" si="42"/>
        <v>8</v>
      </c>
      <c r="G61">
        <v>144</v>
      </c>
      <c r="H61">
        <f t="shared" si="43"/>
        <v>8.3333333333333321</v>
      </c>
      <c r="I61">
        <f t="shared" si="44"/>
        <v>2.7777777777777777</v>
      </c>
      <c r="J61">
        <f t="shared" si="45"/>
        <v>5.5555555555555554</v>
      </c>
      <c r="K61">
        <f t="shared" si="46"/>
        <v>2.7777777777777777</v>
      </c>
      <c r="L61">
        <f t="shared" si="47"/>
        <v>5.5555555555555554</v>
      </c>
      <c r="Q61">
        <v>8</v>
      </c>
      <c r="R61">
        <v>2</v>
      </c>
      <c r="S61">
        <v>1</v>
      </c>
      <c r="T61">
        <f t="shared" si="48"/>
        <v>1</v>
      </c>
      <c r="U61">
        <v>106</v>
      </c>
      <c r="V61">
        <f t="shared" si="49"/>
        <v>1.8867924528301887</v>
      </c>
      <c r="W61">
        <f t="shared" si="50"/>
        <v>0.94339622641509435</v>
      </c>
      <c r="X61">
        <f t="shared" si="51"/>
        <v>0.94339622641509435</v>
      </c>
      <c r="Y61">
        <f t="shared" si="52"/>
        <v>0.94339622641509435</v>
      </c>
      <c r="Z61">
        <f t="shared" si="53"/>
        <v>0.94339622641509435</v>
      </c>
    </row>
    <row r="62" spans="2:30" x14ac:dyDescent="0.2">
      <c r="C62">
        <v>9</v>
      </c>
      <c r="D62">
        <v>8</v>
      </c>
      <c r="E62">
        <v>3</v>
      </c>
      <c r="F62">
        <f t="shared" si="42"/>
        <v>5</v>
      </c>
      <c r="G62">
        <v>124</v>
      </c>
      <c r="H62">
        <f t="shared" si="43"/>
        <v>6.4516129032258061</v>
      </c>
      <c r="I62">
        <f t="shared" si="44"/>
        <v>2.4193548387096775</v>
      </c>
      <c r="J62">
        <f t="shared" si="45"/>
        <v>4.032258064516129</v>
      </c>
      <c r="K62">
        <f>(E62/G62)*100</f>
        <v>2.4193548387096775</v>
      </c>
      <c r="L62">
        <f t="shared" si="47"/>
        <v>4.032258064516129</v>
      </c>
      <c r="N62" t="s">
        <v>34</v>
      </c>
      <c r="Q62">
        <v>9</v>
      </c>
      <c r="R62">
        <v>4</v>
      </c>
      <c r="S62">
        <v>0</v>
      </c>
      <c r="T62">
        <f t="shared" si="48"/>
        <v>4</v>
      </c>
      <c r="U62">
        <v>119</v>
      </c>
      <c r="V62">
        <f t="shared" si="49"/>
        <v>3.3613445378151261</v>
      </c>
      <c r="W62">
        <f t="shared" si="50"/>
        <v>0</v>
      </c>
      <c r="X62">
        <f t="shared" si="51"/>
        <v>3.3613445378151261</v>
      </c>
      <c r="Y62">
        <f>(S62/U62)*100</f>
        <v>0</v>
      </c>
      <c r="Z62">
        <f t="shared" si="53"/>
        <v>3.3613445378151261</v>
      </c>
    </row>
    <row r="63" spans="2:30" x14ac:dyDescent="0.2">
      <c r="B63" s="22" t="s">
        <v>25</v>
      </c>
      <c r="C63" s="22"/>
      <c r="D63" s="22">
        <f>SUM(D58:D62,D54:D56)</f>
        <v>80</v>
      </c>
      <c r="E63" s="22">
        <f>SUM(E58:E62,E54:E56)</f>
        <v>17</v>
      </c>
      <c r="F63" s="22">
        <f>SUM(F58:F62,F54:F56)</f>
        <v>63</v>
      </c>
      <c r="G63" s="22">
        <f>SUM(G58:G62,G54:G56)</f>
        <v>1060</v>
      </c>
      <c r="H63" s="22">
        <f>D63/G63*100</f>
        <v>7.5471698113207548</v>
      </c>
      <c r="I63" s="22">
        <f>(E63/D63)*100</f>
        <v>21.25</v>
      </c>
      <c r="J63" s="22">
        <f>(F63/D63)*100</f>
        <v>78.75</v>
      </c>
      <c r="K63" s="22">
        <f>(E63/G63)*100</f>
        <v>1.6037735849056605</v>
      </c>
      <c r="L63" s="22">
        <f>(F63/G63)*100</f>
        <v>5.9433962264150946</v>
      </c>
      <c r="M63" s="22">
        <f>E63/F63</f>
        <v>0.26984126984126983</v>
      </c>
      <c r="N63" s="22"/>
      <c r="O63" s="22"/>
      <c r="P63" s="22" t="s">
        <v>25</v>
      </c>
      <c r="Q63" s="22"/>
      <c r="R63" s="22">
        <f>SUM(R54:R62)</f>
        <v>26</v>
      </c>
      <c r="S63" s="22">
        <f t="shared" ref="S63:T63" si="54">SUM(S54:S62)</f>
        <v>8</v>
      </c>
      <c r="T63" s="22">
        <f t="shared" si="54"/>
        <v>18</v>
      </c>
      <c r="U63" s="22">
        <f>SUM(U54:U62)</f>
        <v>1036</v>
      </c>
      <c r="V63" s="22">
        <f>R63/U63*100</f>
        <v>2.5096525096525095</v>
      </c>
      <c r="W63" s="22">
        <f>(S63/R63)*100</f>
        <v>30.76923076923077</v>
      </c>
      <c r="X63" s="22">
        <f>(T63/R63)*100</f>
        <v>69.230769230769226</v>
      </c>
      <c r="Y63" s="22">
        <f>(S63/U63)*100</f>
        <v>0.77220077220077221</v>
      </c>
      <c r="Z63" s="22">
        <f>(T63/U63)*100</f>
        <v>1.7374517374517375</v>
      </c>
      <c r="AA63" s="22">
        <f>S63/T63</f>
        <v>0.44444444444444442</v>
      </c>
    </row>
    <row r="65" spans="2:28" x14ac:dyDescent="0.2">
      <c r="B65" s="22" t="s">
        <v>11</v>
      </c>
      <c r="C65" s="22" t="s">
        <v>12</v>
      </c>
      <c r="D65" s="22" t="s">
        <v>13</v>
      </c>
      <c r="E65" s="22" t="s">
        <v>14</v>
      </c>
      <c r="F65" s="22" t="s">
        <v>15</v>
      </c>
      <c r="G65" s="22" t="s">
        <v>16</v>
      </c>
      <c r="H65" s="22" t="s">
        <v>17</v>
      </c>
      <c r="I65" s="22" t="s">
        <v>18</v>
      </c>
      <c r="J65" s="22" t="s">
        <v>19</v>
      </c>
      <c r="K65" s="22" t="s">
        <v>20</v>
      </c>
      <c r="L65" s="22" t="s">
        <v>21</v>
      </c>
      <c r="M65" s="22" t="s">
        <v>32</v>
      </c>
      <c r="N65" s="22" t="s">
        <v>33</v>
      </c>
      <c r="O65" s="22"/>
      <c r="P65" s="22" t="s">
        <v>11</v>
      </c>
      <c r="Q65" s="22" t="s">
        <v>12</v>
      </c>
      <c r="R65" s="22" t="s">
        <v>13</v>
      </c>
      <c r="S65" s="22" t="s">
        <v>14</v>
      </c>
      <c r="T65" s="22" t="s">
        <v>15</v>
      </c>
      <c r="U65" s="22" t="s">
        <v>16</v>
      </c>
      <c r="V65" s="22" t="s">
        <v>17</v>
      </c>
      <c r="W65" s="22" t="s">
        <v>18</v>
      </c>
      <c r="X65" s="22" t="s">
        <v>19</v>
      </c>
      <c r="Y65" s="22" t="s">
        <v>20</v>
      </c>
      <c r="Z65" s="22" t="s">
        <v>21</v>
      </c>
      <c r="AA65" s="22" t="s">
        <v>32</v>
      </c>
      <c r="AB65" s="22" t="s">
        <v>33</v>
      </c>
    </row>
    <row r="66" spans="2:28" x14ac:dyDescent="0.2">
      <c r="B66" t="s">
        <v>37</v>
      </c>
      <c r="C66">
        <v>1</v>
      </c>
      <c r="D66" s="23">
        <v>6</v>
      </c>
      <c r="E66" s="23">
        <v>0</v>
      </c>
      <c r="F66">
        <f>D66-E66</f>
        <v>6</v>
      </c>
      <c r="G66">
        <v>149</v>
      </c>
      <c r="H66">
        <f>(D66/G66)*100</f>
        <v>4.0268456375838921</v>
      </c>
      <c r="I66">
        <f>(E66/G66)*100</f>
        <v>0</v>
      </c>
      <c r="J66">
        <f>(F66/G66)*100</f>
        <v>4.0268456375838921</v>
      </c>
      <c r="K66">
        <f>(E66/G66)*100</f>
        <v>0</v>
      </c>
      <c r="L66">
        <f>(F66/G66)*100</f>
        <v>4.0268456375838921</v>
      </c>
      <c r="N66" t="s">
        <v>34</v>
      </c>
      <c r="P66" t="s">
        <v>38</v>
      </c>
      <c r="Q66">
        <v>1</v>
      </c>
      <c r="R66">
        <v>4</v>
      </c>
      <c r="S66">
        <v>2</v>
      </c>
      <c r="T66">
        <f>R66-S66</f>
        <v>2</v>
      </c>
      <c r="U66">
        <v>108</v>
      </c>
      <c r="V66">
        <f>(R66/U66)*100</f>
        <v>3.7037037037037033</v>
      </c>
      <c r="W66">
        <f>(S66/U66)*100</f>
        <v>1.8518518518518516</v>
      </c>
      <c r="X66">
        <f>(T66/U66)*100</f>
        <v>1.8518518518518516</v>
      </c>
      <c r="Y66">
        <f>(S66/U66)*100</f>
        <v>1.8518518518518516</v>
      </c>
      <c r="Z66">
        <f>(T66/U66)*100</f>
        <v>1.8518518518518516</v>
      </c>
    </row>
    <row r="67" spans="2:28" x14ac:dyDescent="0.2">
      <c r="C67">
        <v>2</v>
      </c>
      <c r="D67">
        <v>3</v>
      </c>
      <c r="E67">
        <v>0</v>
      </c>
      <c r="F67">
        <f t="shared" ref="F67:F74" si="55">D67-E67</f>
        <v>3</v>
      </c>
      <c r="G67">
        <v>164</v>
      </c>
      <c r="H67">
        <f t="shared" ref="H67:H74" si="56">(D67/G67)*100</f>
        <v>1.8292682926829267</v>
      </c>
      <c r="I67">
        <f t="shared" ref="I67:I74" si="57">(E67/G67)*100</f>
        <v>0</v>
      </c>
      <c r="J67">
        <f t="shared" ref="J67:J74" si="58">(F67/G67)*100</f>
        <v>1.8292682926829267</v>
      </c>
      <c r="K67">
        <f t="shared" ref="K67:K73" si="59">(E67/G67)*100</f>
        <v>0</v>
      </c>
      <c r="L67">
        <f t="shared" ref="L67:L74" si="60">(F67/G67)*100</f>
        <v>1.8292682926829267</v>
      </c>
      <c r="Q67">
        <v>2</v>
      </c>
      <c r="R67">
        <v>3</v>
      </c>
      <c r="S67">
        <v>1</v>
      </c>
      <c r="T67">
        <f t="shared" ref="T67:T74" si="61">R67-S67</f>
        <v>2</v>
      </c>
      <c r="U67">
        <v>113</v>
      </c>
      <c r="V67">
        <f t="shared" ref="V67:V74" si="62">(R67/U67)*100</f>
        <v>2.6548672566371683</v>
      </c>
      <c r="W67">
        <f t="shared" ref="W67:W74" si="63">(S67/U67)*100</f>
        <v>0.88495575221238942</v>
      </c>
      <c r="X67">
        <f t="shared" ref="X67:X74" si="64">(T67/U67)*100</f>
        <v>1.7699115044247788</v>
      </c>
      <c r="Y67">
        <f t="shared" ref="Y67:Y73" si="65">(S67/U67)*100</f>
        <v>0.88495575221238942</v>
      </c>
      <c r="Z67">
        <f t="shared" ref="Z67:Z74" si="66">(T67/U67)*100</f>
        <v>1.7699115044247788</v>
      </c>
    </row>
    <row r="68" spans="2:28" x14ac:dyDescent="0.2">
      <c r="C68">
        <v>3</v>
      </c>
      <c r="D68">
        <v>0</v>
      </c>
      <c r="E68">
        <v>0</v>
      </c>
      <c r="F68">
        <f t="shared" si="55"/>
        <v>0</v>
      </c>
      <c r="G68">
        <v>162</v>
      </c>
      <c r="H68">
        <f t="shared" si="56"/>
        <v>0</v>
      </c>
      <c r="I68">
        <f t="shared" si="57"/>
        <v>0</v>
      </c>
      <c r="J68">
        <f t="shared" si="58"/>
        <v>0</v>
      </c>
      <c r="K68">
        <f t="shared" si="59"/>
        <v>0</v>
      </c>
      <c r="L68">
        <f t="shared" si="60"/>
        <v>0</v>
      </c>
      <c r="Q68">
        <v>3</v>
      </c>
      <c r="R68">
        <v>2</v>
      </c>
      <c r="S68">
        <v>0</v>
      </c>
      <c r="T68">
        <f t="shared" si="61"/>
        <v>2</v>
      </c>
      <c r="U68">
        <v>112</v>
      </c>
      <c r="V68">
        <f t="shared" si="62"/>
        <v>1.7857142857142856</v>
      </c>
      <c r="W68">
        <f t="shared" si="63"/>
        <v>0</v>
      </c>
      <c r="X68">
        <f t="shared" si="64"/>
        <v>1.7857142857142856</v>
      </c>
      <c r="Y68">
        <f t="shared" si="65"/>
        <v>0</v>
      </c>
      <c r="Z68">
        <f t="shared" si="66"/>
        <v>1.7857142857142856</v>
      </c>
    </row>
    <row r="69" spans="2:28" x14ac:dyDescent="0.2">
      <c r="C69">
        <v>4</v>
      </c>
      <c r="D69">
        <v>6</v>
      </c>
      <c r="E69">
        <v>0</v>
      </c>
      <c r="F69">
        <f t="shared" si="55"/>
        <v>6</v>
      </c>
      <c r="G69">
        <v>154</v>
      </c>
      <c r="H69">
        <f t="shared" si="56"/>
        <v>3.8961038961038961</v>
      </c>
      <c r="I69">
        <f t="shared" si="57"/>
        <v>0</v>
      </c>
      <c r="J69">
        <f t="shared" si="58"/>
        <v>3.8961038961038961</v>
      </c>
      <c r="K69">
        <f t="shared" si="59"/>
        <v>0</v>
      </c>
      <c r="L69">
        <f t="shared" si="60"/>
        <v>3.8961038961038961</v>
      </c>
      <c r="Q69">
        <v>4</v>
      </c>
      <c r="R69">
        <v>12</v>
      </c>
      <c r="S69">
        <v>3</v>
      </c>
      <c r="T69">
        <f t="shared" si="61"/>
        <v>9</v>
      </c>
      <c r="U69">
        <v>125</v>
      </c>
      <c r="V69">
        <f t="shared" si="62"/>
        <v>9.6</v>
      </c>
      <c r="W69">
        <f t="shared" si="63"/>
        <v>2.4</v>
      </c>
      <c r="X69">
        <f t="shared" si="64"/>
        <v>7.1999999999999993</v>
      </c>
      <c r="Y69">
        <f t="shared" si="65"/>
        <v>2.4</v>
      </c>
      <c r="Z69">
        <f t="shared" si="66"/>
        <v>7.1999999999999993</v>
      </c>
    </row>
    <row r="70" spans="2:28" x14ac:dyDescent="0.2">
      <c r="C70">
        <v>5</v>
      </c>
      <c r="D70" s="23">
        <v>21</v>
      </c>
      <c r="E70" s="23">
        <v>3</v>
      </c>
      <c r="F70">
        <f t="shared" si="55"/>
        <v>18</v>
      </c>
      <c r="G70">
        <v>140</v>
      </c>
      <c r="H70">
        <f t="shared" si="56"/>
        <v>15</v>
      </c>
      <c r="I70">
        <f t="shared" si="57"/>
        <v>2.1428571428571428</v>
      </c>
      <c r="J70">
        <f t="shared" si="58"/>
        <v>12.857142857142856</v>
      </c>
      <c r="K70">
        <f t="shared" si="59"/>
        <v>2.1428571428571428</v>
      </c>
      <c r="L70">
        <f t="shared" si="60"/>
        <v>12.857142857142856</v>
      </c>
      <c r="N70" t="s">
        <v>34</v>
      </c>
      <c r="Q70">
        <v>5</v>
      </c>
      <c r="R70">
        <v>3</v>
      </c>
      <c r="S70">
        <v>1</v>
      </c>
      <c r="T70">
        <f t="shared" si="61"/>
        <v>2</v>
      </c>
      <c r="U70">
        <v>120</v>
      </c>
      <c r="V70">
        <f t="shared" si="62"/>
        <v>2.5</v>
      </c>
      <c r="W70">
        <f t="shared" si="63"/>
        <v>0.83333333333333337</v>
      </c>
      <c r="X70">
        <f t="shared" si="64"/>
        <v>1.6666666666666667</v>
      </c>
      <c r="Y70">
        <f t="shared" si="65"/>
        <v>0.83333333333333337</v>
      </c>
      <c r="Z70">
        <f t="shared" si="66"/>
        <v>1.6666666666666667</v>
      </c>
    </row>
    <row r="71" spans="2:28" x14ac:dyDescent="0.2">
      <c r="C71">
        <v>6</v>
      </c>
      <c r="D71">
        <v>4</v>
      </c>
      <c r="E71">
        <v>1</v>
      </c>
      <c r="F71">
        <f t="shared" si="55"/>
        <v>3</v>
      </c>
      <c r="G71">
        <v>166</v>
      </c>
      <c r="H71">
        <f t="shared" si="56"/>
        <v>2.4096385542168677</v>
      </c>
      <c r="I71">
        <f t="shared" si="57"/>
        <v>0.60240963855421692</v>
      </c>
      <c r="J71">
        <f t="shared" si="58"/>
        <v>1.8072289156626504</v>
      </c>
      <c r="K71">
        <f t="shared" si="59"/>
        <v>0.60240963855421692</v>
      </c>
      <c r="L71">
        <f t="shared" si="60"/>
        <v>1.8072289156626504</v>
      </c>
      <c r="Q71">
        <v>6</v>
      </c>
      <c r="R71">
        <v>1</v>
      </c>
      <c r="S71">
        <v>0</v>
      </c>
      <c r="T71">
        <f t="shared" si="61"/>
        <v>1</v>
      </c>
      <c r="U71">
        <v>99</v>
      </c>
      <c r="V71">
        <f t="shared" si="62"/>
        <v>1.0101010101010102</v>
      </c>
      <c r="W71">
        <f t="shared" si="63"/>
        <v>0</v>
      </c>
      <c r="X71">
        <f t="shared" si="64"/>
        <v>1.0101010101010102</v>
      </c>
      <c r="Y71">
        <f t="shared" si="65"/>
        <v>0</v>
      </c>
      <c r="Z71">
        <f t="shared" si="66"/>
        <v>1.0101010101010102</v>
      </c>
    </row>
    <row r="72" spans="2:28" x14ac:dyDescent="0.2">
      <c r="C72">
        <v>7</v>
      </c>
      <c r="D72" s="23">
        <v>12</v>
      </c>
      <c r="E72" s="23">
        <v>3</v>
      </c>
      <c r="F72">
        <f t="shared" si="55"/>
        <v>9</v>
      </c>
      <c r="G72">
        <v>157</v>
      </c>
      <c r="H72">
        <f t="shared" si="56"/>
        <v>7.6433121019108281</v>
      </c>
      <c r="I72">
        <f t="shared" si="57"/>
        <v>1.910828025477707</v>
      </c>
      <c r="J72">
        <f t="shared" si="58"/>
        <v>5.7324840764331215</v>
      </c>
      <c r="K72">
        <f t="shared" si="59"/>
        <v>1.910828025477707</v>
      </c>
      <c r="L72">
        <f t="shared" si="60"/>
        <v>5.7324840764331215</v>
      </c>
      <c r="N72" t="s">
        <v>34</v>
      </c>
      <c r="Q72">
        <v>7</v>
      </c>
      <c r="R72">
        <v>3</v>
      </c>
      <c r="S72">
        <v>1</v>
      </c>
      <c r="T72">
        <f t="shared" si="61"/>
        <v>2</v>
      </c>
      <c r="U72">
        <v>104</v>
      </c>
      <c r="V72">
        <f t="shared" si="62"/>
        <v>2.8846153846153846</v>
      </c>
      <c r="W72">
        <f t="shared" si="63"/>
        <v>0.96153846153846156</v>
      </c>
      <c r="X72">
        <f t="shared" si="64"/>
        <v>1.9230769230769231</v>
      </c>
      <c r="Y72">
        <f t="shared" si="65"/>
        <v>0.96153846153846156</v>
      </c>
      <c r="Z72">
        <f t="shared" si="66"/>
        <v>1.9230769230769231</v>
      </c>
    </row>
    <row r="73" spans="2:28" x14ac:dyDescent="0.2">
      <c r="C73">
        <v>8</v>
      </c>
      <c r="D73" s="23">
        <v>14</v>
      </c>
      <c r="E73" s="23">
        <v>1</v>
      </c>
      <c r="F73">
        <f t="shared" si="55"/>
        <v>13</v>
      </c>
      <c r="G73">
        <v>166</v>
      </c>
      <c r="H73">
        <f t="shared" si="56"/>
        <v>8.4337349397590362</v>
      </c>
      <c r="I73">
        <f t="shared" si="57"/>
        <v>0.60240963855421692</v>
      </c>
      <c r="J73">
        <f t="shared" si="58"/>
        <v>7.8313253012048198</v>
      </c>
      <c r="K73">
        <f t="shared" si="59"/>
        <v>0.60240963855421692</v>
      </c>
      <c r="L73">
        <f t="shared" si="60"/>
        <v>7.8313253012048198</v>
      </c>
      <c r="N73" t="s">
        <v>34</v>
      </c>
      <c r="Q73">
        <v>8</v>
      </c>
      <c r="R73">
        <v>2</v>
      </c>
      <c r="S73">
        <v>1</v>
      </c>
      <c r="T73">
        <f t="shared" si="61"/>
        <v>1</v>
      </c>
      <c r="U73">
        <v>84</v>
      </c>
      <c r="V73">
        <f t="shared" si="62"/>
        <v>2.3809523809523809</v>
      </c>
      <c r="W73">
        <f t="shared" si="63"/>
        <v>1.1904761904761905</v>
      </c>
      <c r="X73">
        <f t="shared" si="64"/>
        <v>1.1904761904761905</v>
      </c>
      <c r="Y73">
        <f t="shared" si="65"/>
        <v>1.1904761904761905</v>
      </c>
      <c r="Z73">
        <f t="shared" si="66"/>
        <v>1.1904761904761905</v>
      </c>
    </row>
    <row r="74" spans="2:28" x14ac:dyDescent="0.2">
      <c r="C74">
        <v>9</v>
      </c>
      <c r="D74" s="23">
        <v>9</v>
      </c>
      <c r="E74" s="23">
        <v>3</v>
      </c>
      <c r="F74">
        <f t="shared" si="55"/>
        <v>6</v>
      </c>
      <c r="G74">
        <v>176</v>
      </c>
      <c r="H74">
        <f t="shared" si="56"/>
        <v>5.1136363636363642</v>
      </c>
      <c r="I74">
        <f t="shared" si="57"/>
        <v>1.7045454545454544</v>
      </c>
      <c r="J74">
        <f t="shared" si="58"/>
        <v>3.4090909090909087</v>
      </c>
      <c r="K74">
        <f>(E74/G74)*100</f>
        <v>1.7045454545454544</v>
      </c>
      <c r="L74">
        <f t="shared" si="60"/>
        <v>3.4090909090909087</v>
      </c>
      <c r="Q74">
        <v>9</v>
      </c>
      <c r="R74">
        <v>6</v>
      </c>
      <c r="S74">
        <v>1</v>
      </c>
      <c r="T74">
        <f t="shared" si="61"/>
        <v>5</v>
      </c>
      <c r="U74">
        <v>112</v>
      </c>
      <c r="V74">
        <f t="shared" si="62"/>
        <v>5.3571428571428568</v>
      </c>
      <c r="W74">
        <f t="shared" si="63"/>
        <v>0.89285714285714279</v>
      </c>
      <c r="X74">
        <f t="shared" si="64"/>
        <v>4.4642857142857144</v>
      </c>
      <c r="Y74">
        <f>(S74/U74)*100</f>
        <v>0.89285714285714279</v>
      </c>
      <c r="Z74">
        <f t="shared" si="66"/>
        <v>4.4642857142857144</v>
      </c>
    </row>
    <row r="75" spans="2:28" x14ac:dyDescent="0.2">
      <c r="B75" s="22" t="s">
        <v>25</v>
      </c>
      <c r="C75" s="22"/>
      <c r="D75" s="22">
        <f>SUM(D67:D69,D71)</f>
        <v>13</v>
      </c>
      <c r="E75" s="22">
        <f t="shared" ref="E75:G75" si="67">SUM(E67:E69,E71)</f>
        <v>1</v>
      </c>
      <c r="F75" s="22">
        <f t="shared" si="67"/>
        <v>12</v>
      </c>
      <c r="G75" s="22">
        <f t="shared" si="67"/>
        <v>646</v>
      </c>
      <c r="H75" s="22">
        <f>D75/G75*100</f>
        <v>2.0123839009287927</v>
      </c>
      <c r="I75" s="22">
        <f>(E75/D75)*100</f>
        <v>7.6923076923076925</v>
      </c>
      <c r="J75" s="22">
        <f>(F75/D75)*100</f>
        <v>92.307692307692307</v>
      </c>
      <c r="K75" s="22">
        <f>(E75/G75)*100</f>
        <v>0.15479876160990713</v>
      </c>
      <c r="L75" s="22">
        <f>(F75/G75)*100</f>
        <v>1.8575851393188854</v>
      </c>
      <c r="M75" s="22">
        <f>E75/F75</f>
        <v>8.3333333333333329E-2</v>
      </c>
      <c r="N75" s="22"/>
      <c r="O75" s="22"/>
      <c r="P75" s="22" t="s">
        <v>25</v>
      </c>
      <c r="Q75" s="22"/>
      <c r="R75" s="22">
        <f>SUM(R66:R74)</f>
        <v>36</v>
      </c>
      <c r="S75" s="22">
        <f t="shared" ref="S75:T75" si="68">SUM(S66:S74)</f>
        <v>10</v>
      </c>
      <c r="T75" s="22">
        <f t="shared" si="68"/>
        <v>26</v>
      </c>
      <c r="U75" s="22">
        <f>SUM(U66:U74)</f>
        <v>977</v>
      </c>
      <c r="V75" s="22">
        <f>R75/U75*100</f>
        <v>3.6847492323439099</v>
      </c>
      <c r="W75" s="22">
        <f>(S75/R75)*100</f>
        <v>27.777777777777779</v>
      </c>
      <c r="X75" s="22">
        <f>(T75/R75)*100</f>
        <v>72.222222222222214</v>
      </c>
      <c r="Y75" s="22">
        <f>(S75/U75)*100</f>
        <v>1.023541453428864</v>
      </c>
      <c r="Z75" s="22">
        <f>(T75/U75)*100</f>
        <v>2.6612077789150463</v>
      </c>
      <c r="AA75" s="22">
        <f>S75/T75</f>
        <v>0.38461538461538464</v>
      </c>
    </row>
    <row r="77" spans="2:28" x14ac:dyDescent="0.2">
      <c r="B77" s="22" t="s">
        <v>11</v>
      </c>
      <c r="C77" s="22" t="s">
        <v>12</v>
      </c>
      <c r="D77" s="22" t="s">
        <v>13</v>
      </c>
      <c r="E77" s="22" t="s">
        <v>14</v>
      </c>
      <c r="F77" s="22" t="s">
        <v>15</v>
      </c>
      <c r="G77" s="22" t="s">
        <v>16</v>
      </c>
      <c r="H77" s="22" t="s">
        <v>17</v>
      </c>
      <c r="I77" s="22" t="s">
        <v>18</v>
      </c>
      <c r="J77" s="22" t="s">
        <v>19</v>
      </c>
      <c r="K77" s="22" t="s">
        <v>20</v>
      </c>
      <c r="L77" s="22" t="s">
        <v>21</v>
      </c>
      <c r="M77" s="22" t="s">
        <v>32</v>
      </c>
      <c r="N77" s="22" t="s">
        <v>33</v>
      </c>
      <c r="O77" s="22"/>
      <c r="P77" s="22" t="s">
        <v>11</v>
      </c>
      <c r="Q77" s="22" t="s">
        <v>12</v>
      </c>
      <c r="R77" s="22" t="s">
        <v>13</v>
      </c>
      <c r="S77" s="22" t="s">
        <v>14</v>
      </c>
      <c r="T77" s="22" t="s">
        <v>15</v>
      </c>
      <c r="U77" s="22" t="s">
        <v>16</v>
      </c>
      <c r="V77" s="22" t="s">
        <v>17</v>
      </c>
      <c r="W77" s="22" t="s">
        <v>18</v>
      </c>
      <c r="X77" s="22" t="s">
        <v>19</v>
      </c>
      <c r="Y77" s="22" t="s">
        <v>20</v>
      </c>
      <c r="Z77" s="22" t="s">
        <v>21</v>
      </c>
      <c r="AA77" s="22" t="s">
        <v>32</v>
      </c>
      <c r="AB77" s="22" t="s">
        <v>33</v>
      </c>
    </row>
    <row r="78" spans="2:28" x14ac:dyDescent="0.2">
      <c r="B78" t="s">
        <v>29</v>
      </c>
      <c r="C78">
        <v>1</v>
      </c>
      <c r="D78" s="23">
        <v>14</v>
      </c>
      <c r="E78" s="23">
        <v>4</v>
      </c>
      <c r="F78">
        <f>D78-E78</f>
        <v>10</v>
      </c>
      <c r="G78">
        <v>173</v>
      </c>
      <c r="H78">
        <f>(D78/G78)*100</f>
        <v>8.0924855491329488</v>
      </c>
      <c r="I78">
        <f>(E78/G78)*100</f>
        <v>2.3121387283236992</v>
      </c>
      <c r="J78">
        <f>(F78/G78)*100</f>
        <v>5.7803468208092488</v>
      </c>
      <c r="K78">
        <f>(E78/G78)*100</f>
        <v>2.3121387283236992</v>
      </c>
      <c r="L78">
        <f>(F78/G78)*100</f>
        <v>5.7803468208092488</v>
      </c>
      <c r="N78" t="s">
        <v>34</v>
      </c>
      <c r="P78" t="s">
        <v>39</v>
      </c>
      <c r="Q78">
        <v>1</v>
      </c>
      <c r="R78">
        <v>3</v>
      </c>
      <c r="S78">
        <v>0</v>
      </c>
      <c r="T78">
        <f>R78-S78</f>
        <v>3</v>
      </c>
      <c r="U78">
        <v>120</v>
      </c>
      <c r="V78">
        <f>(R78/U78)*100</f>
        <v>2.5</v>
      </c>
      <c r="W78">
        <f>(S78/U78)*100</f>
        <v>0</v>
      </c>
      <c r="X78">
        <f>(T78/U78)*100</f>
        <v>2.5</v>
      </c>
      <c r="Y78">
        <f>(S78/U78)*100</f>
        <v>0</v>
      </c>
      <c r="Z78">
        <f>(T78/U78)*100</f>
        <v>2.5</v>
      </c>
    </row>
    <row r="79" spans="2:28" x14ac:dyDescent="0.2">
      <c r="C79">
        <v>2</v>
      </c>
      <c r="D79" s="23">
        <v>24</v>
      </c>
      <c r="E79" s="23">
        <v>1</v>
      </c>
      <c r="F79">
        <f t="shared" ref="F79:F86" si="69">D79-E79</f>
        <v>23</v>
      </c>
      <c r="G79">
        <v>164</v>
      </c>
      <c r="H79">
        <f t="shared" ref="H79:H86" si="70">(D79/G79)*100</f>
        <v>14.634146341463413</v>
      </c>
      <c r="I79">
        <f t="shared" ref="I79:I86" si="71">(E79/G79)*100</f>
        <v>0.6097560975609756</v>
      </c>
      <c r="J79">
        <f t="shared" ref="J79:J86" si="72">(F79/G79)*100</f>
        <v>14.02439024390244</v>
      </c>
      <c r="K79">
        <f t="shared" ref="K79:K85" si="73">(E79/G79)*100</f>
        <v>0.6097560975609756</v>
      </c>
      <c r="L79">
        <f t="shared" ref="L79:L86" si="74">(F79/G79)*100</f>
        <v>14.02439024390244</v>
      </c>
      <c r="N79" t="s">
        <v>34</v>
      </c>
      <c r="Q79">
        <v>2</v>
      </c>
      <c r="R79">
        <v>8</v>
      </c>
      <c r="S79">
        <v>1</v>
      </c>
      <c r="T79">
        <f t="shared" ref="T79:T86" si="75">R79-S79</f>
        <v>7</v>
      </c>
      <c r="U79">
        <v>115</v>
      </c>
      <c r="V79">
        <f t="shared" ref="V79:V86" si="76">(R79/U79)*100</f>
        <v>6.9565217391304346</v>
      </c>
      <c r="W79">
        <f t="shared" ref="W79:W86" si="77">(S79/U79)*100</f>
        <v>0.86956521739130432</v>
      </c>
      <c r="X79">
        <f t="shared" ref="X79:X86" si="78">(T79/U79)*100</f>
        <v>6.0869565217391308</v>
      </c>
      <c r="Y79">
        <f t="shared" ref="Y79:Y85" si="79">(S79/U79)*100</f>
        <v>0.86956521739130432</v>
      </c>
      <c r="Z79">
        <f t="shared" ref="Z79:Z86" si="80">(T79/U79)*100</f>
        <v>6.0869565217391308</v>
      </c>
      <c r="AB79" t="s">
        <v>34</v>
      </c>
    </row>
    <row r="80" spans="2:28" x14ac:dyDescent="0.2">
      <c r="C80">
        <v>3</v>
      </c>
      <c r="D80">
        <v>5</v>
      </c>
      <c r="E80">
        <v>0</v>
      </c>
      <c r="F80">
        <f t="shared" si="69"/>
        <v>5</v>
      </c>
      <c r="G80">
        <v>157</v>
      </c>
      <c r="H80">
        <f t="shared" si="70"/>
        <v>3.1847133757961785</v>
      </c>
      <c r="I80">
        <f t="shared" si="71"/>
        <v>0</v>
      </c>
      <c r="J80">
        <f t="shared" si="72"/>
        <v>3.1847133757961785</v>
      </c>
      <c r="K80">
        <f t="shared" si="73"/>
        <v>0</v>
      </c>
      <c r="L80">
        <f t="shared" si="74"/>
        <v>3.1847133757961785</v>
      </c>
      <c r="Q80">
        <v>3</v>
      </c>
      <c r="R80">
        <v>1</v>
      </c>
      <c r="S80">
        <v>0</v>
      </c>
      <c r="T80">
        <f t="shared" si="75"/>
        <v>1</v>
      </c>
      <c r="U80">
        <v>104</v>
      </c>
      <c r="V80">
        <f t="shared" si="76"/>
        <v>0.96153846153846156</v>
      </c>
      <c r="W80">
        <f t="shared" si="77"/>
        <v>0</v>
      </c>
      <c r="X80">
        <f t="shared" si="78"/>
        <v>0.96153846153846156</v>
      </c>
      <c r="Y80">
        <f t="shared" si="79"/>
        <v>0</v>
      </c>
      <c r="Z80">
        <f t="shared" si="80"/>
        <v>0.96153846153846156</v>
      </c>
    </row>
    <row r="81" spans="2:27" x14ac:dyDescent="0.2">
      <c r="C81">
        <v>4</v>
      </c>
      <c r="D81">
        <v>4</v>
      </c>
      <c r="E81">
        <v>2</v>
      </c>
      <c r="F81">
        <f t="shared" si="69"/>
        <v>2</v>
      </c>
      <c r="G81">
        <v>154</v>
      </c>
      <c r="H81">
        <f t="shared" si="70"/>
        <v>2.5974025974025974</v>
      </c>
      <c r="I81">
        <f t="shared" si="71"/>
        <v>1.2987012987012987</v>
      </c>
      <c r="J81">
        <f t="shared" si="72"/>
        <v>1.2987012987012987</v>
      </c>
      <c r="K81">
        <f t="shared" si="73"/>
        <v>1.2987012987012987</v>
      </c>
      <c r="L81">
        <f t="shared" si="74"/>
        <v>1.2987012987012987</v>
      </c>
      <c r="Q81">
        <v>4</v>
      </c>
      <c r="R81">
        <v>5</v>
      </c>
      <c r="S81">
        <v>2</v>
      </c>
      <c r="T81">
        <f t="shared" si="75"/>
        <v>3</v>
      </c>
      <c r="U81">
        <v>118</v>
      </c>
      <c r="V81">
        <f t="shared" si="76"/>
        <v>4.2372881355932197</v>
      </c>
      <c r="W81">
        <f t="shared" si="77"/>
        <v>1.6949152542372881</v>
      </c>
      <c r="X81">
        <f t="shared" si="78"/>
        <v>2.5423728813559325</v>
      </c>
      <c r="Y81">
        <f t="shared" si="79"/>
        <v>1.6949152542372881</v>
      </c>
      <c r="Z81">
        <f t="shared" si="80"/>
        <v>2.5423728813559325</v>
      </c>
    </row>
    <row r="82" spans="2:27" x14ac:dyDescent="0.2">
      <c r="C82">
        <v>5</v>
      </c>
      <c r="D82">
        <v>4</v>
      </c>
      <c r="E82">
        <v>0</v>
      </c>
      <c r="F82">
        <f t="shared" si="69"/>
        <v>4</v>
      </c>
      <c r="G82">
        <v>171</v>
      </c>
      <c r="H82">
        <f t="shared" si="70"/>
        <v>2.3391812865497075</v>
      </c>
      <c r="I82">
        <f t="shared" si="71"/>
        <v>0</v>
      </c>
      <c r="J82">
        <f t="shared" si="72"/>
        <v>2.3391812865497075</v>
      </c>
      <c r="K82">
        <f t="shared" si="73"/>
        <v>0</v>
      </c>
      <c r="L82">
        <f t="shared" si="74"/>
        <v>2.3391812865497075</v>
      </c>
      <c r="Q82">
        <v>5</v>
      </c>
      <c r="R82">
        <v>3</v>
      </c>
      <c r="S82">
        <v>1</v>
      </c>
      <c r="T82">
        <f t="shared" si="75"/>
        <v>2</v>
      </c>
      <c r="U82">
        <v>124</v>
      </c>
      <c r="V82">
        <f t="shared" si="76"/>
        <v>2.4193548387096775</v>
      </c>
      <c r="W82">
        <f t="shared" si="77"/>
        <v>0.80645161290322576</v>
      </c>
      <c r="X82">
        <f t="shared" si="78"/>
        <v>1.6129032258064515</v>
      </c>
      <c r="Y82">
        <f t="shared" si="79"/>
        <v>0.80645161290322576</v>
      </c>
      <c r="Z82">
        <f t="shared" si="80"/>
        <v>1.6129032258064515</v>
      </c>
    </row>
    <row r="83" spans="2:27" x14ac:dyDescent="0.2">
      <c r="C83">
        <v>6</v>
      </c>
      <c r="D83" s="23">
        <v>11</v>
      </c>
      <c r="E83" s="23">
        <v>2</v>
      </c>
      <c r="F83">
        <f t="shared" si="69"/>
        <v>9</v>
      </c>
      <c r="G83">
        <v>158</v>
      </c>
      <c r="H83">
        <f t="shared" si="70"/>
        <v>6.962025316455696</v>
      </c>
      <c r="I83">
        <f t="shared" si="71"/>
        <v>1.2658227848101267</v>
      </c>
      <c r="J83">
        <f t="shared" si="72"/>
        <v>5.6962025316455698</v>
      </c>
      <c r="K83">
        <f t="shared" si="73"/>
        <v>1.2658227848101267</v>
      </c>
      <c r="L83">
        <f t="shared" si="74"/>
        <v>5.6962025316455698</v>
      </c>
      <c r="N83" t="s">
        <v>34</v>
      </c>
      <c r="Q83">
        <v>6</v>
      </c>
      <c r="R83">
        <v>2</v>
      </c>
      <c r="S83">
        <v>1</v>
      </c>
      <c r="T83">
        <f t="shared" si="75"/>
        <v>1</v>
      </c>
      <c r="U83">
        <v>123</v>
      </c>
      <c r="V83">
        <f t="shared" si="76"/>
        <v>1.6260162601626018</v>
      </c>
      <c r="W83">
        <f t="shared" si="77"/>
        <v>0.81300813008130091</v>
      </c>
      <c r="X83">
        <f t="shared" si="78"/>
        <v>0.81300813008130091</v>
      </c>
      <c r="Y83">
        <f t="shared" si="79"/>
        <v>0.81300813008130091</v>
      </c>
      <c r="Z83">
        <f t="shared" si="80"/>
        <v>0.81300813008130091</v>
      </c>
    </row>
    <row r="84" spans="2:27" x14ac:dyDescent="0.2">
      <c r="C84">
        <v>7</v>
      </c>
      <c r="D84">
        <v>11</v>
      </c>
      <c r="E84">
        <v>1</v>
      </c>
      <c r="F84">
        <f t="shared" si="69"/>
        <v>10</v>
      </c>
      <c r="G84">
        <v>154</v>
      </c>
      <c r="H84">
        <f t="shared" si="70"/>
        <v>7.1428571428571423</v>
      </c>
      <c r="I84">
        <f t="shared" si="71"/>
        <v>0.64935064935064934</v>
      </c>
      <c r="J84">
        <f t="shared" si="72"/>
        <v>6.4935064935064926</v>
      </c>
      <c r="K84">
        <f t="shared" si="73"/>
        <v>0.64935064935064934</v>
      </c>
      <c r="L84">
        <f t="shared" si="74"/>
        <v>6.4935064935064926</v>
      </c>
      <c r="Q84">
        <v>7</v>
      </c>
      <c r="R84">
        <v>1</v>
      </c>
      <c r="S84">
        <v>1</v>
      </c>
      <c r="T84">
        <f t="shared" si="75"/>
        <v>0</v>
      </c>
      <c r="U84">
        <v>111</v>
      </c>
      <c r="V84">
        <f t="shared" si="76"/>
        <v>0.90090090090090091</v>
      </c>
      <c r="W84">
        <f t="shared" si="77"/>
        <v>0.90090090090090091</v>
      </c>
      <c r="X84">
        <f t="shared" si="78"/>
        <v>0</v>
      </c>
      <c r="Y84">
        <f t="shared" si="79"/>
        <v>0.90090090090090091</v>
      </c>
      <c r="Z84">
        <f t="shared" si="80"/>
        <v>0</v>
      </c>
    </row>
    <row r="85" spans="2:27" x14ac:dyDescent="0.2">
      <c r="C85">
        <v>8</v>
      </c>
      <c r="D85">
        <v>10</v>
      </c>
      <c r="E85">
        <v>0</v>
      </c>
      <c r="F85">
        <f t="shared" si="69"/>
        <v>10</v>
      </c>
      <c r="G85">
        <v>163</v>
      </c>
      <c r="H85">
        <f t="shared" si="70"/>
        <v>6.1349693251533743</v>
      </c>
      <c r="I85">
        <f t="shared" si="71"/>
        <v>0</v>
      </c>
      <c r="J85">
        <f t="shared" si="72"/>
        <v>6.1349693251533743</v>
      </c>
      <c r="K85">
        <f t="shared" si="73"/>
        <v>0</v>
      </c>
      <c r="L85">
        <f t="shared" si="74"/>
        <v>6.1349693251533743</v>
      </c>
      <c r="N85" t="s">
        <v>34</v>
      </c>
      <c r="Q85">
        <v>8</v>
      </c>
      <c r="R85">
        <v>0</v>
      </c>
      <c r="S85">
        <v>0</v>
      </c>
      <c r="T85">
        <f t="shared" si="75"/>
        <v>0</v>
      </c>
      <c r="U85">
        <v>106</v>
      </c>
      <c r="V85">
        <f t="shared" si="76"/>
        <v>0</v>
      </c>
      <c r="W85">
        <f t="shared" si="77"/>
        <v>0</v>
      </c>
      <c r="X85">
        <f t="shared" si="78"/>
        <v>0</v>
      </c>
      <c r="Y85">
        <f t="shared" si="79"/>
        <v>0</v>
      </c>
      <c r="Z85">
        <f t="shared" si="80"/>
        <v>0</v>
      </c>
    </row>
    <row r="86" spans="2:27" x14ac:dyDescent="0.2">
      <c r="C86">
        <v>9</v>
      </c>
      <c r="D86">
        <v>16</v>
      </c>
      <c r="E86">
        <v>1</v>
      </c>
      <c r="F86">
        <f t="shared" si="69"/>
        <v>15</v>
      </c>
      <c r="G86">
        <v>178</v>
      </c>
      <c r="H86">
        <f t="shared" si="70"/>
        <v>8.9887640449438209</v>
      </c>
      <c r="I86">
        <f t="shared" si="71"/>
        <v>0.5617977528089888</v>
      </c>
      <c r="J86">
        <f t="shared" si="72"/>
        <v>8.4269662921348321</v>
      </c>
      <c r="K86">
        <f>(E86/G86)*100</f>
        <v>0.5617977528089888</v>
      </c>
      <c r="L86">
        <f t="shared" si="74"/>
        <v>8.4269662921348321</v>
      </c>
      <c r="Q86">
        <v>9</v>
      </c>
      <c r="R86">
        <v>2</v>
      </c>
      <c r="S86">
        <v>0</v>
      </c>
      <c r="T86">
        <f t="shared" si="75"/>
        <v>2</v>
      </c>
      <c r="U86">
        <v>121</v>
      </c>
      <c r="V86">
        <f t="shared" si="76"/>
        <v>1.6528925619834711</v>
      </c>
      <c r="W86">
        <f t="shared" si="77"/>
        <v>0</v>
      </c>
      <c r="X86">
        <f t="shared" si="78"/>
        <v>1.6528925619834711</v>
      </c>
      <c r="Y86">
        <f>(S86/U86)*100</f>
        <v>0</v>
      </c>
      <c r="Z86">
        <f t="shared" si="80"/>
        <v>1.6528925619834711</v>
      </c>
    </row>
    <row r="87" spans="2:27" x14ac:dyDescent="0.2">
      <c r="B87" s="22" t="s">
        <v>25</v>
      </c>
      <c r="C87" s="22"/>
      <c r="D87" s="22">
        <f>SUM(D84:D86,D80:D82)</f>
        <v>50</v>
      </c>
      <c r="E87" s="22">
        <f t="shared" ref="E87:G87" si="81">SUM(E84:E86,E80:E82)</f>
        <v>4</v>
      </c>
      <c r="F87" s="22">
        <f t="shared" si="81"/>
        <v>46</v>
      </c>
      <c r="G87" s="22">
        <f t="shared" si="81"/>
        <v>977</v>
      </c>
      <c r="H87" s="22">
        <f>D87/G87*100</f>
        <v>5.1177072671443193</v>
      </c>
      <c r="I87" s="22">
        <f>(E87/D87)*100</f>
        <v>8</v>
      </c>
      <c r="J87" s="22">
        <f>(F87/D87)*100</f>
        <v>92</v>
      </c>
      <c r="K87" s="22">
        <f>(E87/G87)*100</f>
        <v>0.40941658137154557</v>
      </c>
      <c r="L87" s="22">
        <f>(F87/G87)*100</f>
        <v>4.7082906857727735</v>
      </c>
      <c r="M87" s="22">
        <f>E87/F87</f>
        <v>8.6956521739130432E-2</v>
      </c>
      <c r="N87" s="22"/>
      <c r="O87" s="22"/>
      <c r="P87" s="22" t="s">
        <v>25</v>
      </c>
      <c r="Q87" s="22"/>
      <c r="R87" s="22">
        <f>SUM(R78:R86)</f>
        <v>25</v>
      </c>
      <c r="S87" s="22">
        <f t="shared" ref="S87:T87" si="82">SUM(S78:S86)</f>
        <v>6</v>
      </c>
      <c r="T87" s="22">
        <f t="shared" si="82"/>
        <v>19</v>
      </c>
      <c r="U87" s="22">
        <f>SUM(U78:U86)</f>
        <v>1042</v>
      </c>
      <c r="V87" s="22">
        <f>R87/U87*100</f>
        <v>2.3992322456813819</v>
      </c>
      <c r="W87" s="22">
        <f>(S87/R87)*100</f>
        <v>24</v>
      </c>
      <c r="X87" s="22">
        <f>(T87/R87)*100</f>
        <v>76</v>
      </c>
      <c r="Y87" s="22">
        <f>(S87/U87)*100</f>
        <v>0.57581573896353166</v>
      </c>
      <c r="Z87" s="22">
        <f>(T87/U87)*100</f>
        <v>1.8234165067178503</v>
      </c>
      <c r="AA87" s="22">
        <f>S87/T87</f>
        <v>0.31578947368421051</v>
      </c>
    </row>
    <row r="90" spans="2:27" x14ac:dyDescent="0.2">
      <c r="B90" t="s">
        <v>42</v>
      </c>
    </row>
    <row r="91" spans="2:27" x14ac:dyDescent="0.2">
      <c r="B91" t="s">
        <v>41</v>
      </c>
    </row>
    <row r="92" spans="2:27" x14ac:dyDescent="0.2">
      <c r="B92" s="20" t="s">
        <v>9</v>
      </c>
      <c r="P92" s="21" t="s">
        <v>10</v>
      </c>
    </row>
    <row r="93" spans="2:27" x14ac:dyDescent="0.2">
      <c r="B93" s="22" t="s">
        <v>11</v>
      </c>
      <c r="C93" s="22" t="s">
        <v>12</v>
      </c>
      <c r="D93" s="22" t="s">
        <v>13</v>
      </c>
      <c r="E93" s="22" t="s">
        <v>14</v>
      </c>
      <c r="F93" s="22" t="s">
        <v>15</v>
      </c>
      <c r="P93" s="22" t="s">
        <v>11</v>
      </c>
      <c r="Q93" s="22" t="s">
        <v>12</v>
      </c>
      <c r="R93" s="22" t="s">
        <v>13</v>
      </c>
      <c r="S93" s="22" t="s">
        <v>14</v>
      </c>
      <c r="T93" s="22" t="s">
        <v>15</v>
      </c>
      <c r="U93" s="22"/>
    </row>
    <row r="94" spans="2:27" x14ac:dyDescent="0.2">
      <c r="B94" t="s">
        <v>28</v>
      </c>
      <c r="C94">
        <v>1</v>
      </c>
      <c r="D94" s="25">
        <v>16</v>
      </c>
      <c r="E94">
        <v>4</v>
      </c>
      <c r="F94">
        <f>D94-E94</f>
        <v>12</v>
      </c>
      <c r="P94" t="s">
        <v>29</v>
      </c>
      <c r="Q94">
        <v>1</v>
      </c>
      <c r="R94">
        <v>7</v>
      </c>
      <c r="S94">
        <v>1</v>
      </c>
      <c r="T94">
        <f>R94-S94</f>
        <v>6</v>
      </c>
    </row>
    <row r="95" spans="2:27" x14ac:dyDescent="0.2">
      <c r="C95">
        <v>2</v>
      </c>
      <c r="D95" s="25">
        <v>13</v>
      </c>
      <c r="E95">
        <v>4</v>
      </c>
      <c r="F95">
        <f t="shared" ref="F95:F102" si="83">D95-E95</f>
        <v>9</v>
      </c>
      <c r="Q95">
        <v>2</v>
      </c>
      <c r="R95">
        <v>9</v>
      </c>
      <c r="S95">
        <v>6</v>
      </c>
      <c r="T95">
        <f t="shared" ref="T95:T102" si="84">R95-S95</f>
        <v>3</v>
      </c>
    </row>
    <row r="96" spans="2:27" x14ac:dyDescent="0.2">
      <c r="C96">
        <v>3</v>
      </c>
      <c r="D96">
        <v>7</v>
      </c>
      <c r="E96">
        <v>3</v>
      </c>
      <c r="F96">
        <f t="shared" si="83"/>
        <v>4</v>
      </c>
      <c r="Q96">
        <v>3</v>
      </c>
      <c r="R96">
        <v>8</v>
      </c>
      <c r="S96">
        <v>4</v>
      </c>
      <c r="T96">
        <f t="shared" si="84"/>
        <v>4</v>
      </c>
    </row>
    <row r="97" spans="2:27" x14ac:dyDescent="0.2">
      <c r="C97">
        <v>4</v>
      </c>
      <c r="D97">
        <v>6</v>
      </c>
      <c r="E97">
        <v>0</v>
      </c>
      <c r="F97">
        <f t="shared" si="83"/>
        <v>6</v>
      </c>
      <c r="Q97">
        <v>4</v>
      </c>
      <c r="R97">
        <v>15</v>
      </c>
      <c r="S97">
        <v>3</v>
      </c>
      <c r="T97">
        <f t="shared" si="84"/>
        <v>12</v>
      </c>
    </row>
    <row r="98" spans="2:27" x14ac:dyDescent="0.2">
      <c r="C98">
        <v>5</v>
      </c>
      <c r="D98" s="25">
        <v>17</v>
      </c>
      <c r="E98">
        <v>5</v>
      </c>
      <c r="F98">
        <f t="shared" si="83"/>
        <v>12</v>
      </c>
      <c r="Q98">
        <v>5</v>
      </c>
      <c r="R98" s="25">
        <v>23</v>
      </c>
      <c r="S98">
        <v>8</v>
      </c>
      <c r="T98">
        <f t="shared" si="84"/>
        <v>15</v>
      </c>
    </row>
    <row r="99" spans="2:27" x14ac:dyDescent="0.2">
      <c r="C99">
        <v>6</v>
      </c>
      <c r="D99">
        <v>3</v>
      </c>
      <c r="E99">
        <v>1</v>
      </c>
      <c r="F99">
        <f t="shared" si="83"/>
        <v>2</v>
      </c>
      <c r="Q99">
        <v>6</v>
      </c>
      <c r="R99">
        <v>11</v>
      </c>
      <c r="S99">
        <v>7</v>
      </c>
      <c r="T99">
        <f t="shared" si="84"/>
        <v>4</v>
      </c>
    </row>
    <row r="100" spans="2:27" x14ac:dyDescent="0.2">
      <c r="C100">
        <v>7</v>
      </c>
      <c r="D100">
        <v>6</v>
      </c>
      <c r="E100">
        <v>1</v>
      </c>
      <c r="F100">
        <f t="shared" si="83"/>
        <v>5</v>
      </c>
      <c r="Q100">
        <v>7</v>
      </c>
      <c r="R100">
        <v>4</v>
      </c>
      <c r="S100">
        <v>1</v>
      </c>
      <c r="T100">
        <f t="shared" si="84"/>
        <v>3</v>
      </c>
    </row>
    <row r="101" spans="2:27" x14ac:dyDescent="0.2">
      <c r="C101">
        <v>8</v>
      </c>
      <c r="D101">
        <v>5</v>
      </c>
      <c r="E101">
        <v>1</v>
      </c>
      <c r="F101">
        <f t="shared" si="83"/>
        <v>4</v>
      </c>
      <c r="Q101">
        <v>8</v>
      </c>
      <c r="R101" s="25">
        <v>22</v>
      </c>
      <c r="S101">
        <v>11</v>
      </c>
      <c r="T101">
        <f t="shared" si="84"/>
        <v>11</v>
      </c>
    </row>
    <row r="102" spans="2:27" x14ac:dyDescent="0.2">
      <c r="C102">
        <v>9</v>
      </c>
      <c r="D102">
        <v>4</v>
      </c>
      <c r="E102">
        <v>0</v>
      </c>
      <c r="F102">
        <f t="shared" si="83"/>
        <v>4</v>
      </c>
      <c r="G102" s="22" t="s">
        <v>16</v>
      </c>
      <c r="H102" s="22" t="s">
        <v>17</v>
      </c>
      <c r="I102" s="22" t="s">
        <v>18</v>
      </c>
      <c r="J102" s="22" t="s">
        <v>19</v>
      </c>
      <c r="K102" s="22" t="s">
        <v>20</v>
      </c>
      <c r="L102" s="22" t="s">
        <v>21</v>
      </c>
      <c r="M102" s="22" t="s">
        <v>22</v>
      </c>
      <c r="Q102">
        <v>9</v>
      </c>
      <c r="R102">
        <v>7</v>
      </c>
      <c r="S102">
        <v>1</v>
      </c>
      <c r="T102">
        <f t="shared" si="84"/>
        <v>6</v>
      </c>
      <c r="U102" s="22" t="s">
        <v>16</v>
      </c>
      <c r="V102" s="22" t="s">
        <v>17</v>
      </c>
      <c r="W102" s="22" t="s">
        <v>18</v>
      </c>
      <c r="X102" s="22" t="s">
        <v>19</v>
      </c>
      <c r="Y102" s="22" t="s">
        <v>20</v>
      </c>
      <c r="Z102" s="22" t="s">
        <v>21</v>
      </c>
      <c r="AA102" s="22" t="s">
        <v>22</v>
      </c>
    </row>
    <row r="103" spans="2:27" x14ac:dyDescent="0.2">
      <c r="B103" s="22" t="s">
        <v>25</v>
      </c>
      <c r="C103" s="22"/>
      <c r="D103" s="22">
        <f>SUM(D94:D102)</f>
        <v>77</v>
      </c>
      <c r="E103" s="22">
        <f>SUM(E94:E102)</f>
        <v>19</v>
      </c>
      <c r="F103" s="22">
        <f t="shared" ref="F103" si="85">SUM(F94:F102)</f>
        <v>58</v>
      </c>
      <c r="G103">
        <v>6523</v>
      </c>
      <c r="H103">
        <f>D103/G103*100</f>
        <v>1.1804384485666104</v>
      </c>
      <c r="I103">
        <f>(E103/D103)*100</f>
        <v>24.675324675324674</v>
      </c>
      <c r="J103">
        <f>(F103/D103)*100</f>
        <v>75.324675324675326</v>
      </c>
      <c r="K103">
        <f>(E103/G103)*100</f>
        <v>0.29127701977617659</v>
      </c>
      <c r="L103">
        <f>(F103/G103)*100</f>
        <v>0.88916142879043381</v>
      </c>
      <c r="M103">
        <f>E103/F103</f>
        <v>0.32758620689655171</v>
      </c>
      <c r="P103" s="22" t="s">
        <v>25</v>
      </c>
      <c r="Q103" s="22"/>
      <c r="R103" s="22">
        <f>SUM(R94:R102)</f>
        <v>106</v>
      </c>
      <c r="S103" s="22">
        <f t="shared" ref="S103:T103" si="86">SUM(S94:S102)</f>
        <v>42</v>
      </c>
      <c r="T103" s="22">
        <f t="shared" si="86"/>
        <v>64</v>
      </c>
      <c r="U103">
        <v>3894</v>
      </c>
      <c r="V103">
        <f>(R103/U103)*100</f>
        <v>2.7221366204417055</v>
      </c>
      <c r="W103">
        <f>(S103/R103)*100</f>
        <v>39.622641509433961</v>
      </c>
      <c r="X103">
        <f>(T103/R103)*100</f>
        <v>60.377358490566039</v>
      </c>
      <c r="Y103">
        <f>(S103/U103)*100</f>
        <v>1.078582434514638</v>
      </c>
      <c r="Z103">
        <f>(T103/U103)*100</f>
        <v>1.6435541859270673</v>
      </c>
      <c r="AA103">
        <f>S103/T103</f>
        <v>0.65625</v>
      </c>
    </row>
    <row r="105" spans="2:27" x14ac:dyDescent="0.2">
      <c r="B105" s="22" t="s">
        <v>11</v>
      </c>
      <c r="C105" s="22" t="s">
        <v>12</v>
      </c>
      <c r="D105" s="22" t="s">
        <v>13</v>
      </c>
      <c r="E105" s="22" t="s">
        <v>14</v>
      </c>
      <c r="F105" s="22" t="s">
        <v>15</v>
      </c>
      <c r="P105" s="22" t="s">
        <v>11</v>
      </c>
      <c r="Q105" s="22" t="s">
        <v>12</v>
      </c>
      <c r="R105" s="22" t="s">
        <v>13</v>
      </c>
      <c r="S105" s="22" t="s">
        <v>14</v>
      </c>
      <c r="T105" s="22" t="s">
        <v>15</v>
      </c>
      <c r="U105" s="22"/>
    </row>
    <row r="106" spans="2:27" x14ac:dyDescent="0.2">
      <c r="B106" t="s">
        <v>37</v>
      </c>
      <c r="C106">
        <v>1</v>
      </c>
      <c r="D106">
        <v>7</v>
      </c>
      <c r="E106">
        <v>4</v>
      </c>
      <c r="F106">
        <f>D106-E106</f>
        <v>3</v>
      </c>
      <c r="P106" t="s">
        <v>35</v>
      </c>
      <c r="Q106">
        <v>1</v>
      </c>
      <c r="R106" s="25">
        <v>18</v>
      </c>
      <c r="S106">
        <v>3</v>
      </c>
      <c r="T106">
        <f t="shared" ref="T106:T114" si="87">R106-S106</f>
        <v>15</v>
      </c>
    </row>
    <row r="107" spans="2:27" x14ac:dyDescent="0.2">
      <c r="C107">
        <v>2</v>
      </c>
      <c r="D107" s="25">
        <v>25</v>
      </c>
      <c r="E107">
        <v>6</v>
      </c>
      <c r="F107">
        <f t="shared" ref="F107:F114" si="88">D107-E107</f>
        <v>19</v>
      </c>
      <c r="Q107">
        <v>2</v>
      </c>
      <c r="R107">
        <v>2</v>
      </c>
      <c r="S107">
        <v>2</v>
      </c>
      <c r="T107">
        <f t="shared" si="87"/>
        <v>0</v>
      </c>
    </row>
    <row r="108" spans="2:27" x14ac:dyDescent="0.2">
      <c r="C108">
        <v>3</v>
      </c>
      <c r="D108">
        <v>6</v>
      </c>
      <c r="E108">
        <v>1</v>
      </c>
      <c r="F108">
        <f t="shared" si="88"/>
        <v>5</v>
      </c>
      <c r="Q108">
        <v>3</v>
      </c>
      <c r="R108">
        <v>7</v>
      </c>
      <c r="S108">
        <v>3</v>
      </c>
      <c r="T108">
        <f t="shared" si="87"/>
        <v>4</v>
      </c>
    </row>
    <row r="109" spans="2:27" x14ac:dyDescent="0.2">
      <c r="C109">
        <v>4</v>
      </c>
      <c r="D109" s="25">
        <v>23</v>
      </c>
      <c r="E109">
        <v>6</v>
      </c>
      <c r="F109">
        <f t="shared" si="88"/>
        <v>17</v>
      </c>
      <c r="Q109">
        <v>4</v>
      </c>
      <c r="R109" s="25">
        <v>24</v>
      </c>
      <c r="S109">
        <v>10</v>
      </c>
      <c r="T109">
        <f t="shared" si="87"/>
        <v>14</v>
      </c>
    </row>
    <row r="110" spans="2:27" x14ac:dyDescent="0.2">
      <c r="C110">
        <v>5</v>
      </c>
      <c r="D110">
        <v>10</v>
      </c>
      <c r="E110">
        <v>4</v>
      </c>
      <c r="F110">
        <f t="shared" si="88"/>
        <v>6</v>
      </c>
      <c r="Q110">
        <v>5</v>
      </c>
      <c r="R110">
        <v>11</v>
      </c>
      <c r="S110">
        <v>1</v>
      </c>
      <c r="T110">
        <f t="shared" si="87"/>
        <v>10</v>
      </c>
    </row>
    <row r="111" spans="2:27" x14ac:dyDescent="0.2">
      <c r="C111">
        <v>6</v>
      </c>
      <c r="D111">
        <v>7</v>
      </c>
      <c r="E111">
        <v>1</v>
      </c>
      <c r="F111">
        <f t="shared" si="88"/>
        <v>6</v>
      </c>
      <c r="Q111">
        <v>6</v>
      </c>
      <c r="R111">
        <v>12</v>
      </c>
      <c r="S111">
        <v>4</v>
      </c>
      <c r="T111">
        <f t="shared" si="87"/>
        <v>8</v>
      </c>
    </row>
    <row r="112" spans="2:27" x14ac:dyDescent="0.2">
      <c r="C112">
        <v>7</v>
      </c>
      <c r="D112">
        <v>4</v>
      </c>
      <c r="E112">
        <v>1</v>
      </c>
      <c r="F112">
        <f t="shared" si="88"/>
        <v>3</v>
      </c>
      <c r="Q112">
        <v>7</v>
      </c>
      <c r="R112">
        <v>6</v>
      </c>
      <c r="S112">
        <v>1</v>
      </c>
      <c r="T112">
        <f t="shared" si="87"/>
        <v>5</v>
      </c>
    </row>
    <row r="113" spans="2:28" x14ac:dyDescent="0.2">
      <c r="C113">
        <v>8</v>
      </c>
      <c r="D113">
        <v>9</v>
      </c>
      <c r="E113">
        <v>0</v>
      </c>
      <c r="F113">
        <f t="shared" si="88"/>
        <v>9</v>
      </c>
      <c r="Q113">
        <v>8</v>
      </c>
      <c r="R113">
        <v>10</v>
      </c>
      <c r="S113">
        <v>4</v>
      </c>
      <c r="T113">
        <f t="shared" si="87"/>
        <v>6</v>
      </c>
    </row>
    <row r="114" spans="2:28" x14ac:dyDescent="0.2">
      <c r="C114">
        <v>9</v>
      </c>
      <c r="D114">
        <v>0</v>
      </c>
      <c r="E114">
        <v>0</v>
      </c>
      <c r="F114">
        <f t="shared" si="88"/>
        <v>0</v>
      </c>
      <c r="G114" s="22" t="s">
        <v>16</v>
      </c>
      <c r="H114" s="22" t="s">
        <v>17</v>
      </c>
      <c r="I114" s="22" t="s">
        <v>18</v>
      </c>
      <c r="J114" s="22" t="s">
        <v>19</v>
      </c>
      <c r="K114" s="22" t="s">
        <v>20</v>
      </c>
      <c r="L114" s="22" t="s">
        <v>21</v>
      </c>
      <c r="M114" s="22" t="s">
        <v>22</v>
      </c>
      <c r="Q114">
        <v>9</v>
      </c>
      <c r="R114">
        <v>9</v>
      </c>
      <c r="S114">
        <v>2</v>
      </c>
      <c r="T114">
        <f t="shared" si="87"/>
        <v>7</v>
      </c>
      <c r="U114" s="22" t="s">
        <v>16</v>
      </c>
      <c r="V114" s="22" t="s">
        <v>17</v>
      </c>
      <c r="W114" s="22" t="s">
        <v>18</v>
      </c>
      <c r="X114" s="22" t="s">
        <v>19</v>
      </c>
      <c r="Y114" s="22" t="s">
        <v>20</v>
      </c>
      <c r="Z114" s="22" t="s">
        <v>21</v>
      </c>
      <c r="AA114" s="22" t="s">
        <v>22</v>
      </c>
    </row>
    <row r="115" spans="2:28" x14ac:dyDescent="0.2">
      <c r="B115" s="22" t="s">
        <v>25</v>
      </c>
      <c r="C115" s="22"/>
      <c r="D115" s="22">
        <f>SUM(D106:D114)</f>
        <v>91</v>
      </c>
      <c r="E115" s="22">
        <f t="shared" ref="E115:F115" si="89">SUM(E106:E114)</f>
        <v>23</v>
      </c>
      <c r="F115" s="22">
        <f t="shared" si="89"/>
        <v>68</v>
      </c>
      <c r="G115">
        <v>6811</v>
      </c>
      <c r="H115">
        <f>(D115/G115)*100</f>
        <v>1.3360739979445015</v>
      </c>
      <c r="I115">
        <f>(E115/D115)*100</f>
        <v>25.274725274725274</v>
      </c>
      <c r="J115">
        <f>(F115/D115)*100</f>
        <v>74.72527472527473</v>
      </c>
      <c r="K115">
        <f>(E115/G115)*100</f>
        <v>0.33768903244751136</v>
      </c>
      <c r="L115">
        <f>(F115/G115)*100</f>
        <v>0.9983849654969903</v>
      </c>
      <c r="M115">
        <f>E115/F115</f>
        <v>0.33823529411764708</v>
      </c>
      <c r="P115" s="22" t="s">
        <v>25</v>
      </c>
      <c r="Q115" s="22"/>
      <c r="R115" s="22">
        <f>SUM(R106:R114)</f>
        <v>99</v>
      </c>
      <c r="S115" s="22">
        <f t="shared" ref="S115:T115" si="90">SUM(S106:S114)</f>
        <v>30</v>
      </c>
      <c r="T115" s="22">
        <f t="shared" si="90"/>
        <v>69</v>
      </c>
      <c r="U115">
        <v>4150</v>
      </c>
      <c r="V115">
        <f>(R115/U115)*100</f>
        <v>2.3855421686746987</v>
      </c>
      <c r="W115">
        <f>(S115/R115)*100</f>
        <v>30.303030303030305</v>
      </c>
      <c r="X115">
        <f>(T115/R115)*100</f>
        <v>69.696969696969703</v>
      </c>
      <c r="Y115">
        <f>(S115/U115)*100</f>
        <v>0.72289156626506024</v>
      </c>
      <c r="Z115">
        <f>(T115/U115)*100</f>
        <v>1.6626506024096384</v>
      </c>
      <c r="AA115">
        <f>S115/T115</f>
        <v>0.43478260869565216</v>
      </c>
      <c r="AB115" s="22"/>
    </row>
    <row r="117" spans="2:28" x14ac:dyDescent="0.2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</row>
    <row r="125" spans="2:28" x14ac:dyDescent="0.2">
      <c r="B125" t="s">
        <v>43</v>
      </c>
    </row>
    <row r="126" spans="2:28" x14ac:dyDescent="0.2">
      <c r="B126" t="s">
        <v>44</v>
      </c>
    </row>
    <row r="127" spans="2:28" x14ac:dyDescent="0.2">
      <c r="B127" t="s">
        <v>9</v>
      </c>
      <c r="P127" t="s">
        <v>10</v>
      </c>
    </row>
    <row r="128" spans="2:28" x14ac:dyDescent="0.2">
      <c r="B128" t="s">
        <v>11</v>
      </c>
      <c r="C128" t="s">
        <v>12</v>
      </c>
      <c r="D128" t="s">
        <v>13</v>
      </c>
      <c r="E128" t="s">
        <v>14</v>
      </c>
      <c r="F128" t="s">
        <v>15</v>
      </c>
      <c r="G128" t="s">
        <v>16</v>
      </c>
      <c r="P128" t="s">
        <v>11</v>
      </c>
      <c r="Q128" t="s">
        <v>12</v>
      </c>
      <c r="R128" t="s">
        <v>13</v>
      </c>
      <c r="S128" t="s">
        <v>14</v>
      </c>
      <c r="T128" t="s">
        <v>15</v>
      </c>
      <c r="U128" t="s">
        <v>16</v>
      </c>
    </row>
    <row r="129" spans="2:27" x14ac:dyDescent="0.2">
      <c r="B129" t="s">
        <v>37</v>
      </c>
      <c r="C129">
        <v>1</v>
      </c>
      <c r="D129">
        <v>12</v>
      </c>
      <c r="E129">
        <v>6</v>
      </c>
      <c r="F129">
        <f>D129-E129</f>
        <v>6</v>
      </c>
      <c r="G129">
        <v>719</v>
      </c>
      <c r="P129" t="s">
        <v>45</v>
      </c>
      <c r="Q129">
        <v>1</v>
      </c>
      <c r="R129">
        <v>24</v>
      </c>
      <c r="S129">
        <v>17</v>
      </c>
      <c r="T129">
        <f>R129-S129</f>
        <v>7</v>
      </c>
      <c r="U129">
        <v>642</v>
      </c>
    </row>
    <row r="130" spans="2:27" x14ac:dyDescent="0.2">
      <c r="C130">
        <v>2</v>
      </c>
      <c r="D130">
        <v>24</v>
      </c>
      <c r="E130">
        <v>15</v>
      </c>
      <c r="F130">
        <f t="shared" ref="F130:F137" si="91">D130-E130</f>
        <v>9</v>
      </c>
      <c r="G130">
        <v>653</v>
      </c>
      <c r="Q130">
        <v>2</v>
      </c>
      <c r="R130">
        <v>41</v>
      </c>
      <c r="S130">
        <v>28</v>
      </c>
      <c r="T130">
        <f t="shared" ref="T130:T137" si="92">R130-S130</f>
        <v>13</v>
      </c>
      <c r="U130">
        <v>669</v>
      </c>
    </row>
    <row r="131" spans="2:27" x14ac:dyDescent="0.2">
      <c r="C131">
        <v>3</v>
      </c>
      <c r="D131">
        <v>19</v>
      </c>
      <c r="E131">
        <v>13</v>
      </c>
      <c r="F131">
        <f t="shared" si="91"/>
        <v>6</v>
      </c>
      <c r="G131">
        <v>536</v>
      </c>
      <c r="Q131">
        <v>3</v>
      </c>
      <c r="R131">
        <v>28</v>
      </c>
      <c r="S131">
        <v>16</v>
      </c>
      <c r="T131">
        <f t="shared" si="92"/>
        <v>12</v>
      </c>
      <c r="U131">
        <v>589</v>
      </c>
    </row>
    <row r="132" spans="2:27" x14ac:dyDescent="0.2">
      <c r="C132">
        <v>4</v>
      </c>
      <c r="D132">
        <v>20</v>
      </c>
      <c r="E132">
        <v>8</v>
      </c>
      <c r="F132">
        <f t="shared" si="91"/>
        <v>12</v>
      </c>
      <c r="G132">
        <v>705</v>
      </c>
      <c r="Q132">
        <v>4</v>
      </c>
      <c r="R132">
        <v>40</v>
      </c>
      <c r="S132">
        <v>31</v>
      </c>
      <c r="T132">
        <f t="shared" si="92"/>
        <v>9</v>
      </c>
      <c r="U132">
        <v>748</v>
      </c>
    </row>
    <row r="133" spans="2:27" x14ac:dyDescent="0.2">
      <c r="C133">
        <v>5</v>
      </c>
      <c r="D133">
        <v>19</v>
      </c>
      <c r="E133">
        <v>9</v>
      </c>
      <c r="F133">
        <f t="shared" si="91"/>
        <v>10</v>
      </c>
      <c r="G133">
        <v>651</v>
      </c>
      <c r="Q133">
        <v>5</v>
      </c>
      <c r="R133">
        <v>29</v>
      </c>
      <c r="S133">
        <v>17</v>
      </c>
      <c r="T133">
        <f t="shared" si="92"/>
        <v>12</v>
      </c>
      <c r="U133">
        <v>769</v>
      </c>
    </row>
    <row r="134" spans="2:27" x14ac:dyDescent="0.2">
      <c r="C134">
        <v>6</v>
      </c>
      <c r="D134">
        <v>8</v>
      </c>
      <c r="E134">
        <v>4</v>
      </c>
      <c r="F134">
        <f t="shared" si="91"/>
        <v>4</v>
      </c>
      <c r="G134">
        <v>570</v>
      </c>
      <c r="Q134">
        <v>6</v>
      </c>
      <c r="R134">
        <v>17</v>
      </c>
      <c r="S134">
        <v>13</v>
      </c>
      <c r="T134">
        <f t="shared" si="92"/>
        <v>4</v>
      </c>
      <c r="U134">
        <v>698</v>
      </c>
    </row>
    <row r="135" spans="2:27" x14ac:dyDescent="0.2">
      <c r="C135">
        <v>7</v>
      </c>
      <c r="D135">
        <v>13</v>
      </c>
      <c r="E135">
        <v>9</v>
      </c>
      <c r="F135">
        <f t="shared" si="91"/>
        <v>4</v>
      </c>
      <c r="G135">
        <v>569</v>
      </c>
      <c r="Q135">
        <v>7</v>
      </c>
      <c r="R135">
        <v>31</v>
      </c>
      <c r="S135">
        <v>26</v>
      </c>
      <c r="T135">
        <f t="shared" si="92"/>
        <v>5</v>
      </c>
      <c r="U135">
        <v>656</v>
      </c>
    </row>
    <row r="136" spans="2:27" x14ac:dyDescent="0.2">
      <c r="C136">
        <v>8</v>
      </c>
      <c r="D136">
        <v>14</v>
      </c>
      <c r="E136">
        <v>9</v>
      </c>
      <c r="F136">
        <f t="shared" si="91"/>
        <v>5</v>
      </c>
      <c r="G136">
        <v>584</v>
      </c>
      <c r="Q136">
        <v>8</v>
      </c>
      <c r="R136">
        <v>9</v>
      </c>
      <c r="S136">
        <v>7</v>
      </c>
      <c r="T136">
        <f t="shared" si="92"/>
        <v>2</v>
      </c>
      <c r="U136">
        <v>791</v>
      </c>
    </row>
    <row r="137" spans="2:27" x14ac:dyDescent="0.2">
      <c r="C137">
        <v>9</v>
      </c>
      <c r="D137">
        <v>13</v>
      </c>
      <c r="E137">
        <v>7</v>
      </c>
      <c r="F137">
        <f t="shared" si="91"/>
        <v>6</v>
      </c>
      <c r="G137">
        <v>531</v>
      </c>
      <c r="H137" t="s">
        <v>17</v>
      </c>
      <c r="I137" t="s">
        <v>18</v>
      </c>
      <c r="J137" t="s">
        <v>19</v>
      </c>
      <c r="K137" t="s">
        <v>20</v>
      </c>
      <c r="L137" t="s">
        <v>21</v>
      </c>
      <c r="M137" t="s">
        <v>22</v>
      </c>
      <c r="Q137">
        <v>9</v>
      </c>
      <c r="R137">
        <v>12</v>
      </c>
      <c r="S137">
        <v>9</v>
      </c>
      <c r="T137">
        <f t="shared" si="92"/>
        <v>3</v>
      </c>
      <c r="U137">
        <v>602</v>
      </c>
      <c r="V137" t="s">
        <v>17</v>
      </c>
      <c r="W137" t="s">
        <v>18</v>
      </c>
      <c r="X137" t="s">
        <v>19</v>
      </c>
      <c r="Y137" t="s">
        <v>20</v>
      </c>
      <c r="Z137" t="s">
        <v>21</v>
      </c>
      <c r="AA137" t="s">
        <v>22</v>
      </c>
    </row>
    <row r="138" spans="2:27" x14ac:dyDescent="0.2">
      <c r="B138" t="s">
        <v>25</v>
      </c>
      <c r="D138">
        <f>SUM(D129:D137)</f>
        <v>142</v>
      </c>
      <c r="E138">
        <f>SUM(E129:E137)</f>
        <v>80</v>
      </c>
      <c r="F138">
        <f t="shared" ref="F138:G138" si="93">SUM(F129:F137)</f>
        <v>62</v>
      </c>
      <c r="G138">
        <f t="shared" si="93"/>
        <v>5518</v>
      </c>
      <c r="H138">
        <f>D138/G138*100</f>
        <v>2.5733961580282712</v>
      </c>
      <c r="I138">
        <f>(E138/D138)*100</f>
        <v>56.338028169014088</v>
      </c>
      <c r="J138">
        <f>(F138/D138)*100</f>
        <v>43.661971830985912</v>
      </c>
      <c r="K138">
        <f>(E138/G138)*100</f>
        <v>1.4498006524102935</v>
      </c>
      <c r="L138">
        <f>(F138/G138)*100</f>
        <v>1.1235955056179776</v>
      </c>
      <c r="M138">
        <f>E138/F138</f>
        <v>1.2903225806451613</v>
      </c>
      <c r="P138" t="s">
        <v>25</v>
      </c>
      <c r="R138">
        <f>SUM(R129:R137)</f>
        <v>231</v>
      </c>
      <c r="S138">
        <f t="shared" ref="S138:U138" si="94">SUM(S129:S137)</f>
        <v>164</v>
      </c>
      <c r="T138">
        <f t="shared" si="94"/>
        <v>67</v>
      </c>
      <c r="U138">
        <f t="shared" si="94"/>
        <v>6164</v>
      </c>
      <c r="V138">
        <f>(R138/U138)*100</f>
        <v>3.7475665152498379</v>
      </c>
      <c r="W138">
        <f>(S138/R138)*100</f>
        <v>70.995670995671006</v>
      </c>
      <c r="X138">
        <f>(T138/R138)*100</f>
        <v>29.004329004329005</v>
      </c>
      <c r="Y138">
        <f>(S138/U138)*100</f>
        <v>2.6606099935107075</v>
      </c>
      <c r="Z138">
        <f>(T138/U138)*100</f>
        <v>1.0869565217391304</v>
      </c>
      <c r="AA138">
        <f>S138/T138</f>
        <v>2.4477611940298507</v>
      </c>
    </row>
    <row r="140" spans="2:27" x14ac:dyDescent="0.2">
      <c r="B140" t="s">
        <v>11</v>
      </c>
      <c r="C140" t="s">
        <v>12</v>
      </c>
      <c r="D140" t="s">
        <v>13</v>
      </c>
      <c r="E140" t="s">
        <v>14</v>
      </c>
      <c r="F140" t="s">
        <v>15</v>
      </c>
      <c r="G140" t="s">
        <v>16</v>
      </c>
      <c r="P140" t="s">
        <v>11</v>
      </c>
      <c r="Q140" t="s">
        <v>12</v>
      </c>
      <c r="R140" t="s">
        <v>13</v>
      </c>
      <c r="S140" t="s">
        <v>14</v>
      </c>
      <c r="T140" t="s">
        <v>15</v>
      </c>
      <c r="U140" t="s">
        <v>16</v>
      </c>
    </row>
    <row r="141" spans="2:27" x14ac:dyDescent="0.2">
      <c r="B141" t="s">
        <v>29</v>
      </c>
      <c r="C141">
        <v>1</v>
      </c>
      <c r="D141">
        <v>17</v>
      </c>
      <c r="E141">
        <v>8</v>
      </c>
      <c r="F141">
        <f>D141-E141</f>
        <v>9</v>
      </c>
      <c r="G141">
        <v>601</v>
      </c>
      <c r="P141" t="s">
        <v>46</v>
      </c>
      <c r="Q141">
        <v>1</v>
      </c>
      <c r="R141">
        <v>23</v>
      </c>
      <c r="S141">
        <v>10</v>
      </c>
      <c r="T141">
        <f t="shared" ref="T141:T149" si="95">R141-S141</f>
        <v>13</v>
      </c>
      <c r="U141">
        <v>444</v>
      </c>
    </row>
    <row r="142" spans="2:27" x14ac:dyDescent="0.2">
      <c r="C142">
        <v>2</v>
      </c>
      <c r="D142">
        <v>13</v>
      </c>
      <c r="E142">
        <v>6</v>
      </c>
      <c r="F142">
        <f t="shared" ref="F142:F149" si="96">D142-E142</f>
        <v>7</v>
      </c>
      <c r="G142">
        <v>504</v>
      </c>
      <c r="Q142">
        <v>2</v>
      </c>
      <c r="R142">
        <v>17</v>
      </c>
      <c r="S142">
        <v>7</v>
      </c>
      <c r="T142">
        <f t="shared" si="95"/>
        <v>10</v>
      </c>
      <c r="U142">
        <v>570</v>
      </c>
    </row>
    <row r="143" spans="2:27" x14ac:dyDescent="0.2">
      <c r="C143">
        <v>3</v>
      </c>
      <c r="D143">
        <v>10</v>
      </c>
      <c r="E143">
        <v>5</v>
      </c>
      <c r="F143">
        <f t="shared" si="96"/>
        <v>5</v>
      </c>
      <c r="G143">
        <v>481</v>
      </c>
      <c r="Q143">
        <v>3</v>
      </c>
      <c r="R143">
        <v>12</v>
      </c>
      <c r="S143">
        <v>6</v>
      </c>
      <c r="T143">
        <f t="shared" si="95"/>
        <v>6</v>
      </c>
      <c r="U143">
        <v>538</v>
      </c>
    </row>
    <row r="144" spans="2:27" x14ac:dyDescent="0.2">
      <c r="C144">
        <v>4</v>
      </c>
      <c r="D144">
        <v>4</v>
      </c>
      <c r="E144">
        <v>4</v>
      </c>
      <c r="F144">
        <f t="shared" si="96"/>
        <v>0</v>
      </c>
      <c r="G144">
        <v>561</v>
      </c>
      <c r="Q144">
        <v>4</v>
      </c>
      <c r="R144">
        <v>26</v>
      </c>
      <c r="S144">
        <v>12</v>
      </c>
      <c r="T144">
        <f t="shared" si="95"/>
        <v>14</v>
      </c>
      <c r="U144">
        <v>605</v>
      </c>
    </row>
    <row r="145" spans="2:27" x14ac:dyDescent="0.2">
      <c r="C145">
        <v>5</v>
      </c>
      <c r="D145">
        <v>33</v>
      </c>
      <c r="E145">
        <v>19</v>
      </c>
      <c r="F145">
        <f t="shared" si="96"/>
        <v>14</v>
      </c>
      <c r="G145">
        <v>669</v>
      </c>
      <c r="Q145">
        <v>5</v>
      </c>
      <c r="R145">
        <v>59</v>
      </c>
      <c r="S145">
        <v>30</v>
      </c>
      <c r="T145">
        <f t="shared" si="95"/>
        <v>29</v>
      </c>
      <c r="U145">
        <v>561</v>
      </c>
    </row>
    <row r="146" spans="2:27" x14ac:dyDescent="0.2">
      <c r="C146">
        <v>6</v>
      </c>
      <c r="D146">
        <v>7</v>
      </c>
      <c r="E146">
        <v>6</v>
      </c>
      <c r="F146">
        <f t="shared" si="96"/>
        <v>1</v>
      </c>
      <c r="G146">
        <v>507</v>
      </c>
      <c r="Q146">
        <v>6</v>
      </c>
      <c r="R146">
        <v>11</v>
      </c>
      <c r="S146">
        <v>8</v>
      </c>
      <c r="T146">
        <f t="shared" si="95"/>
        <v>3</v>
      </c>
      <c r="U146">
        <v>569</v>
      </c>
    </row>
    <row r="147" spans="2:27" x14ac:dyDescent="0.2">
      <c r="C147">
        <v>7</v>
      </c>
      <c r="D147">
        <v>4</v>
      </c>
      <c r="E147">
        <v>1</v>
      </c>
      <c r="F147">
        <f t="shared" si="96"/>
        <v>3</v>
      </c>
      <c r="G147">
        <v>321</v>
      </c>
      <c r="Q147">
        <v>7</v>
      </c>
      <c r="R147">
        <v>5</v>
      </c>
      <c r="S147">
        <v>4</v>
      </c>
      <c r="T147">
        <f t="shared" si="95"/>
        <v>1</v>
      </c>
      <c r="U147">
        <v>345</v>
      </c>
    </row>
    <row r="148" spans="2:27" x14ac:dyDescent="0.2">
      <c r="C148">
        <v>8</v>
      </c>
      <c r="D148">
        <v>9</v>
      </c>
      <c r="E148">
        <v>6</v>
      </c>
      <c r="F148">
        <f t="shared" si="96"/>
        <v>3</v>
      </c>
      <c r="G148">
        <v>438</v>
      </c>
      <c r="Q148">
        <v>8</v>
      </c>
      <c r="R148">
        <v>5</v>
      </c>
      <c r="S148">
        <v>3</v>
      </c>
      <c r="T148">
        <f t="shared" si="95"/>
        <v>2</v>
      </c>
      <c r="U148">
        <v>557</v>
      </c>
    </row>
    <row r="149" spans="2:27" x14ac:dyDescent="0.2">
      <c r="C149">
        <v>9</v>
      </c>
      <c r="D149">
        <v>6</v>
      </c>
      <c r="E149">
        <v>4</v>
      </c>
      <c r="F149">
        <f t="shared" si="96"/>
        <v>2</v>
      </c>
      <c r="G149">
        <v>496</v>
      </c>
      <c r="H149" t="s">
        <v>17</v>
      </c>
      <c r="I149" t="s">
        <v>18</v>
      </c>
      <c r="J149" t="s">
        <v>19</v>
      </c>
      <c r="K149" t="s">
        <v>20</v>
      </c>
      <c r="L149" t="s">
        <v>21</v>
      </c>
      <c r="M149" t="s">
        <v>22</v>
      </c>
      <c r="Q149">
        <v>9</v>
      </c>
      <c r="R149">
        <v>83</v>
      </c>
      <c r="T149">
        <f t="shared" si="95"/>
        <v>83</v>
      </c>
      <c r="U149">
        <v>358</v>
      </c>
      <c r="V149" t="s">
        <v>17</v>
      </c>
      <c r="W149" t="s">
        <v>18</v>
      </c>
      <c r="X149" t="s">
        <v>19</v>
      </c>
      <c r="Y149" t="s">
        <v>20</v>
      </c>
      <c r="Z149" t="s">
        <v>21</v>
      </c>
      <c r="AA149" t="s">
        <v>22</v>
      </c>
    </row>
    <row r="150" spans="2:27" x14ac:dyDescent="0.2">
      <c r="B150" t="s">
        <v>25</v>
      </c>
      <c r="D150">
        <f>SUM(D141:D149)</f>
        <v>103</v>
      </c>
      <c r="E150">
        <f t="shared" ref="E150:G150" si="97">SUM(E141:E149)</f>
        <v>59</v>
      </c>
      <c r="F150">
        <f t="shared" si="97"/>
        <v>44</v>
      </c>
      <c r="G150">
        <f t="shared" si="97"/>
        <v>4578</v>
      </c>
      <c r="H150">
        <f>(D150/G150)*100</f>
        <v>2.2498907820008736</v>
      </c>
      <c r="I150">
        <f>(E150/D150)*100</f>
        <v>57.28155339805825</v>
      </c>
      <c r="J150">
        <f>(F150/D150)*100</f>
        <v>42.718446601941743</v>
      </c>
      <c r="K150">
        <f>(E150/G150)*100</f>
        <v>1.2887723896898209</v>
      </c>
      <c r="L150">
        <f>(F150/G150)*100</f>
        <v>0.96111839231105278</v>
      </c>
      <c r="M150">
        <f>E150/F150</f>
        <v>1.3409090909090908</v>
      </c>
      <c r="P150" t="s">
        <v>25</v>
      </c>
      <c r="R150">
        <f>SUM(R141:R149)</f>
        <v>241</v>
      </c>
      <c r="S150">
        <f t="shared" ref="S150:U150" si="98">SUM(S141:S149)</f>
        <v>80</v>
      </c>
      <c r="T150">
        <f t="shared" si="98"/>
        <v>161</v>
      </c>
      <c r="U150">
        <f t="shared" si="98"/>
        <v>4547</v>
      </c>
      <c r="V150">
        <f>(R150/U150)*100</f>
        <v>5.300197932702881</v>
      </c>
      <c r="W150">
        <f>(S150/R150)*100</f>
        <v>33.195020746887963</v>
      </c>
      <c r="X150">
        <f>(T150/R150)*100</f>
        <v>66.804979253112023</v>
      </c>
      <c r="Y150">
        <f>(S150/U150)*100</f>
        <v>1.7594018033868484</v>
      </c>
      <c r="Z150">
        <f>(T150/U150)*100</f>
        <v>3.5407961293160324</v>
      </c>
      <c r="AA150">
        <f>S150/T150</f>
        <v>0.49689440993788819</v>
      </c>
    </row>
    <row r="153" spans="2:27" x14ac:dyDescent="0.2">
      <c r="B153" t="s">
        <v>47</v>
      </c>
    </row>
    <row r="155" spans="2:27" x14ac:dyDescent="0.2">
      <c r="C155" t="s">
        <v>48</v>
      </c>
      <c r="J155" t="s">
        <v>49</v>
      </c>
    </row>
    <row r="156" spans="2:27" x14ac:dyDescent="0.2">
      <c r="C156" t="s">
        <v>20</v>
      </c>
      <c r="D156" t="s">
        <v>21</v>
      </c>
      <c r="J156" t="s">
        <v>20</v>
      </c>
      <c r="K156" t="s">
        <v>21</v>
      </c>
    </row>
    <row r="157" spans="2:27" x14ac:dyDescent="0.2">
      <c r="B157" t="s">
        <v>50</v>
      </c>
      <c r="C157" s="22">
        <v>0.19379844961240311</v>
      </c>
      <c r="D157" s="22">
        <v>0.67829457364341084</v>
      </c>
      <c r="I157" t="s">
        <v>50</v>
      </c>
      <c r="J157" s="22">
        <v>1.1741682974559686</v>
      </c>
      <c r="K157" s="22">
        <v>0.78277886497064575</v>
      </c>
    </row>
    <row r="158" spans="2:27" x14ac:dyDescent="0.2">
      <c r="C158" s="22">
        <v>0.57581573896353166</v>
      </c>
      <c r="D158" s="22">
        <v>0.57581573896353166</v>
      </c>
      <c r="J158" s="22">
        <v>1.0775862068965518</v>
      </c>
      <c r="K158" s="22">
        <v>0.43103448275862066</v>
      </c>
    </row>
    <row r="159" spans="2:27" x14ac:dyDescent="0.2">
      <c r="C159" s="22">
        <v>0.46425255338904359</v>
      </c>
      <c r="D159" s="22">
        <v>0.83565459610027859</v>
      </c>
      <c r="J159" s="22">
        <v>0.67264573991031396</v>
      </c>
      <c r="K159" s="22">
        <v>0.67264573991031396</v>
      </c>
    </row>
    <row r="160" spans="2:27" x14ac:dyDescent="0.2">
      <c r="B160" t="s">
        <v>51</v>
      </c>
      <c r="C160">
        <f>AVERAGE(C157:C159)</f>
        <v>0.41128891398832607</v>
      </c>
      <c r="D160">
        <f>AVERAGE(D157:D159)</f>
        <v>0.69658830290240703</v>
      </c>
      <c r="F160">
        <v>0.41128891398832607</v>
      </c>
      <c r="G160">
        <v>0.69658830290240703</v>
      </c>
      <c r="I160" t="s">
        <v>51</v>
      </c>
      <c r="J160">
        <f>AVERAGE(J157:J159)</f>
        <v>0.97480008142094487</v>
      </c>
      <c r="K160">
        <f>AVERAGE(K157:K159)</f>
        <v>0.62881969587986009</v>
      </c>
      <c r="M160">
        <v>0.97480008142094487</v>
      </c>
      <c r="N160">
        <v>0.62881969587986009</v>
      </c>
    </row>
    <row r="161" spans="2:14" x14ac:dyDescent="0.2">
      <c r="B161" t="s">
        <v>52</v>
      </c>
      <c r="C161" s="22">
        <v>0.29127701977617659</v>
      </c>
      <c r="D161" s="22">
        <v>0.88916142879043381</v>
      </c>
      <c r="F161">
        <v>0.31448302611184398</v>
      </c>
      <c r="G161">
        <v>0.94377319714371199</v>
      </c>
      <c r="I161" t="s">
        <v>52</v>
      </c>
      <c r="J161" s="22">
        <v>1.078582434514638</v>
      </c>
      <c r="K161" s="22">
        <v>1.6435541859270673</v>
      </c>
      <c r="M161">
        <v>0.90073700038984916</v>
      </c>
      <c r="N161">
        <v>1.6531023941683527</v>
      </c>
    </row>
    <row r="162" spans="2:14" x14ac:dyDescent="0.2">
      <c r="C162" s="22">
        <v>0.33768903244751136</v>
      </c>
      <c r="D162" s="22">
        <v>0.9983849654969903</v>
      </c>
      <c r="F162">
        <v>1.3692865210500571</v>
      </c>
      <c r="G162">
        <v>1.0423569489645153</v>
      </c>
      <c r="J162" s="22">
        <v>0.72289156626506024</v>
      </c>
      <c r="K162" s="22">
        <v>1.6626506024096384</v>
      </c>
      <c r="M162">
        <v>2.2100058984487778</v>
      </c>
      <c r="N162">
        <v>2.3138763255275814</v>
      </c>
    </row>
    <row r="163" spans="2:14" x14ac:dyDescent="0.2">
      <c r="B163" t="s">
        <v>51</v>
      </c>
      <c r="C163">
        <f>AVERAGE(C161:C162)</f>
        <v>0.31448302611184398</v>
      </c>
      <c r="D163">
        <f>AVERAGE(D161:D162)</f>
        <v>0.94377319714371199</v>
      </c>
      <c r="I163" t="s">
        <v>51</v>
      </c>
      <c r="J163">
        <f>AVERAGE(J161:J162)</f>
        <v>0.90073700038984916</v>
      </c>
      <c r="K163">
        <f>AVERAGE(K161:K162)</f>
        <v>1.6531023941683527</v>
      </c>
    </row>
    <row r="164" spans="2:14" x14ac:dyDescent="0.2">
      <c r="B164" t="s">
        <v>53</v>
      </c>
      <c r="C164" s="22">
        <v>1.4498006524102935</v>
      </c>
      <c r="D164" s="22">
        <v>1.1235955056179776</v>
      </c>
      <c r="I164" t="s">
        <v>53</v>
      </c>
      <c r="J164" s="22">
        <v>2.6606099935107075</v>
      </c>
      <c r="K164" s="22">
        <v>1.0869565217391304</v>
      </c>
    </row>
    <row r="165" spans="2:14" x14ac:dyDescent="0.2">
      <c r="C165" s="22">
        <v>1.2887723896898209</v>
      </c>
      <c r="D165" s="22">
        <v>0.96111839231105278</v>
      </c>
      <c r="J165" s="22">
        <v>1.7594018033868484</v>
      </c>
      <c r="K165" s="22">
        <v>3.5407961293160324</v>
      </c>
    </row>
    <row r="166" spans="2:14" x14ac:dyDescent="0.2">
      <c r="B166" t="s">
        <v>51</v>
      </c>
      <c r="C166">
        <f>AVERAGE(C164:C165)</f>
        <v>1.3692865210500571</v>
      </c>
      <c r="D166">
        <f>AVERAGE(D164:D165)</f>
        <v>1.0423569489645153</v>
      </c>
      <c r="I166" t="s">
        <v>51</v>
      </c>
      <c r="J166">
        <f>AVERAGE(J164:J165)</f>
        <v>2.2100058984487778</v>
      </c>
      <c r="K166">
        <f>AVERAGE(K164:K165)</f>
        <v>2.3138763255275814</v>
      </c>
    </row>
    <row r="167" spans="2:14" x14ac:dyDescent="0.2">
      <c r="C167" s="22"/>
      <c r="D167" s="22"/>
    </row>
    <row r="168" spans="2:14" x14ac:dyDescent="0.2">
      <c r="B168" t="s">
        <v>54</v>
      </c>
    </row>
    <row r="169" spans="2:14" x14ac:dyDescent="0.2">
      <c r="C169" t="s">
        <v>55</v>
      </c>
      <c r="G169" t="s">
        <v>56</v>
      </c>
    </row>
    <row r="170" spans="2:14" x14ac:dyDescent="0.2">
      <c r="C170" t="s">
        <v>9</v>
      </c>
      <c r="D170" t="s">
        <v>10</v>
      </c>
      <c r="E170" t="s">
        <v>57</v>
      </c>
      <c r="G170" t="s">
        <v>9</v>
      </c>
      <c r="H170" t="s">
        <v>10</v>
      </c>
      <c r="I170" t="s">
        <v>57</v>
      </c>
    </row>
    <row r="171" spans="2:14" x14ac:dyDescent="0.2">
      <c r="C171">
        <v>0.69658830290240703</v>
      </c>
      <c r="D171">
        <v>0.62881969587986009</v>
      </c>
      <c r="E171">
        <f>D171/C171</f>
        <v>0.90271354437020823</v>
      </c>
      <c r="G171">
        <v>0.41128891398832607</v>
      </c>
      <c r="H171">
        <v>0.97480008142094487</v>
      </c>
      <c r="I171">
        <f>H171/G171</f>
        <v>2.3701102759327313</v>
      </c>
    </row>
    <row r="172" spans="2:14" x14ac:dyDescent="0.2">
      <c r="C172">
        <v>0.94377319714371199</v>
      </c>
      <c r="D172">
        <v>1.6531023941683527</v>
      </c>
      <c r="E172">
        <f t="shared" ref="E172" si="99">D172/C172</f>
        <v>1.7515886223209074</v>
      </c>
      <c r="G172">
        <v>0.31448302611184398</v>
      </c>
      <c r="H172">
        <v>0.90073700038984916</v>
      </c>
      <c r="I172">
        <f t="shared" ref="I172:I173" si="100">H172/G172</f>
        <v>2.8641832010021027</v>
      </c>
    </row>
    <row r="173" spans="2:14" x14ac:dyDescent="0.2">
      <c r="C173">
        <v>1.0423569489645153</v>
      </c>
      <c r="D173">
        <v>2.3138763255275814</v>
      </c>
      <c r="E173">
        <f>D173/C173</f>
        <v>2.2198502421135125</v>
      </c>
      <c r="G173">
        <v>1.3692865210500571</v>
      </c>
      <c r="H173">
        <v>2.2100058984487778</v>
      </c>
      <c r="I173">
        <f t="shared" si="100"/>
        <v>1.613983534106509</v>
      </c>
    </row>
    <row r="175" spans="2:14" x14ac:dyDescent="0.2">
      <c r="C175" t="s">
        <v>9</v>
      </c>
      <c r="G175" t="s">
        <v>10</v>
      </c>
    </row>
    <row r="176" spans="2:14" x14ac:dyDescent="0.2">
      <c r="C176" t="s">
        <v>58</v>
      </c>
      <c r="D176" t="s">
        <v>59</v>
      </c>
      <c r="E176" t="s">
        <v>57</v>
      </c>
      <c r="G176" t="s">
        <v>58</v>
      </c>
      <c r="H176" t="s">
        <v>59</v>
      </c>
      <c r="I176" t="s">
        <v>57</v>
      </c>
    </row>
    <row r="177" spans="3:12" x14ac:dyDescent="0.2">
      <c r="C177">
        <v>0.69658830290240703</v>
      </c>
      <c r="D177">
        <v>0.41128891398832607</v>
      </c>
      <c r="E177">
        <f>D177/C177</f>
        <v>0.59043327640537224</v>
      </c>
      <c r="G177">
        <v>0.62881969587986009</v>
      </c>
      <c r="H177">
        <v>0.97480008142094487</v>
      </c>
      <c r="I177">
        <f>H177/G177</f>
        <v>1.5502060253646801</v>
      </c>
      <c r="K177">
        <v>0.59043327640537224</v>
      </c>
      <c r="L177">
        <v>1.5502060253646801</v>
      </c>
    </row>
    <row r="178" spans="3:12" x14ac:dyDescent="0.2">
      <c r="C178">
        <v>0.94377319714371199</v>
      </c>
      <c r="D178">
        <v>0.31448302611184398</v>
      </c>
      <c r="E178">
        <f t="shared" ref="E178" si="101">D178/C178</f>
        <v>0.33321885709788435</v>
      </c>
      <c r="G178">
        <v>1.6531023941683527</v>
      </c>
      <c r="H178">
        <v>0.90073700038984916</v>
      </c>
      <c r="I178">
        <f t="shared" ref="I178:I179" si="102">H178/G178</f>
        <v>0.54487671396967186</v>
      </c>
      <c r="K178">
        <v>0.33321885709788435</v>
      </c>
      <c r="L178">
        <v>0.54487671396967186</v>
      </c>
    </row>
    <row r="179" spans="3:12" x14ac:dyDescent="0.2">
      <c r="C179">
        <v>1.0423569489645153</v>
      </c>
      <c r="D179">
        <v>1.3692865210500571</v>
      </c>
      <c r="E179">
        <f>D179/C179</f>
        <v>1.3136445460552799</v>
      </c>
      <c r="G179">
        <v>2.3138763255275814</v>
      </c>
      <c r="H179">
        <v>2.2100058984487778</v>
      </c>
      <c r="I179">
        <f t="shared" si="102"/>
        <v>0.9551097757763175</v>
      </c>
      <c r="K179">
        <v>1.3136445460552799</v>
      </c>
      <c r="L179">
        <v>0.9551097757763175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C2EE9-3CC3-BB4A-BB93-D0F3865ACF50}">
  <dimension ref="A1:AD73"/>
  <sheetViews>
    <sheetView workbookViewId="0">
      <selection activeCell="AD26" sqref="AD26"/>
    </sheetView>
  </sheetViews>
  <sheetFormatPr baseColWidth="10" defaultRowHeight="16" x14ac:dyDescent="0.2"/>
  <sheetData>
    <row r="1" spans="1:21" x14ac:dyDescent="0.2">
      <c r="A1" t="s">
        <v>143</v>
      </c>
      <c r="C1" t="s">
        <v>60</v>
      </c>
    </row>
    <row r="2" spans="1:21" x14ac:dyDescent="0.2">
      <c r="B2" s="777" t="s">
        <v>0</v>
      </c>
      <c r="C2" s="777"/>
      <c r="D2" s="777"/>
      <c r="E2" s="778" t="s">
        <v>1</v>
      </c>
      <c r="F2" s="778"/>
      <c r="G2" s="778"/>
      <c r="I2" s="782"/>
      <c r="J2" s="782"/>
      <c r="K2" s="782"/>
      <c r="L2" s="782"/>
      <c r="M2" s="782"/>
      <c r="N2" s="782"/>
      <c r="P2" s="782"/>
      <c r="Q2" s="782"/>
      <c r="R2" s="782"/>
      <c r="S2" s="782"/>
      <c r="T2" s="782"/>
      <c r="U2" s="782"/>
    </row>
    <row r="3" spans="1:21" x14ac:dyDescent="0.2">
      <c r="B3" s="5">
        <v>8.33</v>
      </c>
      <c r="C3" s="5">
        <v>6.77</v>
      </c>
      <c r="D3" s="5">
        <v>6.4423076899999998</v>
      </c>
      <c r="E3" s="8">
        <v>12</v>
      </c>
      <c r="F3" s="8">
        <v>20.350000000000001</v>
      </c>
      <c r="G3" s="8">
        <v>18.290854599999999</v>
      </c>
      <c r="I3" s="1"/>
      <c r="J3" s="1"/>
      <c r="K3" s="1"/>
      <c r="L3" s="1"/>
      <c r="M3" s="1"/>
      <c r="N3" s="1"/>
      <c r="P3" s="1"/>
      <c r="Q3" s="1"/>
      <c r="R3" s="1"/>
      <c r="S3" s="1"/>
      <c r="T3" s="1"/>
      <c r="U3" s="1"/>
    </row>
    <row r="4" spans="1:21" x14ac:dyDescent="0.2">
      <c r="B4" s="1"/>
      <c r="C4" s="1"/>
      <c r="D4" s="1"/>
      <c r="E4" s="1"/>
      <c r="F4" s="1"/>
      <c r="G4" s="1"/>
    </row>
    <row r="5" spans="1:21" x14ac:dyDescent="0.2">
      <c r="B5" s="1"/>
      <c r="C5" s="1"/>
      <c r="D5" s="1"/>
      <c r="E5" s="1"/>
      <c r="F5" s="1"/>
      <c r="G5" s="1"/>
    </row>
    <row r="10" spans="1:21" x14ac:dyDescent="0.2">
      <c r="B10" t="s">
        <v>60</v>
      </c>
    </row>
    <row r="11" spans="1:21" x14ac:dyDescent="0.2">
      <c r="C11" t="s">
        <v>61</v>
      </c>
      <c r="D11" t="s">
        <v>62</v>
      </c>
      <c r="E11" t="s">
        <v>63</v>
      </c>
      <c r="G11" t="s">
        <v>64</v>
      </c>
      <c r="H11" t="s">
        <v>62</v>
      </c>
      <c r="I11" t="s">
        <v>63</v>
      </c>
    </row>
    <row r="12" spans="1:21" x14ac:dyDescent="0.2">
      <c r="B12" t="s">
        <v>65</v>
      </c>
      <c r="C12" t="s">
        <v>66</v>
      </c>
      <c r="D12">
        <v>56</v>
      </c>
      <c r="E12">
        <v>10</v>
      </c>
      <c r="G12" t="s">
        <v>66</v>
      </c>
      <c r="H12">
        <v>32</v>
      </c>
      <c r="I12">
        <v>2</v>
      </c>
    </row>
    <row r="13" spans="1:21" x14ac:dyDescent="0.2">
      <c r="C13" t="s">
        <v>67</v>
      </c>
      <c r="D13">
        <v>56</v>
      </c>
      <c r="E13">
        <v>2</v>
      </c>
      <c r="G13" t="s">
        <v>67</v>
      </c>
      <c r="H13">
        <v>53</v>
      </c>
      <c r="I13">
        <v>5</v>
      </c>
    </row>
    <row r="14" spans="1:21" x14ac:dyDescent="0.2">
      <c r="C14" t="s">
        <v>68</v>
      </c>
      <c r="D14">
        <v>91</v>
      </c>
      <c r="E14">
        <v>9</v>
      </c>
      <c r="G14" t="s">
        <v>68</v>
      </c>
      <c r="H14">
        <v>25</v>
      </c>
      <c r="I14">
        <v>3</v>
      </c>
    </row>
    <row r="15" spans="1:21" x14ac:dyDescent="0.2">
      <c r="C15" t="s">
        <v>69</v>
      </c>
      <c r="D15">
        <v>72</v>
      </c>
      <c r="E15">
        <v>9</v>
      </c>
      <c r="G15" t="s">
        <v>69</v>
      </c>
      <c r="H15">
        <v>25</v>
      </c>
      <c r="I15">
        <v>3</v>
      </c>
    </row>
    <row r="16" spans="1:21" x14ac:dyDescent="0.2">
      <c r="C16" t="s">
        <v>70</v>
      </c>
      <c r="D16">
        <v>61</v>
      </c>
      <c r="E16">
        <v>4</v>
      </c>
      <c r="G16" t="s">
        <v>70</v>
      </c>
      <c r="H16">
        <v>26</v>
      </c>
      <c r="I16">
        <v>1</v>
      </c>
    </row>
    <row r="17" spans="2:9" x14ac:dyDescent="0.2">
      <c r="C17" t="s">
        <v>71</v>
      </c>
      <c r="D17">
        <v>41</v>
      </c>
      <c r="E17">
        <v>3</v>
      </c>
      <c r="G17" t="s">
        <v>72</v>
      </c>
      <c r="H17">
        <v>27</v>
      </c>
      <c r="I17">
        <v>6</v>
      </c>
    </row>
    <row r="18" spans="2:9" x14ac:dyDescent="0.2">
      <c r="C18" t="s">
        <v>73</v>
      </c>
      <c r="D18">
        <v>60</v>
      </c>
      <c r="E18">
        <v>8</v>
      </c>
      <c r="G18" t="s">
        <v>74</v>
      </c>
      <c r="H18">
        <v>28</v>
      </c>
      <c r="I18">
        <v>5</v>
      </c>
    </row>
    <row r="19" spans="2:9" x14ac:dyDescent="0.2">
      <c r="C19" t="s">
        <v>75</v>
      </c>
      <c r="D19">
        <v>86</v>
      </c>
      <c r="E19">
        <v>6</v>
      </c>
      <c r="G19" t="s">
        <v>76</v>
      </c>
      <c r="H19">
        <v>30</v>
      </c>
      <c r="I19">
        <v>4</v>
      </c>
    </row>
    <row r="20" spans="2:9" x14ac:dyDescent="0.2">
      <c r="C20" t="s">
        <v>77</v>
      </c>
      <c r="D20">
        <v>74</v>
      </c>
      <c r="E20">
        <v>6</v>
      </c>
      <c r="G20" t="s">
        <v>78</v>
      </c>
      <c r="H20">
        <v>19</v>
      </c>
      <c r="I20">
        <v>4</v>
      </c>
    </row>
    <row r="21" spans="2:9" x14ac:dyDescent="0.2">
      <c r="C21" t="s">
        <v>79</v>
      </c>
      <c r="D21">
        <v>56</v>
      </c>
      <c r="E21">
        <v>5</v>
      </c>
      <c r="G21" t="s">
        <v>80</v>
      </c>
      <c r="H21">
        <v>23</v>
      </c>
      <c r="I21">
        <v>3</v>
      </c>
    </row>
    <row r="22" spans="2:9" x14ac:dyDescent="0.2">
      <c r="C22" t="s">
        <v>81</v>
      </c>
      <c r="D22">
        <v>67</v>
      </c>
      <c r="E22">
        <v>3</v>
      </c>
      <c r="G22" t="s">
        <v>82</v>
      </c>
      <c r="H22">
        <v>25</v>
      </c>
      <c r="I22">
        <v>1</v>
      </c>
    </row>
    <row r="23" spans="2:9" x14ac:dyDescent="0.2">
      <c r="C23" t="s">
        <v>83</v>
      </c>
      <c r="D23">
        <v>80</v>
      </c>
      <c r="E23">
        <v>3</v>
      </c>
      <c r="G23" t="s">
        <v>84</v>
      </c>
      <c r="H23">
        <v>27</v>
      </c>
      <c r="I23">
        <v>4</v>
      </c>
    </row>
    <row r="24" spans="2:9" x14ac:dyDescent="0.2">
      <c r="C24" t="s">
        <v>85</v>
      </c>
      <c r="D24">
        <v>55</v>
      </c>
      <c r="E24">
        <v>4</v>
      </c>
      <c r="G24" t="s">
        <v>73</v>
      </c>
      <c r="H24">
        <v>15</v>
      </c>
      <c r="I24">
        <v>2</v>
      </c>
    </row>
    <row r="25" spans="2:9" x14ac:dyDescent="0.2">
      <c r="C25" t="s">
        <v>86</v>
      </c>
      <c r="D25">
        <v>24</v>
      </c>
      <c r="E25">
        <v>1</v>
      </c>
      <c r="G25" t="s">
        <v>75</v>
      </c>
      <c r="H25">
        <v>23</v>
      </c>
      <c r="I25">
        <v>2</v>
      </c>
    </row>
    <row r="26" spans="2:9" x14ac:dyDescent="0.2">
      <c r="C26" t="s">
        <v>87</v>
      </c>
      <c r="D26">
        <v>68</v>
      </c>
      <c r="E26">
        <v>7</v>
      </c>
      <c r="G26" t="s">
        <v>88</v>
      </c>
      <c r="H26">
        <v>22</v>
      </c>
      <c r="I26">
        <v>4</v>
      </c>
    </row>
    <row r="27" spans="2:9" x14ac:dyDescent="0.2">
      <c r="C27" t="s">
        <v>89</v>
      </c>
      <c r="D27">
        <v>49</v>
      </c>
      <c r="E27">
        <v>3</v>
      </c>
      <c r="G27" t="s">
        <v>90</v>
      </c>
      <c r="H27">
        <v>27</v>
      </c>
      <c r="I27">
        <v>8</v>
      </c>
    </row>
    <row r="28" spans="2:9" x14ac:dyDescent="0.2">
      <c r="G28" t="s">
        <v>91</v>
      </c>
      <c r="H28">
        <v>18</v>
      </c>
      <c r="I28">
        <v>1</v>
      </c>
    </row>
    <row r="29" spans="2:9" x14ac:dyDescent="0.2">
      <c r="G29" t="s">
        <v>92</v>
      </c>
      <c r="H29">
        <v>34</v>
      </c>
      <c r="I29">
        <v>3</v>
      </c>
    </row>
    <row r="30" spans="2:9" x14ac:dyDescent="0.2">
      <c r="B30" t="s">
        <v>93</v>
      </c>
      <c r="C30" t="s">
        <v>94</v>
      </c>
      <c r="D30">
        <v>14</v>
      </c>
      <c r="E30">
        <v>1</v>
      </c>
      <c r="G30" t="s">
        <v>95</v>
      </c>
      <c r="H30">
        <v>19</v>
      </c>
      <c r="I30">
        <v>1</v>
      </c>
    </row>
    <row r="31" spans="2:9" x14ac:dyDescent="0.2">
      <c r="C31" t="s">
        <v>96</v>
      </c>
      <c r="D31">
        <v>6</v>
      </c>
      <c r="E31">
        <v>0</v>
      </c>
      <c r="G31" t="s">
        <v>77</v>
      </c>
      <c r="H31">
        <v>39</v>
      </c>
      <c r="I31">
        <v>7</v>
      </c>
    </row>
    <row r="32" spans="2:9" x14ac:dyDescent="0.2">
      <c r="C32" t="s">
        <v>97</v>
      </c>
      <c r="D32">
        <v>12</v>
      </c>
      <c r="E32">
        <v>1</v>
      </c>
      <c r="G32" t="s">
        <v>79</v>
      </c>
      <c r="H32">
        <v>16</v>
      </c>
      <c r="I32">
        <v>1</v>
      </c>
    </row>
    <row r="33" spans="3:9" x14ac:dyDescent="0.2">
      <c r="C33" t="s">
        <v>98</v>
      </c>
      <c r="D33">
        <v>14</v>
      </c>
      <c r="E33">
        <v>2</v>
      </c>
      <c r="G33" t="s">
        <v>81</v>
      </c>
      <c r="H33">
        <v>43</v>
      </c>
      <c r="I33">
        <v>1</v>
      </c>
    </row>
    <row r="34" spans="3:9" x14ac:dyDescent="0.2">
      <c r="C34" t="s">
        <v>99</v>
      </c>
      <c r="D34">
        <v>22</v>
      </c>
      <c r="E34">
        <v>2</v>
      </c>
      <c r="G34" t="s">
        <v>83</v>
      </c>
      <c r="H34">
        <v>12</v>
      </c>
      <c r="I34">
        <v>2</v>
      </c>
    </row>
    <row r="35" spans="3:9" x14ac:dyDescent="0.2">
      <c r="C35" t="s">
        <v>100</v>
      </c>
      <c r="D35">
        <v>22</v>
      </c>
      <c r="E35">
        <v>3</v>
      </c>
    </row>
    <row r="36" spans="3:9" x14ac:dyDescent="0.2">
      <c r="C36" t="s">
        <v>101</v>
      </c>
      <c r="D36">
        <v>18</v>
      </c>
      <c r="E36">
        <v>0</v>
      </c>
      <c r="F36" t="s">
        <v>93</v>
      </c>
      <c r="G36" t="s">
        <v>85</v>
      </c>
      <c r="H36">
        <v>19</v>
      </c>
      <c r="I36">
        <v>3</v>
      </c>
    </row>
    <row r="37" spans="3:9" x14ac:dyDescent="0.2">
      <c r="C37" t="s">
        <v>102</v>
      </c>
      <c r="D37">
        <v>14</v>
      </c>
      <c r="E37">
        <v>0</v>
      </c>
      <c r="G37" t="s">
        <v>86</v>
      </c>
      <c r="H37">
        <v>21</v>
      </c>
      <c r="I37">
        <v>4</v>
      </c>
    </row>
    <row r="38" spans="3:9" x14ac:dyDescent="0.2">
      <c r="C38" t="s">
        <v>103</v>
      </c>
      <c r="D38">
        <v>17</v>
      </c>
      <c r="E38">
        <v>1</v>
      </c>
      <c r="G38" t="s">
        <v>87</v>
      </c>
      <c r="H38">
        <v>12</v>
      </c>
      <c r="I38">
        <v>3</v>
      </c>
    </row>
    <row r="39" spans="3:9" x14ac:dyDescent="0.2">
      <c r="C39" t="s">
        <v>104</v>
      </c>
      <c r="D39">
        <v>17</v>
      </c>
      <c r="E39">
        <v>0</v>
      </c>
      <c r="G39" t="s">
        <v>105</v>
      </c>
      <c r="H39">
        <v>29</v>
      </c>
      <c r="I39">
        <v>2</v>
      </c>
    </row>
    <row r="40" spans="3:9" x14ac:dyDescent="0.2">
      <c r="C40" t="s">
        <v>106</v>
      </c>
      <c r="D40">
        <v>28</v>
      </c>
      <c r="E40">
        <v>0</v>
      </c>
      <c r="G40" t="s">
        <v>89</v>
      </c>
      <c r="H40">
        <v>19</v>
      </c>
      <c r="I40">
        <v>2</v>
      </c>
    </row>
    <row r="41" spans="3:9" x14ac:dyDescent="0.2">
      <c r="C41" t="s">
        <v>107</v>
      </c>
      <c r="D41">
        <v>22</v>
      </c>
      <c r="E41">
        <v>1</v>
      </c>
      <c r="G41" t="s">
        <v>94</v>
      </c>
      <c r="H41">
        <v>13</v>
      </c>
      <c r="I41">
        <v>0</v>
      </c>
    </row>
    <row r="42" spans="3:9" x14ac:dyDescent="0.2">
      <c r="C42" t="s">
        <v>108</v>
      </c>
      <c r="D42">
        <v>16</v>
      </c>
      <c r="E42">
        <v>0</v>
      </c>
      <c r="G42" t="s">
        <v>96</v>
      </c>
      <c r="H42">
        <v>18</v>
      </c>
      <c r="I42">
        <v>4</v>
      </c>
    </row>
    <row r="43" spans="3:9" x14ac:dyDescent="0.2">
      <c r="C43" t="s">
        <v>109</v>
      </c>
      <c r="D43">
        <v>25</v>
      </c>
      <c r="E43">
        <v>3</v>
      </c>
      <c r="G43" t="s">
        <v>110</v>
      </c>
      <c r="H43">
        <v>20</v>
      </c>
      <c r="I43">
        <v>4</v>
      </c>
    </row>
    <row r="44" spans="3:9" x14ac:dyDescent="0.2">
      <c r="C44" t="s">
        <v>111</v>
      </c>
      <c r="D44">
        <v>44</v>
      </c>
      <c r="E44">
        <v>2</v>
      </c>
      <c r="G44" t="s">
        <v>112</v>
      </c>
      <c r="H44">
        <v>35</v>
      </c>
      <c r="I44">
        <v>8</v>
      </c>
    </row>
    <row r="45" spans="3:9" x14ac:dyDescent="0.2">
      <c r="C45" t="s">
        <v>113</v>
      </c>
      <c r="D45">
        <v>60</v>
      </c>
      <c r="E45">
        <v>4</v>
      </c>
      <c r="G45" t="s">
        <v>114</v>
      </c>
      <c r="H45">
        <v>24</v>
      </c>
      <c r="I45">
        <v>2</v>
      </c>
    </row>
    <row r="46" spans="3:9" x14ac:dyDescent="0.2">
      <c r="C46" t="s">
        <v>115</v>
      </c>
      <c r="D46">
        <v>67</v>
      </c>
      <c r="E46">
        <v>6</v>
      </c>
      <c r="G46" t="s">
        <v>116</v>
      </c>
      <c r="H46">
        <v>27</v>
      </c>
      <c r="I46">
        <v>5</v>
      </c>
    </row>
    <row r="47" spans="3:9" x14ac:dyDescent="0.2">
      <c r="C47" t="s">
        <v>117</v>
      </c>
      <c r="D47">
        <v>46</v>
      </c>
      <c r="E47">
        <v>5</v>
      </c>
      <c r="G47" t="s">
        <v>118</v>
      </c>
      <c r="H47">
        <v>19</v>
      </c>
      <c r="I47">
        <v>6</v>
      </c>
    </row>
    <row r="48" spans="3:9" x14ac:dyDescent="0.2">
      <c r="C48" t="s">
        <v>119</v>
      </c>
      <c r="D48">
        <v>42</v>
      </c>
      <c r="E48">
        <v>2</v>
      </c>
      <c r="G48" t="s">
        <v>97</v>
      </c>
      <c r="H48">
        <v>25</v>
      </c>
      <c r="I48">
        <v>6</v>
      </c>
    </row>
    <row r="49" spans="2:30" x14ac:dyDescent="0.2">
      <c r="C49" t="s">
        <v>120</v>
      </c>
      <c r="D49">
        <v>24</v>
      </c>
      <c r="E49">
        <v>3</v>
      </c>
      <c r="G49" t="s">
        <v>98</v>
      </c>
      <c r="H49">
        <v>27</v>
      </c>
      <c r="I49">
        <v>6</v>
      </c>
    </row>
    <row r="50" spans="2:30" x14ac:dyDescent="0.2">
      <c r="C50" t="s">
        <v>121</v>
      </c>
      <c r="D50">
        <v>16</v>
      </c>
      <c r="E50">
        <v>1</v>
      </c>
      <c r="G50" t="s">
        <v>99</v>
      </c>
      <c r="H50">
        <v>22</v>
      </c>
      <c r="I50">
        <v>3</v>
      </c>
    </row>
    <row r="51" spans="2:30" x14ac:dyDescent="0.2">
      <c r="G51" t="s">
        <v>100</v>
      </c>
      <c r="H51">
        <v>40</v>
      </c>
      <c r="I51">
        <v>3</v>
      </c>
    </row>
    <row r="52" spans="2:30" x14ac:dyDescent="0.2">
      <c r="G52" t="s">
        <v>101</v>
      </c>
      <c r="H52">
        <v>31</v>
      </c>
      <c r="I52">
        <v>7</v>
      </c>
    </row>
    <row r="53" spans="2:30" x14ac:dyDescent="0.2">
      <c r="G53" t="s">
        <v>122</v>
      </c>
      <c r="H53">
        <v>18</v>
      </c>
      <c r="I53">
        <v>6</v>
      </c>
    </row>
    <row r="54" spans="2:30" x14ac:dyDescent="0.2">
      <c r="G54" t="s">
        <v>104</v>
      </c>
      <c r="H54">
        <v>13</v>
      </c>
      <c r="I54">
        <v>3</v>
      </c>
    </row>
    <row r="55" spans="2:30" x14ac:dyDescent="0.2">
      <c r="G55" t="s">
        <v>106</v>
      </c>
      <c r="H55">
        <v>12</v>
      </c>
      <c r="I55">
        <v>9</v>
      </c>
    </row>
    <row r="56" spans="2:30" x14ac:dyDescent="0.2">
      <c r="G56" t="s">
        <v>107</v>
      </c>
      <c r="H56">
        <v>26</v>
      </c>
      <c r="I56">
        <v>7</v>
      </c>
    </row>
    <row r="57" spans="2:30" x14ac:dyDescent="0.2">
      <c r="G57" t="s">
        <v>108</v>
      </c>
      <c r="H57">
        <v>23</v>
      </c>
      <c r="I57">
        <v>6</v>
      </c>
    </row>
    <row r="58" spans="2:30" x14ac:dyDescent="0.2">
      <c r="G58" t="s">
        <v>111</v>
      </c>
      <c r="H58">
        <v>18</v>
      </c>
      <c r="I58">
        <v>5</v>
      </c>
    </row>
    <row r="61" spans="2:30" x14ac:dyDescent="0.2">
      <c r="AD61" t="e">
        <f>(AC61/AB61)*100</f>
        <v>#DIV/0!</v>
      </c>
    </row>
    <row r="62" spans="2:30" x14ac:dyDescent="0.2">
      <c r="B62" t="s">
        <v>125</v>
      </c>
    </row>
    <row r="63" spans="2:30" x14ac:dyDescent="0.2">
      <c r="D63" t="s">
        <v>61</v>
      </c>
      <c r="G63" t="s">
        <v>64</v>
      </c>
    </row>
    <row r="64" spans="2:30" x14ac:dyDescent="0.2">
      <c r="D64" t="s">
        <v>62</v>
      </c>
      <c r="E64" t="s">
        <v>63</v>
      </c>
      <c r="G64" t="s">
        <v>123</v>
      </c>
      <c r="H64" t="s">
        <v>63</v>
      </c>
    </row>
    <row r="65" spans="3:8" x14ac:dyDescent="0.2">
      <c r="C65" t="s">
        <v>66</v>
      </c>
      <c r="D65">
        <v>11</v>
      </c>
      <c r="E65">
        <v>0</v>
      </c>
      <c r="G65">
        <v>60</v>
      </c>
      <c r="H65">
        <v>2</v>
      </c>
    </row>
    <row r="66" spans="3:8" x14ac:dyDescent="0.2">
      <c r="C66" t="s">
        <v>67</v>
      </c>
      <c r="D66">
        <v>4</v>
      </c>
      <c r="E66">
        <v>0</v>
      </c>
      <c r="G66">
        <v>96</v>
      </c>
      <c r="H66">
        <v>7</v>
      </c>
    </row>
    <row r="67" spans="3:8" x14ac:dyDescent="0.2">
      <c r="C67" t="s">
        <v>68</v>
      </c>
      <c r="D67">
        <v>5</v>
      </c>
      <c r="E67">
        <v>1</v>
      </c>
      <c r="G67">
        <v>60</v>
      </c>
      <c r="H67">
        <v>6</v>
      </c>
    </row>
    <row r="68" spans="3:8" x14ac:dyDescent="0.2">
      <c r="C68" t="s">
        <v>69</v>
      </c>
      <c r="D68">
        <v>7</v>
      </c>
      <c r="E68">
        <v>1</v>
      </c>
      <c r="G68">
        <v>99</v>
      </c>
      <c r="H68">
        <v>13</v>
      </c>
    </row>
    <row r="69" spans="3:8" x14ac:dyDescent="0.2">
      <c r="C69" t="s">
        <v>70</v>
      </c>
      <c r="D69">
        <v>9</v>
      </c>
      <c r="E69">
        <v>0</v>
      </c>
    </row>
    <row r="70" spans="3:8" x14ac:dyDescent="0.2">
      <c r="C70" t="s">
        <v>72</v>
      </c>
      <c r="D70">
        <v>9</v>
      </c>
      <c r="E70">
        <v>0</v>
      </c>
    </row>
    <row r="71" spans="3:8" x14ac:dyDescent="0.2">
      <c r="C71" t="s">
        <v>74</v>
      </c>
      <c r="D71">
        <v>14</v>
      </c>
      <c r="E71">
        <v>1</v>
      </c>
    </row>
    <row r="72" spans="3:8" x14ac:dyDescent="0.2">
      <c r="C72" t="s">
        <v>124</v>
      </c>
      <c r="D72">
        <v>7</v>
      </c>
      <c r="E72">
        <v>0</v>
      </c>
    </row>
    <row r="73" spans="3:8" x14ac:dyDescent="0.2">
      <c r="C73" t="s">
        <v>76</v>
      </c>
      <c r="D73">
        <v>5</v>
      </c>
      <c r="E73">
        <v>0</v>
      </c>
    </row>
  </sheetData>
  <mergeCells count="6">
    <mergeCell ref="S2:U2"/>
    <mergeCell ref="B2:D2"/>
    <mergeCell ref="E2:G2"/>
    <mergeCell ref="I2:K2"/>
    <mergeCell ref="L2:N2"/>
    <mergeCell ref="P2:R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D3526-AAA0-424D-B9D3-AAB8452544BE}">
  <dimension ref="A1:J53"/>
  <sheetViews>
    <sheetView workbookViewId="0">
      <selection sqref="A1:F3"/>
    </sheetView>
  </sheetViews>
  <sheetFormatPr baseColWidth="10" defaultRowHeight="16" x14ac:dyDescent="0.2"/>
  <sheetData>
    <row r="1" spans="1:10" x14ac:dyDescent="0.2">
      <c r="B1" t="s">
        <v>144</v>
      </c>
    </row>
    <row r="2" spans="1:10" x14ac:dyDescent="0.2">
      <c r="A2" s="779" t="s">
        <v>0</v>
      </c>
      <c r="B2" s="779"/>
      <c r="C2" s="779"/>
      <c r="D2" s="780" t="s">
        <v>1</v>
      </c>
      <c r="E2" s="780"/>
      <c r="F2" s="780"/>
    </row>
    <row r="3" spans="1:10" x14ac:dyDescent="0.2">
      <c r="A3" s="10">
        <v>5.96</v>
      </c>
      <c r="B3" s="10">
        <v>4.18</v>
      </c>
      <c r="C3" s="10">
        <v>8.44</v>
      </c>
      <c r="D3" s="12">
        <v>14.93</v>
      </c>
      <c r="E3" s="12">
        <v>16.399999999999999</v>
      </c>
      <c r="F3" s="12">
        <v>22.75</v>
      </c>
    </row>
    <row r="8" spans="1:10" x14ac:dyDescent="0.2">
      <c r="C8" t="s">
        <v>126</v>
      </c>
    </row>
    <row r="9" spans="1:10" x14ac:dyDescent="0.2">
      <c r="C9" t="s">
        <v>65</v>
      </c>
      <c r="D9" t="s">
        <v>61</v>
      </c>
      <c r="E9" t="s">
        <v>127</v>
      </c>
      <c r="F9" t="s">
        <v>128</v>
      </c>
      <c r="H9" t="s">
        <v>64</v>
      </c>
    </row>
    <row r="10" spans="1:10" x14ac:dyDescent="0.2">
      <c r="D10" t="s">
        <v>129</v>
      </c>
      <c r="E10">
        <v>80</v>
      </c>
      <c r="F10">
        <v>6</v>
      </c>
      <c r="H10" t="s">
        <v>66</v>
      </c>
      <c r="I10">
        <v>73</v>
      </c>
      <c r="J10">
        <v>9</v>
      </c>
    </row>
    <row r="11" spans="1:10" x14ac:dyDescent="0.2">
      <c r="D11" t="s">
        <v>67</v>
      </c>
      <c r="E11">
        <v>150</v>
      </c>
      <c r="F11">
        <v>5</v>
      </c>
      <c r="H11" t="s">
        <v>67</v>
      </c>
      <c r="I11">
        <v>60</v>
      </c>
      <c r="J11">
        <v>12</v>
      </c>
    </row>
    <row r="12" spans="1:10" x14ac:dyDescent="0.2">
      <c r="D12" t="s">
        <v>68</v>
      </c>
      <c r="E12">
        <v>88</v>
      </c>
      <c r="F12">
        <v>10</v>
      </c>
      <c r="H12" t="s">
        <v>68</v>
      </c>
      <c r="I12">
        <v>70</v>
      </c>
      <c r="J12">
        <v>13</v>
      </c>
    </row>
    <row r="13" spans="1:10" x14ac:dyDescent="0.2">
      <c r="D13" t="s">
        <v>69</v>
      </c>
      <c r="E13">
        <v>86</v>
      </c>
      <c r="F13">
        <v>11</v>
      </c>
      <c r="H13" t="s">
        <v>69</v>
      </c>
      <c r="I13">
        <v>104</v>
      </c>
      <c r="J13">
        <v>21</v>
      </c>
    </row>
    <row r="14" spans="1:10" x14ac:dyDescent="0.2">
      <c r="D14" t="s">
        <v>70</v>
      </c>
      <c r="E14">
        <v>114</v>
      </c>
      <c r="F14">
        <v>9</v>
      </c>
      <c r="H14" t="s">
        <v>70</v>
      </c>
      <c r="I14">
        <v>75</v>
      </c>
      <c r="J14">
        <v>10</v>
      </c>
    </row>
    <row r="15" spans="1:10" x14ac:dyDescent="0.2">
      <c r="D15" t="s">
        <v>89</v>
      </c>
      <c r="E15">
        <v>122</v>
      </c>
      <c r="F15">
        <v>4</v>
      </c>
      <c r="H15" t="s">
        <v>89</v>
      </c>
      <c r="I15">
        <v>57</v>
      </c>
      <c r="J15">
        <v>5</v>
      </c>
    </row>
    <row r="16" spans="1:10" x14ac:dyDescent="0.2">
      <c r="D16" t="s">
        <v>94</v>
      </c>
      <c r="E16">
        <v>105</v>
      </c>
      <c r="F16">
        <v>5</v>
      </c>
      <c r="H16" t="s">
        <v>94</v>
      </c>
      <c r="I16">
        <v>71</v>
      </c>
      <c r="J16">
        <v>8</v>
      </c>
    </row>
    <row r="17" spans="3:10" x14ac:dyDescent="0.2">
      <c r="D17" t="s">
        <v>96</v>
      </c>
      <c r="E17">
        <v>172</v>
      </c>
      <c r="F17">
        <v>4</v>
      </c>
      <c r="H17" t="s">
        <v>96</v>
      </c>
      <c r="I17">
        <v>87</v>
      </c>
      <c r="J17">
        <v>13</v>
      </c>
    </row>
    <row r="18" spans="3:10" x14ac:dyDescent="0.2">
      <c r="D18" t="s">
        <v>110</v>
      </c>
      <c r="E18">
        <v>105</v>
      </c>
      <c r="F18">
        <v>7</v>
      </c>
      <c r="H18" t="s">
        <v>110</v>
      </c>
      <c r="I18">
        <v>81</v>
      </c>
      <c r="J18">
        <v>4</v>
      </c>
    </row>
    <row r="19" spans="3:10" x14ac:dyDescent="0.2">
      <c r="H19" t="s">
        <v>130</v>
      </c>
      <c r="I19">
        <v>37</v>
      </c>
      <c r="J19">
        <v>4</v>
      </c>
    </row>
    <row r="20" spans="3:10" x14ac:dyDescent="0.2">
      <c r="H20" t="s">
        <v>131</v>
      </c>
      <c r="I20">
        <v>95</v>
      </c>
      <c r="J20">
        <v>22</v>
      </c>
    </row>
    <row r="21" spans="3:10" x14ac:dyDescent="0.2">
      <c r="C21" t="s">
        <v>93</v>
      </c>
      <c r="D21" t="s">
        <v>98</v>
      </c>
      <c r="E21">
        <v>17</v>
      </c>
      <c r="F21">
        <v>1</v>
      </c>
      <c r="G21" t="s">
        <v>93</v>
      </c>
      <c r="H21" t="s">
        <v>108</v>
      </c>
      <c r="I21">
        <v>26</v>
      </c>
      <c r="J21">
        <v>6</v>
      </c>
    </row>
    <row r="22" spans="3:10" x14ac:dyDescent="0.2">
      <c r="D22" t="s">
        <v>99</v>
      </c>
      <c r="E22">
        <v>17</v>
      </c>
      <c r="F22">
        <v>1</v>
      </c>
      <c r="H22" t="s">
        <v>109</v>
      </c>
      <c r="I22">
        <v>46</v>
      </c>
      <c r="J22">
        <v>2</v>
      </c>
    </row>
    <row r="23" spans="3:10" x14ac:dyDescent="0.2">
      <c r="D23" t="s">
        <v>100</v>
      </c>
      <c r="E23">
        <v>19</v>
      </c>
      <c r="F23">
        <v>0</v>
      </c>
      <c r="H23" t="s">
        <v>111</v>
      </c>
      <c r="I23">
        <v>30</v>
      </c>
      <c r="J23">
        <v>4</v>
      </c>
    </row>
    <row r="24" spans="3:10" x14ac:dyDescent="0.2">
      <c r="D24" t="s">
        <v>101</v>
      </c>
      <c r="E24">
        <v>17</v>
      </c>
      <c r="F24">
        <v>3</v>
      </c>
      <c r="H24" t="s">
        <v>132</v>
      </c>
      <c r="I24">
        <v>46</v>
      </c>
      <c r="J24">
        <v>5</v>
      </c>
    </row>
    <row r="25" spans="3:10" x14ac:dyDescent="0.2">
      <c r="D25" t="s">
        <v>102</v>
      </c>
      <c r="E25">
        <v>17</v>
      </c>
      <c r="F25">
        <v>1</v>
      </c>
      <c r="H25" t="s">
        <v>113</v>
      </c>
      <c r="I25">
        <v>39</v>
      </c>
      <c r="J25">
        <v>7</v>
      </c>
    </row>
    <row r="26" spans="3:10" x14ac:dyDescent="0.2">
      <c r="D26" t="s">
        <v>122</v>
      </c>
      <c r="E26">
        <v>20</v>
      </c>
      <c r="F26">
        <v>4</v>
      </c>
      <c r="H26" t="s">
        <v>115</v>
      </c>
      <c r="I26">
        <v>47</v>
      </c>
      <c r="J26">
        <v>5</v>
      </c>
    </row>
    <row r="27" spans="3:10" x14ac:dyDescent="0.2">
      <c r="D27" t="s">
        <v>104</v>
      </c>
      <c r="E27">
        <v>12</v>
      </c>
      <c r="F27">
        <v>1</v>
      </c>
      <c r="H27" t="s">
        <v>133</v>
      </c>
      <c r="I27">
        <v>33</v>
      </c>
      <c r="J27">
        <v>5</v>
      </c>
    </row>
    <row r="28" spans="3:10" x14ac:dyDescent="0.2">
      <c r="D28" t="s">
        <v>106</v>
      </c>
      <c r="E28">
        <v>14</v>
      </c>
      <c r="F28">
        <v>0</v>
      </c>
      <c r="H28" t="s">
        <v>134</v>
      </c>
      <c r="I28">
        <v>31</v>
      </c>
      <c r="J28">
        <v>5</v>
      </c>
    </row>
    <row r="29" spans="3:10" x14ac:dyDescent="0.2">
      <c r="D29" t="s">
        <v>107</v>
      </c>
      <c r="E29">
        <v>22</v>
      </c>
      <c r="F29">
        <v>0</v>
      </c>
      <c r="H29" t="s">
        <v>135</v>
      </c>
      <c r="I29">
        <v>17</v>
      </c>
      <c r="J29">
        <v>1</v>
      </c>
    </row>
    <row r="30" spans="3:10" x14ac:dyDescent="0.2">
      <c r="D30" t="s">
        <v>109</v>
      </c>
      <c r="E30">
        <v>22</v>
      </c>
      <c r="F30">
        <v>2</v>
      </c>
      <c r="H30" t="s">
        <v>136</v>
      </c>
      <c r="I30">
        <v>24</v>
      </c>
      <c r="J30">
        <v>3</v>
      </c>
    </row>
    <row r="31" spans="3:10" x14ac:dyDescent="0.2">
      <c r="D31" t="s">
        <v>132</v>
      </c>
      <c r="E31">
        <v>20</v>
      </c>
      <c r="F31">
        <v>1</v>
      </c>
      <c r="H31" t="s">
        <v>137</v>
      </c>
      <c r="I31">
        <v>24</v>
      </c>
      <c r="J31">
        <v>5</v>
      </c>
    </row>
    <row r="32" spans="3:10" x14ac:dyDescent="0.2">
      <c r="D32" t="s">
        <v>113</v>
      </c>
      <c r="E32">
        <v>21</v>
      </c>
      <c r="F32">
        <v>1</v>
      </c>
      <c r="H32" t="s">
        <v>138</v>
      </c>
      <c r="I32">
        <v>22</v>
      </c>
      <c r="J32">
        <v>7</v>
      </c>
    </row>
    <row r="33" spans="3:10" x14ac:dyDescent="0.2">
      <c r="D33" t="s">
        <v>115</v>
      </c>
      <c r="E33">
        <v>17</v>
      </c>
      <c r="F33">
        <v>0</v>
      </c>
      <c r="H33" t="s">
        <v>139</v>
      </c>
      <c r="I33">
        <v>22</v>
      </c>
      <c r="J33">
        <v>10</v>
      </c>
    </row>
    <row r="34" spans="3:10" x14ac:dyDescent="0.2">
      <c r="D34" t="s">
        <v>133</v>
      </c>
      <c r="E34">
        <v>29</v>
      </c>
      <c r="F34">
        <v>0</v>
      </c>
      <c r="H34" t="s">
        <v>140</v>
      </c>
      <c r="I34">
        <v>26</v>
      </c>
      <c r="J34">
        <v>6</v>
      </c>
    </row>
    <row r="35" spans="3:10" x14ac:dyDescent="0.2">
      <c r="D35" t="s">
        <v>136</v>
      </c>
      <c r="E35">
        <v>50</v>
      </c>
      <c r="F35">
        <v>3</v>
      </c>
      <c r="H35" t="s">
        <v>141</v>
      </c>
      <c r="I35">
        <v>18</v>
      </c>
      <c r="J35">
        <v>2</v>
      </c>
    </row>
    <row r="36" spans="3:10" x14ac:dyDescent="0.2">
      <c r="D36" t="s">
        <v>137</v>
      </c>
      <c r="E36">
        <v>41</v>
      </c>
      <c r="F36">
        <v>2</v>
      </c>
      <c r="H36" t="s">
        <v>142</v>
      </c>
      <c r="I36">
        <v>34</v>
      </c>
      <c r="J36">
        <v>9</v>
      </c>
    </row>
    <row r="37" spans="3:10" x14ac:dyDescent="0.2">
      <c r="D37" t="s">
        <v>138</v>
      </c>
      <c r="E37">
        <v>32</v>
      </c>
      <c r="F37">
        <v>1</v>
      </c>
      <c r="H37" t="s">
        <v>121</v>
      </c>
      <c r="I37">
        <v>21</v>
      </c>
      <c r="J37">
        <v>1</v>
      </c>
    </row>
    <row r="38" spans="3:10" x14ac:dyDescent="0.2">
      <c r="D38" t="s">
        <v>139</v>
      </c>
      <c r="E38">
        <v>33</v>
      </c>
      <c r="F38">
        <v>3</v>
      </c>
    </row>
    <row r="39" spans="3:10" x14ac:dyDescent="0.2">
      <c r="D39" t="s">
        <v>140</v>
      </c>
      <c r="E39">
        <v>31</v>
      </c>
      <c r="F39">
        <v>0</v>
      </c>
    </row>
    <row r="40" spans="3:10" x14ac:dyDescent="0.2">
      <c r="D40" t="s">
        <v>142</v>
      </c>
      <c r="E40">
        <v>24</v>
      </c>
      <c r="F40">
        <v>0</v>
      </c>
    </row>
    <row r="41" spans="3:10" x14ac:dyDescent="0.2">
      <c r="D41" t="s">
        <v>121</v>
      </c>
      <c r="E41">
        <v>27</v>
      </c>
      <c r="F41">
        <v>1</v>
      </c>
    </row>
    <row r="45" spans="3:10" x14ac:dyDescent="0.2">
      <c r="C45" t="s">
        <v>125</v>
      </c>
      <c r="E45" t="s">
        <v>61</v>
      </c>
      <c r="H45" t="s">
        <v>64</v>
      </c>
    </row>
    <row r="46" spans="3:10" x14ac:dyDescent="0.2">
      <c r="E46" t="s">
        <v>123</v>
      </c>
      <c r="F46" t="s">
        <v>63</v>
      </c>
      <c r="H46" t="s">
        <v>123</v>
      </c>
      <c r="I46" t="s">
        <v>63</v>
      </c>
    </row>
    <row r="47" spans="3:10" x14ac:dyDescent="0.2">
      <c r="D47" t="s">
        <v>66</v>
      </c>
      <c r="E47">
        <v>102</v>
      </c>
      <c r="F47">
        <v>1</v>
      </c>
      <c r="H47">
        <v>74</v>
      </c>
      <c r="I47">
        <v>4</v>
      </c>
    </row>
    <row r="48" spans="3:10" x14ac:dyDescent="0.2">
      <c r="D48" t="s">
        <v>67</v>
      </c>
      <c r="E48">
        <v>92</v>
      </c>
      <c r="F48">
        <v>5</v>
      </c>
      <c r="H48">
        <v>59</v>
      </c>
      <c r="I48">
        <v>6</v>
      </c>
    </row>
    <row r="49" spans="4:9" x14ac:dyDescent="0.2">
      <c r="D49" t="s">
        <v>68</v>
      </c>
      <c r="E49">
        <v>93</v>
      </c>
      <c r="F49">
        <v>4</v>
      </c>
      <c r="H49">
        <v>68</v>
      </c>
      <c r="I49">
        <v>4</v>
      </c>
    </row>
    <row r="50" spans="4:9" x14ac:dyDescent="0.2">
      <c r="D50" t="s">
        <v>69</v>
      </c>
      <c r="E50">
        <v>96</v>
      </c>
      <c r="F50">
        <v>4</v>
      </c>
      <c r="H50">
        <v>93</v>
      </c>
      <c r="I50">
        <v>10</v>
      </c>
    </row>
    <row r="51" spans="4:9" x14ac:dyDescent="0.2">
      <c r="D51" t="s">
        <v>70</v>
      </c>
      <c r="E51">
        <v>126</v>
      </c>
      <c r="F51">
        <v>3</v>
      </c>
      <c r="H51">
        <v>92</v>
      </c>
      <c r="I51">
        <v>8</v>
      </c>
    </row>
    <row r="53" spans="4:9" x14ac:dyDescent="0.2">
      <c r="E53">
        <f>SUM(E47:E51)</f>
        <v>509</v>
      </c>
      <c r="F53">
        <f>SUM(F47:F51)</f>
        <v>17</v>
      </c>
      <c r="G53">
        <f>(F53/E53)*100</f>
        <v>3.3398821218074657</v>
      </c>
      <c r="H53">
        <f>SUM(H47:H51)</f>
        <v>386</v>
      </c>
      <c r="I53">
        <f>SUM(I47:I51)</f>
        <v>32</v>
      </c>
    </row>
  </sheetData>
  <mergeCells count="2">
    <mergeCell ref="A2:C2"/>
    <mergeCell ref="D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40A9A-FA71-A440-9D38-D75616759247}">
  <dimension ref="A1:J55"/>
  <sheetViews>
    <sheetView workbookViewId="0">
      <selection activeCell="L16" sqref="L16"/>
    </sheetView>
  </sheetViews>
  <sheetFormatPr baseColWidth="10" defaultRowHeight="16" x14ac:dyDescent="0.2"/>
  <sheetData>
    <row r="1" spans="1:9" x14ac:dyDescent="0.2">
      <c r="B1" t="s">
        <v>145</v>
      </c>
    </row>
    <row r="2" spans="1:9" x14ac:dyDescent="0.2">
      <c r="A2" s="783" t="s">
        <v>0</v>
      </c>
      <c r="B2" s="783"/>
      <c r="C2" s="783"/>
      <c r="D2" s="784" t="s">
        <v>1</v>
      </c>
      <c r="E2" s="784"/>
      <c r="F2" s="784"/>
    </row>
    <row r="3" spans="1:9" x14ac:dyDescent="0.2">
      <c r="A3" s="26">
        <v>4.8218029400000004</v>
      </c>
      <c r="B3" s="26">
        <v>4.9769585300000001</v>
      </c>
      <c r="C3" s="26">
        <v>6.20549339</v>
      </c>
      <c r="D3" s="27">
        <v>14.213198</v>
      </c>
      <c r="E3" s="27">
        <v>15.441176499999999</v>
      </c>
      <c r="F3" s="27">
        <v>16.1041466</v>
      </c>
    </row>
    <row r="5" spans="1:9" x14ac:dyDescent="0.2">
      <c r="B5" t="s">
        <v>65</v>
      </c>
      <c r="D5" t="s">
        <v>146</v>
      </c>
      <c r="H5" t="s">
        <v>64</v>
      </c>
    </row>
    <row r="6" spans="1:9" x14ac:dyDescent="0.2">
      <c r="D6" t="s">
        <v>62</v>
      </c>
      <c r="E6" t="s">
        <v>63</v>
      </c>
      <c r="H6" t="s">
        <v>62</v>
      </c>
      <c r="I6" t="s">
        <v>63</v>
      </c>
    </row>
    <row r="7" spans="1:9" x14ac:dyDescent="0.2">
      <c r="C7" t="s">
        <v>66</v>
      </c>
      <c r="D7">
        <v>47</v>
      </c>
      <c r="E7">
        <v>3</v>
      </c>
      <c r="G7" t="s">
        <v>66</v>
      </c>
      <c r="H7">
        <v>40</v>
      </c>
      <c r="I7">
        <v>8</v>
      </c>
    </row>
    <row r="8" spans="1:9" x14ac:dyDescent="0.2">
      <c r="C8" t="s">
        <v>67</v>
      </c>
      <c r="D8">
        <v>40</v>
      </c>
      <c r="E8">
        <v>1</v>
      </c>
      <c r="G8" t="s">
        <v>67</v>
      </c>
      <c r="H8">
        <v>19</v>
      </c>
      <c r="I8">
        <v>3</v>
      </c>
    </row>
    <row r="9" spans="1:9" x14ac:dyDescent="0.2">
      <c r="C9" t="s">
        <v>68</v>
      </c>
      <c r="D9">
        <v>57</v>
      </c>
      <c r="E9">
        <v>3</v>
      </c>
      <c r="G9" t="s">
        <v>68</v>
      </c>
      <c r="H9">
        <v>38</v>
      </c>
      <c r="I9">
        <v>3</v>
      </c>
    </row>
    <row r="10" spans="1:9" x14ac:dyDescent="0.2">
      <c r="C10" t="s">
        <v>69</v>
      </c>
      <c r="D10">
        <v>45</v>
      </c>
      <c r="E10">
        <v>3</v>
      </c>
      <c r="G10" t="s">
        <v>69</v>
      </c>
      <c r="H10">
        <v>70</v>
      </c>
      <c r="I10">
        <v>9</v>
      </c>
    </row>
    <row r="11" spans="1:9" x14ac:dyDescent="0.2">
      <c r="C11" t="s">
        <v>70</v>
      </c>
      <c r="D11">
        <v>30</v>
      </c>
      <c r="E11">
        <v>2</v>
      </c>
      <c r="G11" t="s">
        <v>70</v>
      </c>
      <c r="H11">
        <v>52</v>
      </c>
      <c r="I11">
        <v>10</v>
      </c>
    </row>
    <row r="12" spans="1:9" x14ac:dyDescent="0.2">
      <c r="C12" t="s">
        <v>72</v>
      </c>
      <c r="D12">
        <v>58</v>
      </c>
      <c r="E12">
        <v>6</v>
      </c>
      <c r="G12" t="s">
        <v>74</v>
      </c>
      <c r="H12">
        <v>30</v>
      </c>
      <c r="I12">
        <v>4</v>
      </c>
    </row>
    <row r="13" spans="1:9" x14ac:dyDescent="0.2">
      <c r="C13" t="s">
        <v>74</v>
      </c>
      <c r="D13">
        <v>44</v>
      </c>
      <c r="E13">
        <v>3</v>
      </c>
      <c r="G13" t="s">
        <v>124</v>
      </c>
      <c r="H13">
        <v>43</v>
      </c>
      <c r="I13">
        <v>4</v>
      </c>
    </row>
    <row r="14" spans="1:9" x14ac:dyDescent="0.2">
      <c r="C14" t="s">
        <v>124</v>
      </c>
      <c r="D14">
        <v>31</v>
      </c>
      <c r="E14">
        <v>0</v>
      </c>
      <c r="G14" t="s">
        <v>78</v>
      </c>
      <c r="H14">
        <v>43</v>
      </c>
      <c r="I14">
        <v>6</v>
      </c>
    </row>
    <row r="15" spans="1:9" x14ac:dyDescent="0.2">
      <c r="C15" t="s">
        <v>76</v>
      </c>
      <c r="D15">
        <v>61</v>
      </c>
      <c r="E15">
        <v>1</v>
      </c>
      <c r="G15" t="s">
        <v>80</v>
      </c>
      <c r="H15">
        <v>39</v>
      </c>
      <c r="I15">
        <v>7</v>
      </c>
    </row>
    <row r="16" spans="1:9" x14ac:dyDescent="0.2">
      <c r="C16" t="s">
        <v>78</v>
      </c>
      <c r="D16">
        <v>64</v>
      </c>
      <c r="E16">
        <v>1</v>
      </c>
      <c r="G16" t="s">
        <v>147</v>
      </c>
      <c r="H16">
        <v>20</v>
      </c>
      <c r="I16">
        <v>2</v>
      </c>
    </row>
    <row r="17" spans="2:10" x14ac:dyDescent="0.2">
      <c r="G17" t="s">
        <v>72</v>
      </c>
      <c r="H17">
        <v>53</v>
      </c>
      <c r="I17">
        <v>5</v>
      </c>
    </row>
    <row r="18" spans="2:10" x14ac:dyDescent="0.2">
      <c r="G18" t="s">
        <v>76</v>
      </c>
      <c r="H18">
        <v>39</v>
      </c>
      <c r="I18">
        <v>12</v>
      </c>
    </row>
    <row r="20" spans="2:10" x14ac:dyDescent="0.2">
      <c r="D20">
        <f>SUM(D7:D16)</f>
        <v>477</v>
      </c>
      <c r="E20">
        <f t="shared" ref="E20:I20" si="0">SUM(E7:E16)</f>
        <v>23</v>
      </c>
      <c r="F20">
        <f>(E20/D20)*100</f>
        <v>4.8218029350104823</v>
      </c>
      <c r="H20">
        <f t="shared" si="0"/>
        <v>394</v>
      </c>
      <c r="I20">
        <f t="shared" si="0"/>
        <v>56</v>
      </c>
      <c r="J20">
        <f>(I20/H20)*100</f>
        <v>14.213197969543149</v>
      </c>
    </row>
    <row r="22" spans="2:10" x14ac:dyDescent="0.2">
      <c r="B22" t="s">
        <v>93</v>
      </c>
    </row>
    <row r="23" spans="2:10" x14ac:dyDescent="0.2">
      <c r="C23" t="s">
        <v>148</v>
      </c>
      <c r="G23" t="s">
        <v>149</v>
      </c>
    </row>
    <row r="24" spans="2:10" x14ac:dyDescent="0.2">
      <c r="C24" t="s">
        <v>62</v>
      </c>
      <c r="D24" t="s">
        <v>63</v>
      </c>
      <c r="G24" t="s">
        <v>62</v>
      </c>
      <c r="H24" t="s">
        <v>63</v>
      </c>
    </row>
    <row r="25" spans="2:10" x14ac:dyDescent="0.2">
      <c r="C25">
        <v>125</v>
      </c>
      <c r="D25">
        <v>9</v>
      </c>
      <c r="F25" t="s">
        <v>66</v>
      </c>
      <c r="G25">
        <v>141</v>
      </c>
      <c r="H25">
        <v>15</v>
      </c>
    </row>
    <row r="26" spans="2:10" x14ac:dyDescent="0.2">
      <c r="C26">
        <v>71</v>
      </c>
      <c r="D26">
        <v>3</v>
      </c>
      <c r="F26" t="s">
        <v>67</v>
      </c>
      <c r="G26">
        <v>82</v>
      </c>
      <c r="H26">
        <v>17</v>
      </c>
    </row>
    <row r="27" spans="2:10" x14ac:dyDescent="0.2">
      <c r="C27">
        <v>83</v>
      </c>
      <c r="D27">
        <v>4</v>
      </c>
      <c r="F27" t="s">
        <v>68</v>
      </c>
      <c r="G27">
        <v>122</v>
      </c>
      <c r="H27">
        <v>13</v>
      </c>
    </row>
    <row r="28" spans="2:10" x14ac:dyDescent="0.2">
      <c r="C28">
        <v>70</v>
      </c>
      <c r="D28">
        <v>5</v>
      </c>
      <c r="F28" t="s">
        <v>69</v>
      </c>
      <c r="G28">
        <v>131</v>
      </c>
      <c r="H28">
        <v>13</v>
      </c>
    </row>
    <row r="29" spans="2:10" x14ac:dyDescent="0.2">
      <c r="C29">
        <v>76</v>
      </c>
      <c r="D29">
        <v>6</v>
      </c>
      <c r="F29" t="s">
        <v>70</v>
      </c>
      <c r="G29">
        <v>95</v>
      </c>
      <c r="H29">
        <v>13</v>
      </c>
    </row>
    <row r="30" spans="2:10" x14ac:dyDescent="0.2">
      <c r="C30">
        <v>67</v>
      </c>
      <c r="D30">
        <v>1</v>
      </c>
      <c r="F30" t="s">
        <v>72</v>
      </c>
      <c r="G30">
        <v>52</v>
      </c>
      <c r="H30">
        <v>11</v>
      </c>
    </row>
    <row r="31" spans="2:10" x14ac:dyDescent="0.2">
      <c r="C31">
        <v>191</v>
      </c>
      <c r="D31">
        <v>9</v>
      </c>
      <c r="F31" t="s">
        <v>74</v>
      </c>
      <c r="G31">
        <v>69</v>
      </c>
      <c r="H31">
        <v>18</v>
      </c>
    </row>
    <row r="32" spans="2:10" x14ac:dyDescent="0.2">
      <c r="C32">
        <v>206</v>
      </c>
      <c r="D32">
        <v>11</v>
      </c>
      <c r="F32" t="s">
        <v>124</v>
      </c>
      <c r="G32">
        <v>62</v>
      </c>
      <c r="H32">
        <v>19</v>
      </c>
    </row>
    <row r="33" spans="2:9" x14ac:dyDescent="0.2">
      <c r="C33">
        <v>196</v>
      </c>
      <c r="D33">
        <v>6</v>
      </c>
      <c r="F33" t="s">
        <v>76</v>
      </c>
      <c r="G33">
        <v>99</v>
      </c>
      <c r="H33">
        <v>12</v>
      </c>
    </row>
    <row r="34" spans="2:9" x14ac:dyDescent="0.2">
      <c r="F34" t="s">
        <v>78</v>
      </c>
      <c r="G34">
        <v>99</v>
      </c>
      <c r="H34">
        <v>16</v>
      </c>
    </row>
    <row r="37" spans="2:9" x14ac:dyDescent="0.2">
      <c r="C37">
        <f>SUM(C25:C34)</f>
        <v>1085</v>
      </c>
      <c r="D37">
        <f t="shared" ref="D37:H37" si="1">SUM(D25:D34)</f>
        <v>54</v>
      </c>
      <c r="E37">
        <f>(D37/C37)*100</f>
        <v>4.9769585253456219</v>
      </c>
      <c r="G37">
        <f t="shared" si="1"/>
        <v>952</v>
      </c>
      <c r="H37">
        <f t="shared" si="1"/>
        <v>147</v>
      </c>
      <c r="I37">
        <f>(H37/G37)*100</f>
        <v>15.441176470588236</v>
      </c>
    </row>
    <row r="40" spans="2:9" x14ac:dyDescent="0.2">
      <c r="B40" t="s">
        <v>125</v>
      </c>
    </row>
    <row r="41" spans="2:9" x14ac:dyDescent="0.2">
      <c r="D41" t="s">
        <v>61</v>
      </c>
      <c r="H41" t="s">
        <v>64</v>
      </c>
    </row>
    <row r="42" spans="2:9" x14ac:dyDescent="0.2">
      <c r="D42" t="s">
        <v>150</v>
      </c>
      <c r="E42" t="s">
        <v>63</v>
      </c>
      <c r="H42" t="s">
        <v>150</v>
      </c>
      <c r="I42" t="s">
        <v>63</v>
      </c>
    </row>
    <row r="43" spans="2:9" x14ac:dyDescent="0.2">
      <c r="C43" t="s">
        <v>66</v>
      </c>
      <c r="D43">
        <v>31</v>
      </c>
      <c r="E43">
        <v>7</v>
      </c>
      <c r="G43" t="s">
        <v>66</v>
      </c>
      <c r="H43">
        <v>154</v>
      </c>
      <c r="I43">
        <v>16</v>
      </c>
    </row>
    <row r="44" spans="2:9" x14ac:dyDescent="0.2">
      <c r="C44" t="s">
        <v>67</v>
      </c>
      <c r="D44">
        <v>78</v>
      </c>
      <c r="E44">
        <v>3</v>
      </c>
      <c r="G44" t="s">
        <v>67</v>
      </c>
      <c r="H44">
        <v>116</v>
      </c>
      <c r="I44">
        <v>19</v>
      </c>
    </row>
    <row r="45" spans="2:9" x14ac:dyDescent="0.2">
      <c r="C45" t="s">
        <v>68</v>
      </c>
      <c r="D45">
        <v>90</v>
      </c>
      <c r="E45">
        <v>6</v>
      </c>
      <c r="G45" t="s">
        <v>68</v>
      </c>
      <c r="H45">
        <v>129</v>
      </c>
      <c r="I45">
        <v>14</v>
      </c>
    </row>
    <row r="46" spans="2:9" x14ac:dyDescent="0.2">
      <c r="C46" t="s">
        <v>69</v>
      </c>
      <c r="D46">
        <v>68</v>
      </c>
      <c r="E46">
        <v>7</v>
      </c>
      <c r="G46" t="s">
        <v>69</v>
      </c>
      <c r="H46">
        <v>79</v>
      </c>
      <c r="I46">
        <v>18</v>
      </c>
    </row>
    <row r="47" spans="2:9" x14ac:dyDescent="0.2">
      <c r="C47" t="s">
        <v>70</v>
      </c>
      <c r="D47">
        <v>117</v>
      </c>
      <c r="E47">
        <v>6</v>
      </c>
      <c r="G47" t="s">
        <v>70</v>
      </c>
      <c r="H47">
        <v>78</v>
      </c>
      <c r="I47">
        <v>18</v>
      </c>
    </row>
    <row r="48" spans="2:9" x14ac:dyDescent="0.2">
      <c r="C48" t="s">
        <v>72</v>
      </c>
      <c r="D48">
        <v>119</v>
      </c>
      <c r="E48">
        <v>6</v>
      </c>
      <c r="G48" t="s">
        <v>72</v>
      </c>
    </row>
    <row r="49" spans="3:10" x14ac:dyDescent="0.2">
      <c r="C49" t="s">
        <v>74</v>
      </c>
      <c r="D49">
        <v>134</v>
      </c>
      <c r="E49">
        <v>7</v>
      </c>
      <c r="G49" t="s">
        <v>74</v>
      </c>
      <c r="H49">
        <v>81</v>
      </c>
      <c r="I49">
        <v>18</v>
      </c>
    </row>
    <row r="50" spans="3:10" x14ac:dyDescent="0.2">
      <c r="C50" t="s">
        <v>124</v>
      </c>
      <c r="D50">
        <v>77</v>
      </c>
      <c r="E50">
        <v>4</v>
      </c>
      <c r="G50" t="s">
        <v>124</v>
      </c>
      <c r="H50">
        <v>120</v>
      </c>
      <c r="I50">
        <v>12</v>
      </c>
    </row>
    <row r="51" spans="3:10" x14ac:dyDescent="0.2">
      <c r="C51" t="s">
        <v>76</v>
      </c>
      <c r="D51">
        <v>92</v>
      </c>
      <c r="E51">
        <v>5</v>
      </c>
      <c r="G51" t="s">
        <v>76</v>
      </c>
      <c r="H51">
        <v>108</v>
      </c>
      <c r="I51">
        <v>13</v>
      </c>
    </row>
    <row r="52" spans="3:10" x14ac:dyDescent="0.2">
      <c r="C52" t="s">
        <v>78</v>
      </c>
      <c r="D52">
        <v>92</v>
      </c>
      <c r="E52">
        <v>3</v>
      </c>
      <c r="G52" t="s">
        <v>78</v>
      </c>
      <c r="H52">
        <v>90</v>
      </c>
      <c r="I52">
        <v>21</v>
      </c>
    </row>
    <row r="53" spans="3:10" x14ac:dyDescent="0.2">
      <c r="C53" t="s">
        <v>80</v>
      </c>
      <c r="D53">
        <v>85</v>
      </c>
      <c r="E53">
        <v>7</v>
      </c>
      <c r="G53" t="s">
        <v>80</v>
      </c>
      <c r="H53">
        <v>82</v>
      </c>
      <c r="I53">
        <v>18</v>
      </c>
    </row>
    <row r="55" spans="3:10" x14ac:dyDescent="0.2">
      <c r="D55">
        <f t="shared" ref="D55:E55" si="2">SUM(D43:D53)</f>
        <v>983</v>
      </c>
      <c r="E55">
        <f t="shared" si="2"/>
        <v>61</v>
      </c>
      <c r="F55">
        <f>(E55/D55)*100</f>
        <v>6.205493387589013</v>
      </c>
      <c r="H55">
        <f>SUM(H43:H53)</f>
        <v>1037</v>
      </c>
      <c r="I55">
        <f>SUM(I43:I53)</f>
        <v>167</v>
      </c>
      <c r="J55">
        <f>(I55/H55)*100</f>
        <v>16.104146576663453</v>
      </c>
    </row>
  </sheetData>
  <mergeCells count="2">
    <mergeCell ref="A2:C2"/>
    <mergeCell ref="D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7A25E-11BA-D148-A817-00CE06CFCEBD}">
  <dimension ref="A3:J151"/>
  <sheetViews>
    <sheetView workbookViewId="0">
      <selection activeCell="G123" sqref="G123"/>
    </sheetView>
  </sheetViews>
  <sheetFormatPr baseColWidth="10" defaultRowHeight="16" x14ac:dyDescent="0.2"/>
  <sheetData>
    <row r="3" spans="1:10" x14ac:dyDescent="0.2">
      <c r="C3" s="782" t="s">
        <v>0</v>
      </c>
      <c r="D3" s="782"/>
      <c r="E3" s="782"/>
      <c r="F3" s="782"/>
      <c r="G3" s="782" t="s">
        <v>1</v>
      </c>
      <c r="H3" s="782"/>
      <c r="I3" s="782"/>
      <c r="J3" s="782"/>
    </row>
    <row r="4" spans="1:10" x14ac:dyDescent="0.2">
      <c r="B4" t="s">
        <v>152</v>
      </c>
      <c r="C4" s="1">
        <v>91.666666699999993</v>
      </c>
      <c r="D4" s="1">
        <v>90.476190000000003</v>
      </c>
      <c r="E4" s="1">
        <v>81.578950000000006</v>
      </c>
      <c r="F4" s="1">
        <v>78.260869600000007</v>
      </c>
      <c r="G4" s="1">
        <v>66.666666699999993</v>
      </c>
      <c r="H4" s="1">
        <v>66.666666699999993</v>
      </c>
      <c r="I4" s="1">
        <v>28.846150000000002</v>
      </c>
      <c r="J4" s="1">
        <v>18.181818199999999</v>
      </c>
    </row>
    <row r="5" spans="1:10" x14ac:dyDescent="0.2">
      <c r="B5" t="s">
        <v>151</v>
      </c>
      <c r="C5" s="1">
        <v>8.3333333300000003</v>
      </c>
      <c r="D5" s="1">
        <v>9.5238099999999992</v>
      </c>
      <c r="E5" s="1">
        <v>18.421050000000001</v>
      </c>
      <c r="F5" s="1">
        <v>21.739130400000001</v>
      </c>
      <c r="G5" s="1">
        <v>33.3333333</v>
      </c>
      <c r="H5" s="1">
        <v>33.3333333</v>
      </c>
      <c r="I5" s="1">
        <v>71.153850000000006</v>
      </c>
      <c r="J5" s="1">
        <v>81.818181800000005</v>
      </c>
    </row>
    <row r="9" spans="1:10" x14ac:dyDescent="0.2">
      <c r="A9" t="s">
        <v>65</v>
      </c>
    </row>
    <row r="11" spans="1:10" x14ac:dyDescent="0.2">
      <c r="C11" t="s">
        <v>154</v>
      </c>
      <c r="F11" t="s">
        <v>149</v>
      </c>
    </row>
    <row r="12" spans="1:10" x14ac:dyDescent="0.2">
      <c r="B12" t="s">
        <v>66</v>
      </c>
      <c r="C12">
        <v>39</v>
      </c>
      <c r="E12" t="s">
        <v>66</v>
      </c>
      <c r="F12">
        <v>46</v>
      </c>
    </row>
    <row r="13" spans="1:10" x14ac:dyDescent="0.2">
      <c r="B13" t="s">
        <v>67</v>
      </c>
      <c r="C13">
        <v>46</v>
      </c>
      <c r="E13" t="s">
        <v>68</v>
      </c>
      <c r="F13">
        <v>46</v>
      </c>
    </row>
    <row r="14" spans="1:10" x14ac:dyDescent="0.2">
      <c r="B14" t="s">
        <v>68</v>
      </c>
      <c r="C14">
        <v>46</v>
      </c>
      <c r="E14" t="s">
        <v>69</v>
      </c>
      <c r="F14">
        <v>53</v>
      </c>
    </row>
    <row r="15" spans="1:10" x14ac:dyDescent="0.2">
      <c r="B15" t="s">
        <v>69</v>
      </c>
      <c r="C15">
        <v>46</v>
      </c>
      <c r="E15" t="s">
        <v>72</v>
      </c>
      <c r="F15">
        <v>59</v>
      </c>
    </row>
    <row r="16" spans="1:10" x14ac:dyDescent="0.2">
      <c r="B16" t="s">
        <v>70</v>
      </c>
      <c r="C16">
        <v>46</v>
      </c>
      <c r="E16" t="s">
        <v>74</v>
      </c>
      <c r="F16">
        <v>51</v>
      </c>
    </row>
    <row r="17" spans="1:6" x14ac:dyDescent="0.2">
      <c r="B17" t="s">
        <v>72</v>
      </c>
      <c r="C17">
        <v>46</v>
      </c>
      <c r="E17" t="s">
        <v>124</v>
      </c>
      <c r="F17">
        <v>46</v>
      </c>
    </row>
    <row r="18" spans="1:6" x14ac:dyDescent="0.2">
      <c r="B18" t="s">
        <v>74</v>
      </c>
      <c r="C18">
        <v>46</v>
      </c>
      <c r="E18" t="s">
        <v>76</v>
      </c>
      <c r="F18">
        <v>46</v>
      </c>
    </row>
    <row r="19" spans="1:6" x14ac:dyDescent="0.2">
      <c r="B19" t="s">
        <v>124</v>
      </c>
      <c r="C19">
        <v>46</v>
      </c>
      <c r="E19" t="s">
        <v>82</v>
      </c>
      <c r="F19">
        <v>46</v>
      </c>
    </row>
    <row r="20" spans="1:6" x14ac:dyDescent="0.2">
      <c r="B20" t="s">
        <v>76</v>
      </c>
      <c r="C20">
        <v>46</v>
      </c>
      <c r="E20" t="s">
        <v>155</v>
      </c>
      <c r="F20">
        <v>46</v>
      </c>
    </row>
    <row r="21" spans="1:6" x14ac:dyDescent="0.2">
      <c r="B21" t="s">
        <v>78</v>
      </c>
      <c r="C21">
        <v>36</v>
      </c>
    </row>
    <row r="22" spans="1:6" x14ac:dyDescent="0.2">
      <c r="B22" t="s">
        <v>80</v>
      </c>
      <c r="C22">
        <v>46</v>
      </c>
    </row>
    <row r="23" spans="1:6" x14ac:dyDescent="0.2">
      <c r="B23" t="s">
        <v>82</v>
      </c>
      <c r="C23">
        <v>46</v>
      </c>
    </row>
    <row r="24" spans="1:6" x14ac:dyDescent="0.2">
      <c r="B24" t="s">
        <v>84</v>
      </c>
      <c r="C24">
        <v>46</v>
      </c>
    </row>
    <row r="28" spans="1:6" x14ac:dyDescent="0.2">
      <c r="A28" t="s">
        <v>93</v>
      </c>
    </row>
    <row r="29" spans="1:6" x14ac:dyDescent="0.2">
      <c r="C29" t="s">
        <v>153</v>
      </c>
      <c r="F29" t="s">
        <v>159</v>
      </c>
    </row>
    <row r="30" spans="1:6" x14ac:dyDescent="0.2">
      <c r="B30" t="s">
        <v>67</v>
      </c>
      <c r="C30">
        <v>46</v>
      </c>
      <c r="E30" t="s">
        <v>68</v>
      </c>
      <c r="F30">
        <v>46</v>
      </c>
    </row>
    <row r="31" spans="1:6" x14ac:dyDescent="0.2">
      <c r="B31" t="s">
        <v>68</v>
      </c>
      <c r="C31">
        <v>46</v>
      </c>
      <c r="E31" t="s">
        <v>69</v>
      </c>
      <c r="F31">
        <v>45</v>
      </c>
    </row>
    <row r="32" spans="1:6" x14ac:dyDescent="0.2">
      <c r="B32" t="s">
        <v>69</v>
      </c>
      <c r="C32">
        <v>46</v>
      </c>
      <c r="E32" t="s">
        <v>160</v>
      </c>
      <c r="F32">
        <v>46</v>
      </c>
    </row>
    <row r="33" spans="2:6" x14ac:dyDescent="0.2">
      <c r="B33" t="s">
        <v>70</v>
      </c>
      <c r="C33">
        <v>46</v>
      </c>
      <c r="E33" t="s">
        <v>124</v>
      </c>
      <c r="F33">
        <v>30</v>
      </c>
    </row>
    <row r="34" spans="2:6" x14ac:dyDescent="0.2">
      <c r="B34" t="s">
        <v>124</v>
      </c>
      <c r="C34">
        <v>46</v>
      </c>
      <c r="E34" t="s">
        <v>78</v>
      </c>
      <c r="F34">
        <v>46</v>
      </c>
    </row>
    <row r="35" spans="2:6" x14ac:dyDescent="0.2">
      <c r="B35" t="s">
        <v>156</v>
      </c>
      <c r="C35">
        <v>46</v>
      </c>
      <c r="E35" t="s">
        <v>80</v>
      </c>
      <c r="F35">
        <v>51</v>
      </c>
    </row>
    <row r="36" spans="2:6" x14ac:dyDescent="0.2">
      <c r="B36" t="s">
        <v>80</v>
      </c>
      <c r="C36">
        <v>46</v>
      </c>
      <c r="E36" t="s">
        <v>84</v>
      </c>
      <c r="F36">
        <v>46</v>
      </c>
    </row>
    <row r="37" spans="2:6" x14ac:dyDescent="0.2">
      <c r="B37" t="s">
        <v>84</v>
      </c>
      <c r="C37">
        <v>46</v>
      </c>
      <c r="E37" t="s">
        <v>155</v>
      </c>
      <c r="F37">
        <v>43</v>
      </c>
    </row>
    <row r="38" spans="2:6" x14ac:dyDescent="0.2">
      <c r="B38" t="s">
        <v>157</v>
      </c>
      <c r="C38">
        <v>45</v>
      </c>
      <c r="E38" t="s">
        <v>75</v>
      </c>
      <c r="F38">
        <v>46</v>
      </c>
    </row>
    <row r="39" spans="2:6" x14ac:dyDescent="0.2">
      <c r="B39" t="s">
        <v>73</v>
      </c>
      <c r="C39">
        <v>46</v>
      </c>
      <c r="E39" t="s">
        <v>88</v>
      </c>
      <c r="F39">
        <v>46</v>
      </c>
    </row>
    <row r="40" spans="2:6" x14ac:dyDescent="0.2">
      <c r="B40" t="s">
        <v>158</v>
      </c>
      <c r="C40">
        <v>46</v>
      </c>
      <c r="E40" t="s">
        <v>90</v>
      </c>
      <c r="F40">
        <v>42</v>
      </c>
    </row>
    <row r="41" spans="2:6" x14ac:dyDescent="0.2">
      <c r="B41" t="s">
        <v>155</v>
      </c>
      <c r="C41">
        <v>46</v>
      </c>
      <c r="E41" t="s">
        <v>91</v>
      </c>
      <c r="F41">
        <v>46</v>
      </c>
    </row>
    <row r="42" spans="2:6" x14ac:dyDescent="0.2">
      <c r="B42" t="s">
        <v>75</v>
      </c>
      <c r="C42">
        <v>46</v>
      </c>
      <c r="E42" t="s">
        <v>95</v>
      </c>
      <c r="F42">
        <v>46</v>
      </c>
    </row>
    <row r="43" spans="2:6" x14ac:dyDescent="0.2">
      <c r="B43" t="s">
        <v>88</v>
      </c>
      <c r="C43">
        <v>46</v>
      </c>
      <c r="E43" t="s">
        <v>79</v>
      </c>
      <c r="F43">
        <v>45</v>
      </c>
    </row>
    <row r="44" spans="2:6" x14ac:dyDescent="0.2">
      <c r="B44" t="s">
        <v>90</v>
      </c>
      <c r="C44">
        <v>45</v>
      </c>
      <c r="E44" t="s">
        <v>81</v>
      </c>
      <c r="F44">
        <v>47</v>
      </c>
    </row>
    <row r="45" spans="2:6" x14ac:dyDescent="0.2">
      <c r="B45" t="s">
        <v>91</v>
      </c>
      <c r="C45">
        <v>46</v>
      </c>
      <c r="E45" t="s">
        <v>85</v>
      </c>
      <c r="F45">
        <v>47</v>
      </c>
    </row>
    <row r="46" spans="2:6" x14ac:dyDescent="0.2">
      <c r="B46" t="s">
        <v>92</v>
      </c>
      <c r="C46">
        <v>46</v>
      </c>
      <c r="E46" t="s">
        <v>86</v>
      </c>
      <c r="F46">
        <v>46</v>
      </c>
    </row>
    <row r="47" spans="2:6" x14ac:dyDescent="0.2">
      <c r="B47" t="s">
        <v>95</v>
      </c>
      <c r="C47">
        <v>48</v>
      </c>
      <c r="E47" t="s">
        <v>87</v>
      </c>
      <c r="F47">
        <v>46</v>
      </c>
    </row>
    <row r="48" spans="2:6" x14ac:dyDescent="0.2">
      <c r="B48" t="s">
        <v>77</v>
      </c>
      <c r="C48">
        <v>46</v>
      </c>
      <c r="E48" t="s">
        <v>105</v>
      </c>
      <c r="F48">
        <v>48</v>
      </c>
    </row>
    <row r="49" spans="2:6" x14ac:dyDescent="0.2">
      <c r="B49" t="s">
        <v>79</v>
      </c>
      <c r="C49">
        <v>46</v>
      </c>
      <c r="E49" t="s">
        <v>89</v>
      </c>
      <c r="F49">
        <v>46</v>
      </c>
    </row>
    <row r="50" spans="2:6" x14ac:dyDescent="0.2">
      <c r="B50" t="s">
        <v>81</v>
      </c>
      <c r="C50">
        <v>44</v>
      </c>
      <c r="E50" t="s">
        <v>94</v>
      </c>
      <c r="F50">
        <v>47</v>
      </c>
    </row>
    <row r="51" spans="2:6" x14ac:dyDescent="0.2">
      <c r="E51" t="s">
        <v>96</v>
      </c>
      <c r="F51">
        <v>46</v>
      </c>
    </row>
    <row r="52" spans="2:6" x14ac:dyDescent="0.2">
      <c r="E52" t="s">
        <v>110</v>
      </c>
      <c r="F52">
        <v>46</v>
      </c>
    </row>
    <row r="53" spans="2:6" x14ac:dyDescent="0.2">
      <c r="E53" t="s">
        <v>130</v>
      </c>
      <c r="F53">
        <v>46</v>
      </c>
    </row>
    <row r="54" spans="2:6" x14ac:dyDescent="0.2">
      <c r="E54" t="s">
        <v>131</v>
      </c>
      <c r="F54">
        <v>46</v>
      </c>
    </row>
    <row r="55" spans="2:6" x14ac:dyDescent="0.2">
      <c r="E55" t="s">
        <v>112</v>
      </c>
      <c r="F55">
        <v>36</v>
      </c>
    </row>
    <row r="56" spans="2:6" x14ac:dyDescent="0.2">
      <c r="E56" t="s">
        <v>97</v>
      </c>
      <c r="F56">
        <v>46</v>
      </c>
    </row>
    <row r="57" spans="2:6" x14ac:dyDescent="0.2">
      <c r="E57" t="s">
        <v>98</v>
      </c>
      <c r="F57">
        <v>46</v>
      </c>
    </row>
    <row r="58" spans="2:6" x14ac:dyDescent="0.2">
      <c r="E58" t="s">
        <v>99</v>
      </c>
      <c r="F58">
        <v>44</v>
      </c>
    </row>
    <row r="59" spans="2:6" x14ac:dyDescent="0.2">
      <c r="E59" t="s">
        <v>100</v>
      </c>
      <c r="F59">
        <v>46</v>
      </c>
    </row>
    <row r="60" spans="2:6" x14ac:dyDescent="0.2">
      <c r="E60" t="s">
        <v>101</v>
      </c>
      <c r="F60">
        <v>46</v>
      </c>
    </row>
    <row r="61" spans="2:6" x14ac:dyDescent="0.2">
      <c r="E61" t="s">
        <v>102</v>
      </c>
      <c r="F61">
        <v>37</v>
      </c>
    </row>
    <row r="62" spans="2:6" x14ac:dyDescent="0.2">
      <c r="E62" t="s">
        <v>122</v>
      </c>
      <c r="F62">
        <v>45</v>
      </c>
    </row>
    <row r="67" spans="1:6" x14ac:dyDescent="0.2">
      <c r="A67" t="s">
        <v>125</v>
      </c>
    </row>
    <row r="68" spans="1:6" x14ac:dyDescent="0.2">
      <c r="C68" t="s">
        <v>154</v>
      </c>
      <c r="F68" t="s">
        <v>149</v>
      </c>
    </row>
    <row r="69" spans="1:6" x14ac:dyDescent="0.2">
      <c r="B69" t="s">
        <v>66</v>
      </c>
      <c r="C69">
        <v>46</v>
      </c>
      <c r="E69" t="s">
        <v>66</v>
      </c>
      <c r="F69">
        <v>46</v>
      </c>
    </row>
    <row r="70" spans="1:6" x14ac:dyDescent="0.2">
      <c r="B70" t="s">
        <v>68</v>
      </c>
      <c r="C70">
        <v>46</v>
      </c>
      <c r="E70" t="s">
        <v>163</v>
      </c>
      <c r="F70">
        <v>45</v>
      </c>
    </row>
    <row r="71" spans="1:6" x14ac:dyDescent="0.2">
      <c r="B71" t="s">
        <v>69</v>
      </c>
      <c r="C71">
        <v>51</v>
      </c>
      <c r="E71" t="s">
        <v>67</v>
      </c>
      <c r="F71">
        <v>45</v>
      </c>
    </row>
    <row r="72" spans="1:6" x14ac:dyDescent="0.2">
      <c r="B72" t="s">
        <v>70</v>
      </c>
      <c r="C72">
        <v>46</v>
      </c>
      <c r="E72" t="s">
        <v>164</v>
      </c>
      <c r="F72">
        <v>43</v>
      </c>
    </row>
    <row r="73" spans="1:6" x14ac:dyDescent="0.2">
      <c r="B73" t="s">
        <v>124</v>
      </c>
      <c r="C73">
        <v>52</v>
      </c>
      <c r="E73" t="s">
        <v>69</v>
      </c>
      <c r="F73">
        <v>47</v>
      </c>
    </row>
    <row r="74" spans="1:6" x14ac:dyDescent="0.2">
      <c r="B74" t="s">
        <v>76</v>
      </c>
      <c r="C74">
        <v>46</v>
      </c>
      <c r="E74" t="s">
        <v>72</v>
      </c>
      <c r="F74">
        <v>34</v>
      </c>
    </row>
    <row r="75" spans="1:6" x14ac:dyDescent="0.2">
      <c r="B75" t="s">
        <v>78</v>
      </c>
      <c r="C75">
        <v>46</v>
      </c>
      <c r="E75" t="s">
        <v>74</v>
      </c>
      <c r="F75">
        <v>37</v>
      </c>
    </row>
    <row r="76" spans="1:6" x14ac:dyDescent="0.2">
      <c r="B76" t="s">
        <v>82</v>
      </c>
      <c r="C76">
        <v>46</v>
      </c>
      <c r="E76" t="s">
        <v>165</v>
      </c>
      <c r="F76">
        <v>46</v>
      </c>
    </row>
    <row r="77" spans="1:6" x14ac:dyDescent="0.2">
      <c r="B77" t="s">
        <v>75</v>
      </c>
      <c r="C77">
        <v>46</v>
      </c>
      <c r="E77" t="s">
        <v>124</v>
      </c>
      <c r="F77">
        <v>45</v>
      </c>
    </row>
    <row r="78" spans="1:6" x14ac:dyDescent="0.2">
      <c r="B78" t="s">
        <v>88</v>
      </c>
      <c r="C78">
        <v>46</v>
      </c>
      <c r="E78" t="s">
        <v>76</v>
      </c>
      <c r="F78">
        <v>33</v>
      </c>
    </row>
    <row r="79" spans="1:6" x14ac:dyDescent="0.2">
      <c r="B79" t="s">
        <v>90</v>
      </c>
      <c r="C79">
        <v>46</v>
      </c>
      <c r="E79" t="s">
        <v>78</v>
      </c>
      <c r="F79">
        <v>40</v>
      </c>
    </row>
    <row r="80" spans="1:6" x14ac:dyDescent="0.2">
      <c r="B80" t="s">
        <v>91</v>
      </c>
      <c r="C80">
        <v>46</v>
      </c>
      <c r="E80" t="s">
        <v>80</v>
      </c>
      <c r="F80">
        <v>43</v>
      </c>
    </row>
    <row r="81" spans="2:6" x14ac:dyDescent="0.2">
      <c r="B81" t="s">
        <v>92</v>
      </c>
      <c r="C81">
        <v>46</v>
      </c>
      <c r="E81" t="s">
        <v>82</v>
      </c>
      <c r="F81">
        <v>46</v>
      </c>
    </row>
    <row r="82" spans="2:6" x14ac:dyDescent="0.2">
      <c r="B82" t="s">
        <v>81</v>
      </c>
      <c r="C82">
        <v>46</v>
      </c>
      <c r="E82" t="s">
        <v>84</v>
      </c>
      <c r="F82">
        <v>37</v>
      </c>
    </row>
    <row r="83" spans="2:6" x14ac:dyDescent="0.2">
      <c r="B83" t="s">
        <v>85</v>
      </c>
      <c r="C83">
        <v>46</v>
      </c>
      <c r="E83" t="s">
        <v>73</v>
      </c>
      <c r="F83">
        <v>35</v>
      </c>
    </row>
    <row r="84" spans="2:6" x14ac:dyDescent="0.2">
      <c r="B84" t="s">
        <v>86</v>
      </c>
      <c r="C84">
        <v>47</v>
      </c>
      <c r="E84" t="s">
        <v>155</v>
      </c>
      <c r="F84">
        <v>32</v>
      </c>
    </row>
    <row r="85" spans="2:6" x14ac:dyDescent="0.2">
      <c r="B85" t="s">
        <v>161</v>
      </c>
      <c r="C85">
        <v>46</v>
      </c>
      <c r="E85" t="s">
        <v>88</v>
      </c>
      <c r="F85">
        <v>49</v>
      </c>
    </row>
    <row r="86" spans="2:6" x14ac:dyDescent="0.2">
      <c r="B86" t="s">
        <v>87</v>
      </c>
      <c r="C86">
        <v>46</v>
      </c>
      <c r="E86" t="s">
        <v>90</v>
      </c>
      <c r="F86">
        <v>46</v>
      </c>
    </row>
    <row r="87" spans="2:6" x14ac:dyDescent="0.2">
      <c r="B87" t="s">
        <v>105</v>
      </c>
      <c r="C87">
        <v>46</v>
      </c>
      <c r="E87" t="s">
        <v>91</v>
      </c>
      <c r="F87">
        <v>46</v>
      </c>
    </row>
    <row r="88" spans="2:6" x14ac:dyDescent="0.2">
      <c r="B88" t="s">
        <v>89</v>
      </c>
      <c r="C88">
        <v>46</v>
      </c>
      <c r="E88" t="s">
        <v>92</v>
      </c>
      <c r="F88">
        <v>44</v>
      </c>
    </row>
    <row r="89" spans="2:6" x14ac:dyDescent="0.2">
      <c r="B89" t="s">
        <v>94</v>
      </c>
      <c r="C89">
        <v>46</v>
      </c>
      <c r="E89" t="s">
        <v>95</v>
      </c>
      <c r="F89">
        <v>46</v>
      </c>
    </row>
    <row r="90" spans="2:6" x14ac:dyDescent="0.2">
      <c r="B90" t="s">
        <v>96</v>
      </c>
      <c r="C90">
        <v>40</v>
      </c>
      <c r="E90" t="s">
        <v>166</v>
      </c>
      <c r="F90">
        <v>44</v>
      </c>
    </row>
    <row r="91" spans="2:6" x14ac:dyDescent="0.2">
      <c r="B91" t="s">
        <v>110</v>
      </c>
      <c r="C91">
        <v>46</v>
      </c>
      <c r="E91" t="s">
        <v>77</v>
      </c>
      <c r="F91">
        <v>57</v>
      </c>
    </row>
    <row r="92" spans="2:6" x14ac:dyDescent="0.2">
      <c r="B92" t="s">
        <v>116</v>
      </c>
      <c r="C92">
        <v>46</v>
      </c>
      <c r="E92" t="s">
        <v>79</v>
      </c>
      <c r="F92">
        <v>55</v>
      </c>
    </row>
    <row r="93" spans="2:6" x14ac:dyDescent="0.2">
      <c r="B93" t="s">
        <v>118</v>
      </c>
      <c r="C93">
        <v>46</v>
      </c>
      <c r="E93" t="s">
        <v>81</v>
      </c>
      <c r="F93">
        <v>38</v>
      </c>
    </row>
    <row r="94" spans="2:6" x14ac:dyDescent="0.2">
      <c r="B94" t="s">
        <v>97</v>
      </c>
      <c r="C94">
        <v>40</v>
      </c>
      <c r="E94" t="s">
        <v>83</v>
      </c>
      <c r="F94">
        <v>40</v>
      </c>
    </row>
    <row r="95" spans="2:6" x14ac:dyDescent="0.2">
      <c r="B95" t="s">
        <v>98</v>
      </c>
      <c r="C95">
        <v>46</v>
      </c>
      <c r="E95" t="s">
        <v>85</v>
      </c>
      <c r="F95">
        <v>38</v>
      </c>
    </row>
    <row r="96" spans="2:6" x14ac:dyDescent="0.2">
      <c r="B96" t="s">
        <v>99</v>
      </c>
      <c r="C96">
        <v>46</v>
      </c>
      <c r="E96" t="s">
        <v>86</v>
      </c>
      <c r="F96">
        <v>46</v>
      </c>
    </row>
    <row r="97" spans="2:6" x14ac:dyDescent="0.2">
      <c r="B97" t="s">
        <v>100</v>
      </c>
      <c r="C97">
        <v>46</v>
      </c>
      <c r="E97" t="s">
        <v>87</v>
      </c>
      <c r="F97">
        <v>41</v>
      </c>
    </row>
    <row r="98" spans="2:6" x14ac:dyDescent="0.2">
      <c r="B98" t="s">
        <v>101</v>
      </c>
      <c r="C98">
        <v>46</v>
      </c>
      <c r="E98" t="s">
        <v>105</v>
      </c>
      <c r="F98">
        <v>36</v>
      </c>
    </row>
    <row r="99" spans="2:6" x14ac:dyDescent="0.2">
      <c r="B99" t="s">
        <v>102</v>
      </c>
      <c r="C99">
        <v>46</v>
      </c>
      <c r="E99" t="s">
        <v>167</v>
      </c>
      <c r="F99">
        <v>46</v>
      </c>
    </row>
    <row r="100" spans="2:6" x14ac:dyDescent="0.2">
      <c r="B100" t="s">
        <v>162</v>
      </c>
      <c r="C100">
        <v>41</v>
      </c>
      <c r="E100" t="s">
        <v>89</v>
      </c>
      <c r="F100">
        <v>46</v>
      </c>
    </row>
    <row r="101" spans="2:6" x14ac:dyDescent="0.2">
      <c r="B101" t="s">
        <v>122</v>
      </c>
      <c r="C101">
        <v>42</v>
      </c>
      <c r="E101" t="s">
        <v>94</v>
      </c>
      <c r="F101">
        <v>46</v>
      </c>
    </row>
    <row r="102" spans="2:6" x14ac:dyDescent="0.2">
      <c r="B102" t="s">
        <v>104</v>
      </c>
      <c r="C102">
        <v>46</v>
      </c>
      <c r="E102" t="s">
        <v>96</v>
      </c>
      <c r="F102">
        <v>41</v>
      </c>
    </row>
    <row r="103" spans="2:6" x14ac:dyDescent="0.2">
      <c r="B103" t="s">
        <v>107</v>
      </c>
      <c r="C103">
        <v>46</v>
      </c>
      <c r="E103" t="s">
        <v>110</v>
      </c>
      <c r="F103">
        <v>46</v>
      </c>
    </row>
    <row r="104" spans="2:6" x14ac:dyDescent="0.2">
      <c r="B104" t="s">
        <v>108</v>
      </c>
      <c r="C104">
        <v>46</v>
      </c>
      <c r="E104" t="s">
        <v>168</v>
      </c>
      <c r="F104">
        <v>34</v>
      </c>
    </row>
    <row r="105" spans="2:6" x14ac:dyDescent="0.2">
      <c r="B105" t="s">
        <v>109</v>
      </c>
      <c r="C105">
        <v>46</v>
      </c>
      <c r="E105" t="s">
        <v>130</v>
      </c>
      <c r="F105">
        <v>47</v>
      </c>
    </row>
    <row r="106" spans="2:6" x14ac:dyDescent="0.2">
      <c r="B106" t="s">
        <v>111</v>
      </c>
      <c r="C106">
        <v>46</v>
      </c>
      <c r="E106" t="s">
        <v>131</v>
      </c>
      <c r="F106">
        <v>57</v>
      </c>
    </row>
    <row r="107" spans="2:6" x14ac:dyDescent="0.2">
      <c r="E107" t="s">
        <v>112</v>
      </c>
      <c r="F107">
        <v>46</v>
      </c>
    </row>
    <row r="108" spans="2:6" x14ac:dyDescent="0.2">
      <c r="E108" t="s">
        <v>114</v>
      </c>
      <c r="F108">
        <v>43</v>
      </c>
    </row>
    <row r="109" spans="2:6" x14ac:dyDescent="0.2">
      <c r="E109" t="s">
        <v>116</v>
      </c>
      <c r="F109">
        <v>33</v>
      </c>
    </row>
    <row r="110" spans="2:6" x14ac:dyDescent="0.2">
      <c r="E110" t="s">
        <v>118</v>
      </c>
      <c r="F110">
        <v>42</v>
      </c>
    </row>
    <row r="111" spans="2:6" x14ac:dyDescent="0.2">
      <c r="E111" t="s">
        <v>97</v>
      </c>
      <c r="F111">
        <v>38</v>
      </c>
    </row>
    <row r="112" spans="2:6" x14ac:dyDescent="0.2">
      <c r="E112" t="s">
        <v>98</v>
      </c>
      <c r="F112">
        <v>46</v>
      </c>
    </row>
    <row r="113" spans="1:6" x14ac:dyDescent="0.2">
      <c r="E113" t="s">
        <v>99</v>
      </c>
      <c r="F113">
        <v>34</v>
      </c>
    </row>
    <row r="114" spans="1:6" x14ac:dyDescent="0.2">
      <c r="E114" t="s">
        <v>100</v>
      </c>
      <c r="F114">
        <v>40</v>
      </c>
    </row>
    <row r="115" spans="1:6" x14ac:dyDescent="0.2">
      <c r="E115" t="s">
        <v>101</v>
      </c>
      <c r="F115">
        <v>46</v>
      </c>
    </row>
    <row r="116" spans="1:6" x14ac:dyDescent="0.2">
      <c r="E116" t="s">
        <v>102</v>
      </c>
      <c r="F116">
        <v>43</v>
      </c>
    </row>
    <row r="117" spans="1:6" x14ac:dyDescent="0.2">
      <c r="E117" t="s">
        <v>122</v>
      </c>
      <c r="F117">
        <v>44</v>
      </c>
    </row>
    <row r="118" spans="1:6" x14ac:dyDescent="0.2">
      <c r="E118" t="s">
        <v>104</v>
      </c>
      <c r="F118">
        <v>36</v>
      </c>
    </row>
    <row r="119" spans="1:6" x14ac:dyDescent="0.2">
      <c r="E119" t="s">
        <v>106</v>
      </c>
      <c r="F119">
        <v>41</v>
      </c>
    </row>
    <row r="120" spans="1:6" x14ac:dyDescent="0.2">
      <c r="E120" t="s">
        <v>108</v>
      </c>
      <c r="F120">
        <v>46</v>
      </c>
    </row>
    <row r="123" spans="1:6" x14ac:dyDescent="0.2">
      <c r="A123" t="s">
        <v>169</v>
      </c>
    </row>
    <row r="124" spans="1:6" x14ac:dyDescent="0.2">
      <c r="C124" t="s">
        <v>61</v>
      </c>
      <c r="F124" t="s">
        <v>64</v>
      </c>
    </row>
    <row r="125" spans="1:6" x14ac:dyDescent="0.2">
      <c r="B125" t="s">
        <v>66</v>
      </c>
      <c r="C125">
        <v>46</v>
      </c>
      <c r="E125" t="s">
        <v>66</v>
      </c>
      <c r="F125">
        <v>43</v>
      </c>
    </row>
    <row r="126" spans="1:6" x14ac:dyDescent="0.2">
      <c r="B126" t="s">
        <v>163</v>
      </c>
      <c r="C126">
        <v>46</v>
      </c>
      <c r="E126" t="s">
        <v>67</v>
      </c>
      <c r="F126">
        <v>51</v>
      </c>
    </row>
    <row r="127" spans="1:6" x14ac:dyDescent="0.2">
      <c r="B127" t="s">
        <v>67</v>
      </c>
      <c r="C127">
        <v>46</v>
      </c>
      <c r="E127" t="s">
        <v>68</v>
      </c>
      <c r="F127">
        <v>43</v>
      </c>
    </row>
    <row r="128" spans="1:6" x14ac:dyDescent="0.2">
      <c r="B128" t="s">
        <v>68</v>
      </c>
      <c r="C128">
        <v>44</v>
      </c>
      <c r="E128" t="s">
        <v>69</v>
      </c>
      <c r="F128">
        <v>43</v>
      </c>
    </row>
    <row r="129" spans="2:6" x14ac:dyDescent="0.2">
      <c r="B129" t="s">
        <v>69</v>
      </c>
      <c r="C129">
        <v>46</v>
      </c>
      <c r="E129" t="s">
        <v>70</v>
      </c>
      <c r="F129">
        <v>48</v>
      </c>
    </row>
    <row r="130" spans="2:6" x14ac:dyDescent="0.2">
      <c r="B130" t="s">
        <v>70</v>
      </c>
      <c r="C130">
        <v>46</v>
      </c>
      <c r="E130" t="s">
        <v>74</v>
      </c>
      <c r="F130">
        <v>35</v>
      </c>
    </row>
    <row r="131" spans="2:6" x14ac:dyDescent="0.2">
      <c r="B131" t="s">
        <v>72</v>
      </c>
      <c r="C131">
        <v>46</v>
      </c>
      <c r="E131" t="s">
        <v>165</v>
      </c>
      <c r="F131">
        <v>46</v>
      </c>
    </row>
    <row r="132" spans="2:6" x14ac:dyDescent="0.2">
      <c r="E132" t="s">
        <v>76</v>
      </c>
      <c r="F132">
        <v>46</v>
      </c>
    </row>
    <row r="133" spans="2:6" x14ac:dyDescent="0.2">
      <c r="B133" t="s">
        <v>124</v>
      </c>
      <c r="C133">
        <v>44</v>
      </c>
      <c r="E133" t="s">
        <v>78</v>
      </c>
      <c r="F133">
        <v>45</v>
      </c>
    </row>
    <row r="134" spans="2:6" x14ac:dyDescent="0.2">
      <c r="B134" t="s">
        <v>78</v>
      </c>
      <c r="C134">
        <v>46</v>
      </c>
      <c r="E134" t="s">
        <v>80</v>
      </c>
      <c r="F134">
        <v>32</v>
      </c>
    </row>
    <row r="135" spans="2:6" x14ac:dyDescent="0.2">
      <c r="B135" t="s">
        <v>80</v>
      </c>
      <c r="C135">
        <v>35</v>
      </c>
      <c r="E135" t="s">
        <v>82</v>
      </c>
      <c r="F135">
        <v>39</v>
      </c>
    </row>
    <row r="136" spans="2:6" x14ac:dyDescent="0.2">
      <c r="B136" t="s">
        <v>82</v>
      </c>
      <c r="C136">
        <v>46</v>
      </c>
      <c r="E136" t="s">
        <v>84</v>
      </c>
      <c r="F136">
        <v>39</v>
      </c>
    </row>
    <row r="137" spans="2:6" x14ac:dyDescent="0.2">
      <c r="B137" t="s">
        <v>84</v>
      </c>
      <c r="C137">
        <v>46</v>
      </c>
      <c r="E137" t="s">
        <v>73</v>
      </c>
      <c r="F137">
        <v>42</v>
      </c>
    </row>
    <row r="138" spans="2:6" x14ac:dyDescent="0.2">
      <c r="B138" t="s">
        <v>155</v>
      </c>
      <c r="C138">
        <v>46</v>
      </c>
      <c r="E138" t="s">
        <v>88</v>
      </c>
      <c r="F138">
        <v>39</v>
      </c>
    </row>
    <row r="139" spans="2:6" x14ac:dyDescent="0.2">
      <c r="B139" t="s">
        <v>75</v>
      </c>
      <c r="C139">
        <v>46</v>
      </c>
      <c r="E139" t="s">
        <v>90</v>
      </c>
      <c r="F139">
        <v>33</v>
      </c>
    </row>
    <row r="140" spans="2:6" x14ac:dyDescent="0.2">
      <c r="E140" t="s">
        <v>91</v>
      </c>
      <c r="F140">
        <v>54</v>
      </c>
    </row>
    <row r="141" spans="2:6" x14ac:dyDescent="0.2">
      <c r="B141" t="s">
        <v>90</v>
      </c>
      <c r="C141">
        <v>46</v>
      </c>
      <c r="E141" t="s">
        <v>92</v>
      </c>
      <c r="F141">
        <v>46</v>
      </c>
    </row>
    <row r="142" spans="2:6" x14ac:dyDescent="0.2">
      <c r="B142" t="s">
        <v>91</v>
      </c>
      <c r="C142">
        <v>46</v>
      </c>
      <c r="E142" t="s">
        <v>95</v>
      </c>
      <c r="F142">
        <v>37</v>
      </c>
    </row>
    <row r="143" spans="2:6" x14ac:dyDescent="0.2">
      <c r="E143" t="s">
        <v>77</v>
      </c>
      <c r="F143">
        <v>41</v>
      </c>
    </row>
    <row r="144" spans="2:6" x14ac:dyDescent="0.2">
      <c r="B144" t="s">
        <v>95</v>
      </c>
      <c r="C144">
        <v>39</v>
      </c>
      <c r="E144" t="s">
        <v>79</v>
      </c>
      <c r="F144">
        <v>46</v>
      </c>
    </row>
    <row r="145" spans="2:6" x14ac:dyDescent="0.2">
      <c r="B145" t="s">
        <v>77</v>
      </c>
      <c r="C145">
        <v>46</v>
      </c>
      <c r="E145" t="s">
        <v>83</v>
      </c>
      <c r="F145">
        <v>40</v>
      </c>
    </row>
    <row r="146" spans="2:6" x14ac:dyDescent="0.2">
      <c r="E146" t="s">
        <v>85</v>
      </c>
      <c r="F146">
        <v>36</v>
      </c>
    </row>
    <row r="147" spans="2:6" x14ac:dyDescent="0.2">
      <c r="B147" t="s">
        <v>109</v>
      </c>
      <c r="C147">
        <v>46</v>
      </c>
    </row>
    <row r="148" spans="2:6" x14ac:dyDescent="0.2">
      <c r="B148" t="s">
        <v>111</v>
      </c>
      <c r="C148">
        <v>46</v>
      </c>
    </row>
    <row r="149" spans="2:6" x14ac:dyDescent="0.2">
      <c r="B149" t="s">
        <v>132</v>
      </c>
      <c r="C149">
        <v>47</v>
      </c>
    </row>
    <row r="150" spans="2:6" x14ac:dyDescent="0.2">
      <c r="B150" t="s">
        <v>113</v>
      </c>
      <c r="C150">
        <v>46</v>
      </c>
    </row>
    <row r="151" spans="2:6" x14ac:dyDescent="0.2">
      <c r="B151" t="s">
        <v>115</v>
      </c>
      <c r="C151">
        <v>46</v>
      </c>
    </row>
  </sheetData>
  <mergeCells count="2">
    <mergeCell ref="C3:F3"/>
    <mergeCell ref="G3:J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234ED-230B-6D41-AE8B-568D7E68D691}">
  <dimension ref="B1:U1039"/>
  <sheetViews>
    <sheetView workbookViewId="0">
      <selection activeCell="T7" sqref="T7"/>
    </sheetView>
  </sheetViews>
  <sheetFormatPr baseColWidth="10" defaultRowHeight="16" x14ac:dyDescent="0.2"/>
  <sheetData>
    <row r="1" spans="2:21" x14ac:dyDescent="0.2">
      <c r="B1" t="s">
        <v>509</v>
      </c>
      <c r="E1" t="s">
        <v>510</v>
      </c>
      <c r="H1" t="s">
        <v>511</v>
      </c>
      <c r="K1" t="s">
        <v>512</v>
      </c>
      <c r="N1" t="s">
        <v>513</v>
      </c>
      <c r="Q1" t="s">
        <v>514</v>
      </c>
      <c r="T1" t="s">
        <v>515</v>
      </c>
    </row>
    <row r="2" spans="2:21" x14ac:dyDescent="0.2">
      <c r="B2" t="s">
        <v>508</v>
      </c>
      <c r="C2" t="s">
        <v>34</v>
      </c>
      <c r="E2" t="s">
        <v>508</v>
      </c>
      <c r="F2" t="s">
        <v>34</v>
      </c>
      <c r="H2" t="s">
        <v>508</v>
      </c>
      <c r="I2" t="s">
        <v>34</v>
      </c>
      <c r="K2" t="s">
        <v>508</v>
      </c>
      <c r="L2" t="s">
        <v>34</v>
      </c>
      <c r="N2" t="s">
        <v>508</v>
      </c>
      <c r="O2" t="s">
        <v>34</v>
      </c>
      <c r="Q2" t="s">
        <v>508</v>
      </c>
      <c r="R2" t="s">
        <v>34</v>
      </c>
      <c r="T2" s="133" t="s">
        <v>508</v>
      </c>
      <c r="U2" s="133" t="s">
        <v>34</v>
      </c>
    </row>
    <row r="3" spans="2:21" x14ac:dyDescent="0.2">
      <c r="B3">
        <v>19</v>
      </c>
      <c r="C3" t="s">
        <v>172</v>
      </c>
      <c r="E3">
        <v>17</v>
      </c>
      <c r="F3" t="s">
        <v>172</v>
      </c>
      <c r="H3">
        <v>16</v>
      </c>
      <c r="I3" t="s">
        <v>172</v>
      </c>
      <c r="K3">
        <v>0</v>
      </c>
      <c r="L3" t="s">
        <v>172</v>
      </c>
      <c r="N3">
        <v>11</v>
      </c>
      <c r="O3" t="s">
        <v>172</v>
      </c>
      <c r="Q3">
        <v>18</v>
      </c>
      <c r="R3" t="s">
        <v>172</v>
      </c>
      <c r="T3" s="133">
        <v>9</v>
      </c>
      <c r="U3" s="133" t="s">
        <v>172</v>
      </c>
    </row>
    <row r="4" spans="2:21" x14ac:dyDescent="0.2">
      <c r="B4">
        <v>22</v>
      </c>
      <c r="C4" t="s">
        <v>172</v>
      </c>
      <c r="E4">
        <v>24</v>
      </c>
      <c r="F4" t="s">
        <v>172</v>
      </c>
      <c r="H4">
        <v>12</v>
      </c>
      <c r="I4" t="s">
        <v>172</v>
      </c>
      <c r="K4">
        <v>10</v>
      </c>
      <c r="L4" t="s">
        <v>172</v>
      </c>
      <c r="N4">
        <v>6</v>
      </c>
      <c r="O4" t="s">
        <v>172</v>
      </c>
      <c r="Q4">
        <v>26</v>
      </c>
      <c r="R4" t="s">
        <v>172</v>
      </c>
      <c r="T4" s="133">
        <v>1</v>
      </c>
      <c r="U4" s="133" t="s">
        <v>172</v>
      </c>
    </row>
    <row r="5" spans="2:21" x14ac:dyDescent="0.2">
      <c r="B5">
        <v>13</v>
      </c>
      <c r="C5" t="s">
        <v>172</v>
      </c>
      <c r="E5">
        <v>17</v>
      </c>
      <c r="F5" t="s">
        <v>172</v>
      </c>
      <c r="H5">
        <v>11</v>
      </c>
      <c r="I5" t="s">
        <v>172</v>
      </c>
      <c r="K5">
        <v>7</v>
      </c>
      <c r="L5" t="s">
        <v>172</v>
      </c>
      <c r="N5">
        <v>2</v>
      </c>
      <c r="O5" t="s">
        <v>172</v>
      </c>
      <c r="Q5">
        <v>13</v>
      </c>
      <c r="R5" t="s">
        <v>172</v>
      </c>
      <c r="T5" s="133">
        <v>1</v>
      </c>
      <c r="U5" s="133" t="s">
        <v>172</v>
      </c>
    </row>
    <row r="6" spans="2:21" x14ac:dyDescent="0.2">
      <c r="B6">
        <v>4</v>
      </c>
      <c r="C6" t="s">
        <v>172</v>
      </c>
      <c r="E6">
        <v>20</v>
      </c>
      <c r="F6" t="s">
        <v>172</v>
      </c>
      <c r="H6">
        <v>12</v>
      </c>
      <c r="I6" t="s">
        <v>172</v>
      </c>
      <c r="K6">
        <v>6</v>
      </c>
      <c r="L6" t="s">
        <v>172</v>
      </c>
      <c r="N6">
        <v>9</v>
      </c>
      <c r="O6" t="s">
        <v>172</v>
      </c>
      <c r="Q6">
        <v>8</v>
      </c>
      <c r="R6" t="s">
        <v>172</v>
      </c>
      <c r="T6" s="133">
        <v>14</v>
      </c>
      <c r="U6" s="133" t="s">
        <v>172</v>
      </c>
    </row>
    <row r="7" spans="2:21" x14ac:dyDescent="0.2">
      <c r="B7">
        <v>7</v>
      </c>
      <c r="C7" t="s">
        <v>172</v>
      </c>
      <c r="E7">
        <v>21</v>
      </c>
      <c r="F7" t="s">
        <v>172</v>
      </c>
      <c r="H7">
        <v>15</v>
      </c>
      <c r="I7" t="s">
        <v>172</v>
      </c>
      <c r="K7">
        <v>22</v>
      </c>
      <c r="L7" t="s">
        <v>172</v>
      </c>
      <c r="N7">
        <v>4</v>
      </c>
      <c r="O7" t="s">
        <v>172</v>
      </c>
      <c r="Q7">
        <v>19</v>
      </c>
      <c r="R7" t="s">
        <v>172</v>
      </c>
      <c r="T7" s="133">
        <v>18</v>
      </c>
      <c r="U7" s="133" t="s">
        <v>172</v>
      </c>
    </row>
    <row r="8" spans="2:21" x14ac:dyDescent="0.2">
      <c r="B8">
        <v>3</v>
      </c>
      <c r="C8" t="s">
        <v>172</v>
      </c>
      <c r="E8">
        <v>11</v>
      </c>
      <c r="F8" t="s">
        <v>172</v>
      </c>
      <c r="H8">
        <v>17</v>
      </c>
      <c r="I8" t="s">
        <v>172</v>
      </c>
      <c r="K8">
        <v>15</v>
      </c>
      <c r="L8" t="s">
        <v>172</v>
      </c>
      <c r="N8">
        <v>21</v>
      </c>
      <c r="O8" t="s">
        <v>172</v>
      </c>
      <c r="Q8">
        <v>17</v>
      </c>
      <c r="R8" t="s">
        <v>172</v>
      </c>
      <c r="T8" s="133">
        <v>0</v>
      </c>
      <c r="U8" s="133" t="s">
        <v>172</v>
      </c>
    </row>
    <row r="9" spans="2:21" x14ac:dyDescent="0.2">
      <c r="B9">
        <v>14</v>
      </c>
      <c r="C9" t="s">
        <v>172</v>
      </c>
      <c r="E9">
        <v>7</v>
      </c>
      <c r="F9" t="s">
        <v>172</v>
      </c>
      <c r="H9">
        <v>4</v>
      </c>
      <c r="I9" t="s">
        <v>172</v>
      </c>
      <c r="K9">
        <v>1</v>
      </c>
      <c r="L9" t="s">
        <v>172</v>
      </c>
      <c r="N9">
        <v>10</v>
      </c>
      <c r="O9" t="s">
        <v>172</v>
      </c>
      <c r="Q9">
        <v>22</v>
      </c>
      <c r="R9" t="s">
        <v>172</v>
      </c>
      <c r="T9" s="133">
        <v>25</v>
      </c>
      <c r="U9" s="133" t="s">
        <v>172</v>
      </c>
    </row>
    <row r="10" spans="2:21" x14ac:dyDescent="0.2">
      <c r="B10">
        <v>11</v>
      </c>
      <c r="C10" t="s">
        <v>172</v>
      </c>
      <c r="E10">
        <v>31</v>
      </c>
      <c r="F10" t="s">
        <v>172</v>
      </c>
      <c r="H10">
        <v>3</v>
      </c>
      <c r="I10" t="s">
        <v>172</v>
      </c>
      <c r="K10">
        <v>5</v>
      </c>
      <c r="L10" t="s">
        <v>172</v>
      </c>
      <c r="N10">
        <v>4</v>
      </c>
      <c r="O10" t="s">
        <v>172</v>
      </c>
      <c r="Q10">
        <v>28</v>
      </c>
      <c r="R10" t="s">
        <v>172</v>
      </c>
      <c r="T10" s="133">
        <v>16</v>
      </c>
      <c r="U10" s="133" t="s">
        <v>172</v>
      </c>
    </row>
    <row r="11" spans="2:21" x14ac:dyDescent="0.2">
      <c r="B11">
        <v>10</v>
      </c>
      <c r="C11" t="s">
        <v>172</v>
      </c>
      <c r="E11">
        <v>1</v>
      </c>
      <c r="F11" t="s">
        <v>172</v>
      </c>
      <c r="H11">
        <v>17</v>
      </c>
      <c r="I11" t="s">
        <v>172</v>
      </c>
      <c r="K11">
        <v>2</v>
      </c>
      <c r="L11" t="s">
        <v>172</v>
      </c>
      <c r="N11">
        <v>4</v>
      </c>
      <c r="O11" t="s">
        <v>172</v>
      </c>
      <c r="Q11">
        <v>16</v>
      </c>
      <c r="R11" t="s">
        <v>172</v>
      </c>
      <c r="T11" s="133">
        <v>5</v>
      </c>
      <c r="U11" s="133" t="s">
        <v>172</v>
      </c>
    </row>
    <row r="12" spans="2:21" x14ac:dyDescent="0.2">
      <c r="B12">
        <v>14</v>
      </c>
      <c r="C12" t="s">
        <v>172</v>
      </c>
      <c r="E12">
        <v>7</v>
      </c>
      <c r="F12" t="s">
        <v>172</v>
      </c>
      <c r="H12">
        <v>18</v>
      </c>
      <c r="I12" t="s">
        <v>172</v>
      </c>
      <c r="K12">
        <v>24</v>
      </c>
      <c r="L12" t="s">
        <v>172</v>
      </c>
      <c r="N12">
        <v>2</v>
      </c>
      <c r="O12" t="s">
        <v>172</v>
      </c>
      <c r="Q12">
        <v>13</v>
      </c>
      <c r="R12" t="s">
        <v>172</v>
      </c>
      <c r="T12" s="133">
        <v>4</v>
      </c>
      <c r="U12" s="133" t="s">
        <v>172</v>
      </c>
    </row>
    <row r="13" spans="2:21" x14ac:dyDescent="0.2">
      <c r="B13">
        <v>4</v>
      </c>
      <c r="C13" t="s">
        <v>172</v>
      </c>
      <c r="E13">
        <v>19</v>
      </c>
      <c r="F13" t="s">
        <v>172</v>
      </c>
      <c r="H13">
        <v>7</v>
      </c>
      <c r="I13" t="s">
        <v>172</v>
      </c>
      <c r="K13">
        <v>4</v>
      </c>
      <c r="L13" t="s">
        <v>172</v>
      </c>
      <c r="N13">
        <v>22</v>
      </c>
      <c r="O13" t="s">
        <v>172</v>
      </c>
      <c r="Q13">
        <v>20</v>
      </c>
      <c r="R13" t="s">
        <v>172</v>
      </c>
      <c r="T13" s="133">
        <v>17</v>
      </c>
      <c r="U13" s="133" t="s">
        <v>172</v>
      </c>
    </row>
    <row r="14" spans="2:21" x14ac:dyDescent="0.2">
      <c r="B14">
        <v>2</v>
      </c>
      <c r="C14" t="s">
        <v>172</v>
      </c>
      <c r="E14">
        <v>4</v>
      </c>
      <c r="F14" t="s">
        <v>172</v>
      </c>
      <c r="H14">
        <v>17</v>
      </c>
      <c r="I14" t="s">
        <v>172</v>
      </c>
      <c r="K14">
        <v>4</v>
      </c>
      <c r="L14" t="s">
        <v>172</v>
      </c>
      <c r="N14">
        <v>5</v>
      </c>
      <c r="O14" t="s">
        <v>172</v>
      </c>
      <c r="Q14">
        <v>17</v>
      </c>
      <c r="R14" t="s">
        <v>172</v>
      </c>
      <c r="T14" s="133">
        <v>11</v>
      </c>
      <c r="U14" s="133" t="s">
        <v>172</v>
      </c>
    </row>
    <row r="15" spans="2:21" x14ac:dyDescent="0.2">
      <c r="B15">
        <v>15</v>
      </c>
      <c r="C15" t="s">
        <v>172</v>
      </c>
      <c r="E15">
        <v>20</v>
      </c>
      <c r="F15" t="s">
        <v>172</v>
      </c>
      <c r="H15">
        <v>9</v>
      </c>
      <c r="I15" t="s">
        <v>172</v>
      </c>
      <c r="K15">
        <v>19</v>
      </c>
      <c r="L15" t="s">
        <v>172</v>
      </c>
      <c r="N15">
        <v>24</v>
      </c>
      <c r="O15" t="s">
        <v>172</v>
      </c>
      <c r="Q15">
        <v>14</v>
      </c>
      <c r="R15" t="s">
        <v>172</v>
      </c>
      <c r="T15" s="133">
        <v>0</v>
      </c>
      <c r="U15" s="133" t="s">
        <v>172</v>
      </c>
    </row>
    <row r="16" spans="2:21" x14ac:dyDescent="0.2">
      <c r="B16">
        <v>24</v>
      </c>
      <c r="C16" t="s">
        <v>172</v>
      </c>
      <c r="E16">
        <v>6</v>
      </c>
      <c r="F16" t="s">
        <v>172</v>
      </c>
      <c r="H16">
        <v>14</v>
      </c>
      <c r="I16" t="s">
        <v>172</v>
      </c>
      <c r="K16">
        <v>11</v>
      </c>
      <c r="L16" t="s">
        <v>172</v>
      </c>
      <c r="N16">
        <v>5</v>
      </c>
      <c r="O16" t="s">
        <v>172</v>
      </c>
      <c r="Q16">
        <v>16</v>
      </c>
      <c r="R16" t="s">
        <v>172</v>
      </c>
      <c r="T16" s="133">
        <v>11</v>
      </c>
      <c r="U16" s="133" t="s">
        <v>172</v>
      </c>
    </row>
    <row r="17" spans="2:21" x14ac:dyDescent="0.2">
      <c r="B17">
        <v>16</v>
      </c>
      <c r="C17" t="s">
        <v>172</v>
      </c>
      <c r="E17">
        <v>8</v>
      </c>
      <c r="F17" t="s">
        <v>172</v>
      </c>
      <c r="H17">
        <v>16</v>
      </c>
      <c r="I17" t="s">
        <v>172</v>
      </c>
      <c r="K17">
        <v>21</v>
      </c>
      <c r="L17" t="s">
        <v>172</v>
      </c>
      <c r="N17">
        <v>5</v>
      </c>
      <c r="O17" t="s">
        <v>172</v>
      </c>
      <c r="Q17">
        <v>18</v>
      </c>
      <c r="R17" t="s">
        <v>172</v>
      </c>
      <c r="T17" s="133">
        <v>1</v>
      </c>
      <c r="U17" s="133" t="s">
        <v>172</v>
      </c>
    </row>
    <row r="18" spans="2:21" x14ac:dyDescent="0.2">
      <c r="B18">
        <v>3</v>
      </c>
      <c r="C18" t="s">
        <v>172</v>
      </c>
      <c r="E18">
        <v>10</v>
      </c>
      <c r="F18" t="s">
        <v>172</v>
      </c>
      <c r="H18">
        <v>7</v>
      </c>
      <c r="I18" t="s">
        <v>172</v>
      </c>
      <c r="K18">
        <v>15</v>
      </c>
      <c r="L18" t="s">
        <v>172</v>
      </c>
      <c r="N18">
        <v>3</v>
      </c>
      <c r="O18" t="s">
        <v>172</v>
      </c>
      <c r="Q18">
        <v>19</v>
      </c>
      <c r="R18" t="s">
        <v>172</v>
      </c>
      <c r="T18" s="133">
        <v>4</v>
      </c>
      <c r="U18" s="133" t="s">
        <v>172</v>
      </c>
    </row>
    <row r="19" spans="2:21" x14ac:dyDescent="0.2">
      <c r="B19">
        <v>18</v>
      </c>
      <c r="C19" t="s">
        <v>172</v>
      </c>
      <c r="E19">
        <v>5</v>
      </c>
      <c r="F19" t="s">
        <v>172</v>
      </c>
      <c r="H19">
        <v>6</v>
      </c>
      <c r="I19" t="s">
        <v>172</v>
      </c>
      <c r="K19">
        <v>7</v>
      </c>
      <c r="L19" t="s">
        <v>172</v>
      </c>
      <c r="N19">
        <v>4</v>
      </c>
      <c r="O19" t="s">
        <v>172</v>
      </c>
      <c r="Q19">
        <v>16</v>
      </c>
      <c r="R19" t="s">
        <v>172</v>
      </c>
      <c r="T19" s="133">
        <v>19</v>
      </c>
      <c r="U19" s="133" t="s">
        <v>172</v>
      </c>
    </row>
    <row r="20" spans="2:21" x14ac:dyDescent="0.2">
      <c r="B20">
        <v>3</v>
      </c>
      <c r="C20" t="s">
        <v>172</v>
      </c>
      <c r="E20">
        <v>16</v>
      </c>
      <c r="F20" t="s">
        <v>172</v>
      </c>
      <c r="H20">
        <v>29</v>
      </c>
      <c r="I20" t="s">
        <v>172</v>
      </c>
      <c r="K20">
        <v>11</v>
      </c>
      <c r="L20" t="s">
        <v>172</v>
      </c>
      <c r="N20">
        <v>18</v>
      </c>
      <c r="O20" t="s">
        <v>172</v>
      </c>
      <c r="Q20">
        <v>16</v>
      </c>
      <c r="R20" t="s">
        <v>172</v>
      </c>
      <c r="T20" s="133">
        <v>4</v>
      </c>
      <c r="U20" s="133" t="s">
        <v>172</v>
      </c>
    </row>
    <row r="21" spans="2:21" x14ac:dyDescent="0.2">
      <c r="B21">
        <v>3</v>
      </c>
      <c r="C21" t="s">
        <v>172</v>
      </c>
      <c r="E21">
        <v>9</v>
      </c>
      <c r="F21" t="s">
        <v>172</v>
      </c>
      <c r="H21">
        <v>9</v>
      </c>
      <c r="I21" t="s">
        <v>172</v>
      </c>
      <c r="K21">
        <v>1</v>
      </c>
      <c r="L21" t="s">
        <v>172</v>
      </c>
      <c r="N21">
        <v>2</v>
      </c>
      <c r="O21" t="s">
        <v>172</v>
      </c>
      <c r="Q21">
        <v>12</v>
      </c>
      <c r="R21" t="s">
        <v>172</v>
      </c>
      <c r="T21" s="133">
        <v>18</v>
      </c>
      <c r="U21" s="133" t="s">
        <v>172</v>
      </c>
    </row>
    <row r="22" spans="2:21" x14ac:dyDescent="0.2">
      <c r="B22">
        <v>5</v>
      </c>
      <c r="C22" t="s">
        <v>172</v>
      </c>
      <c r="E22">
        <v>20</v>
      </c>
      <c r="F22" t="s">
        <v>172</v>
      </c>
      <c r="H22">
        <v>6</v>
      </c>
      <c r="I22" t="s">
        <v>172</v>
      </c>
      <c r="K22">
        <v>0</v>
      </c>
      <c r="L22" t="s">
        <v>172</v>
      </c>
      <c r="N22">
        <v>10</v>
      </c>
      <c r="O22" t="s">
        <v>172</v>
      </c>
      <c r="Q22">
        <v>20</v>
      </c>
      <c r="R22" t="s">
        <v>172</v>
      </c>
      <c r="T22" s="133">
        <v>0</v>
      </c>
      <c r="U22" s="133" t="s">
        <v>172</v>
      </c>
    </row>
    <row r="23" spans="2:21" x14ac:dyDescent="0.2">
      <c r="B23">
        <v>6</v>
      </c>
      <c r="C23" t="s">
        <v>172</v>
      </c>
      <c r="E23">
        <v>22</v>
      </c>
      <c r="F23" t="s">
        <v>172</v>
      </c>
      <c r="H23">
        <v>7</v>
      </c>
      <c r="I23" t="s">
        <v>172</v>
      </c>
      <c r="K23">
        <v>0</v>
      </c>
      <c r="L23" t="s">
        <v>172</v>
      </c>
      <c r="N23">
        <v>3</v>
      </c>
      <c r="O23" t="s">
        <v>172</v>
      </c>
      <c r="Q23">
        <v>14</v>
      </c>
      <c r="R23" t="s">
        <v>172</v>
      </c>
      <c r="T23" s="133">
        <v>19</v>
      </c>
      <c r="U23" s="133" t="s">
        <v>172</v>
      </c>
    </row>
    <row r="24" spans="2:21" x14ac:dyDescent="0.2">
      <c r="B24">
        <v>17</v>
      </c>
      <c r="C24" t="s">
        <v>172</v>
      </c>
      <c r="E24">
        <v>2</v>
      </c>
      <c r="F24" t="s">
        <v>172</v>
      </c>
      <c r="H24">
        <v>23</v>
      </c>
      <c r="I24" t="s">
        <v>172</v>
      </c>
      <c r="K24">
        <v>0</v>
      </c>
      <c r="L24" t="s">
        <v>172</v>
      </c>
      <c r="N24">
        <v>15</v>
      </c>
      <c r="O24" t="s">
        <v>172</v>
      </c>
      <c r="Q24">
        <v>16</v>
      </c>
      <c r="R24" t="s">
        <v>172</v>
      </c>
      <c r="T24" s="133">
        <v>7</v>
      </c>
      <c r="U24" s="133" t="s">
        <v>172</v>
      </c>
    </row>
    <row r="25" spans="2:21" x14ac:dyDescent="0.2">
      <c r="B25">
        <v>4</v>
      </c>
      <c r="C25" t="s">
        <v>172</v>
      </c>
      <c r="E25">
        <v>1</v>
      </c>
      <c r="F25" t="s">
        <v>172</v>
      </c>
      <c r="H25">
        <v>5</v>
      </c>
      <c r="I25" t="s">
        <v>172</v>
      </c>
      <c r="K25">
        <v>18</v>
      </c>
      <c r="L25" t="s">
        <v>172</v>
      </c>
      <c r="N25">
        <v>15</v>
      </c>
      <c r="O25" t="s">
        <v>172</v>
      </c>
      <c r="Q25">
        <v>21</v>
      </c>
      <c r="R25" t="s">
        <v>172</v>
      </c>
      <c r="T25" s="133">
        <v>27</v>
      </c>
      <c r="U25" s="133" t="s">
        <v>172</v>
      </c>
    </row>
    <row r="26" spans="2:21" x14ac:dyDescent="0.2">
      <c r="B26">
        <v>4</v>
      </c>
      <c r="C26" t="s">
        <v>172</v>
      </c>
      <c r="E26">
        <v>4</v>
      </c>
      <c r="F26" t="s">
        <v>172</v>
      </c>
      <c r="H26">
        <v>9</v>
      </c>
      <c r="I26" t="s">
        <v>172</v>
      </c>
      <c r="K26">
        <v>1</v>
      </c>
      <c r="L26" t="s">
        <v>172</v>
      </c>
      <c r="N26">
        <v>20</v>
      </c>
      <c r="O26" t="s">
        <v>172</v>
      </c>
      <c r="Q26">
        <v>16</v>
      </c>
      <c r="R26" t="s">
        <v>172</v>
      </c>
      <c r="T26" s="133">
        <v>0</v>
      </c>
      <c r="U26" s="133" t="s">
        <v>172</v>
      </c>
    </row>
    <row r="27" spans="2:21" x14ac:dyDescent="0.2">
      <c r="B27">
        <v>25</v>
      </c>
      <c r="C27" t="s">
        <v>172</v>
      </c>
      <c r="E27">
        <v>7</v>
      </c>
      <c r="F27" t="s">
        <v>172</v>
      </c>
      <c r="H27">
        <v>11</v>
      </c>
      <c r="I27" t="s">
        <v>172</v>
      </c>
      <c r="K27">
        <v>7</v>
      </c>
      <c r="L27" t="s">
        <v>172</v>
      </c>
      <c r="N27">
        <v>4</v>
      </c>
      <c r="O27" t="s">
        <v>172</v>
      </c>
      <c r="Q27">
        <v>15</v>
      </c>
      <c r="R27" t="s">
        <v>172</v>
      </c>
      <c r="T27" s="133">
        <v>5</v>
      </c>
      <c r="U27" s="133" t="s">
        <v>172</v>
      </c>
    </row>
    <row r="28" spans="2:21" x14ac:dyDescent="0.2">
      <c r="B28">
        <v>8</v>
      </c>
      <c r="C28" t="s">
        <v>172</v>
      </c>
      <c r="E28">
        <v>2</v>
      </c>
      <c r="F28" t="s">
        <v>172</v>
      </c>
      <c r="H28">
        <v>10</v>
      </c>
      <c r="I28" t="s">
        <v>172</v>
      </c>
      <c r="K28">
        <v>8</v>
      </c>
      <c r="L28" t="s">
        <v>172</v>
      </c>
      <c r="N28">
        <v>9</v>
      </c>
      <c r="O28" t="s">
        <v>172</v>
      </c>
      <c r="Q28">
        <v>19</v>
      </c>
      <c r="R28" t="s">
        <v>172</v>
      </c>
      <c r="T28" s="133">
        <v>0</v>
      </c>
      <c r="U28" s="133" t="s">
        <v>172</v>
      </c>
    </row>
    <row r="29" spans="2:21" x14ac:dyDescent="0.2">
      <c r="B29">
        <v>5</v>
      </c>
      <c r="C29" t="s">
        <v>172</v>
      </c>
      <c r="E29">
        <v>6</v>
      </c>
      <c r="F29" t="s">
        <v>172</v>
      </c>
      <c r="H29">
        <v>13</v>
      </c>
      <c r="I29" t="s">
        <v>172</v>
      </c>
      <c r="K29">
        <v>0</v>
      </c>
      <c r="L29" t="s">
        <v>172</v>
      </c>
      <c r="N29">
        <v>2</v>
      </c>
      <c r="O29" t="s">
        <v>172</v>
      </c>
      <c r="Q29">
        <v>5</v>
      </c>
      <c r="R29" t="s">
        <v>172</v>
      </c>
      <c r="T29" s="133">
        <v>0</v>
      </c>
      <c r="U29" s="133" t="s">
        <v>172</v>
      </c>
    </row>
    <row r="30" spans="2:21" x14ac:dyDescent="0.2">
      <c r="B30">
        <v>5</v>
      </c>
      <c r="C30" t="s">
        <v>172</v>
      </c>
      <c r="E30">
        <v>2</v>
      </c>
      <c r="F30" t="s">
        <v>172</v>
      </c>
      <c r="H30">
        <v>19</v>
      </c>
      <c r="I30" t="s">
        <v>172</v>
      </c>
      <c r="K30">
        <v>0</v>
      </c>
      <c r="L30" t="s">
        <v>172</v>
      </c>
      <c r="N30">
        <v>5</v>
      </c>
      <c r="O30" t="s">
        <v>172</v>
      </c>
      <c r="Q30">
        <v>20</v>
      </c>
      <c r="R30" t="s">
        <v>172</v>
      </c>
      <c r="T30" s="133">
        <v>4</v>
      </c>
      <c r="U30" s="133" t="s">
        <v>172</v>
      </c>
    </row>
    <row r="31" spans="2:21" x14ac:dyDescent="0.2">
      <c r="B31">
        <v>6</v>
      </c>
      <c r="C31" t="s">
        <v>172</v>
      </c>
      <c r="E31">
        <v>6</v>
      </c>
      <c r="F31" t="s">
        <v>172</v>
      </c>
      <c r="H31">
        <v>7</v>
      </c>
      <c r="I31" t="s">
        <v>172</v>
      </c>
      <c r="K31">
        <v>10</v>
      </c>
      <c r="L31" t="s">
        <v>172</v>
      </c>
      <c r="N31">
        <v>6</v>
      </c>
      <c r="O31" t="s">
        <v>172</v>
      </c>
      <c r="Q31">
        <v>17</v>
      </c>
      <c r="R31" t="s">
        <v>172</v>
      </c>
      <c r="T31" s="133">
        <v>7</v>
      </c>
      <c r="U31" s="133" t="s">
        <v>172</v>
      </c>
    </row>
    <row r="32" spans="2:21" x14ac:dyDescent="0.2">
      <c r="B32">
        <v>17</v>
      </c>
      <c r="C32" t="s">
        <v>172</v>
      </c>
      <c r="E32">
        <v>16</v>
      </c>
      <c r="F32" t="s">
        <v>172</v>
      </c>
      <c r="H32">
        <v>5</v>
      </c>
      <c r="I32" t="s">
        <v>172</v>
      </c>
      <c r="K32">
        <v>1</v>
      </c>
      <c r="L32" t="s">
        <v>172</v>
      </c>
      <c r="N32">
        <v>24</v>
      </c>
      <c r="O32" t="s">
        <v>172</v>
      </c>
      <c r="Q32">
        <v>18</v>
      </c>
      <c r="R32" t="s">
        <v>173</v>
      </c>
      <c r="T32" s="133">
        <v>1</v>
      </c>
      <c r="U32" s="133" t="s">
        <v>172</v>
      </c>
    </row>
    <row r="33" spans="2:21" x14ac:dyDescent="0.2">
      <c r="B33">
        <v>25</v>
      </c>
      <c r="C33" t="s">
        <v>172</v>
      </c>
      <c r="E33">
        <v>5</v>
      </c>
      <c r="F33" t="s">
        <v>172</v>
      </c>
      <c r="H33">
        <v>8</v>
      </c>
      <c r="I33" t="s">
        <v>172</v>
      </c>
      <c r="K33">
        <v>9</v>
      </c>
      <c r="L33" t="s">
        <v>172</v>
      </c>
      <c r="N33">
        <v>9</v>
      </c>
      <c r="O33" t="s">
        <v>172</v>
      </c>
      <c r="Q33">
        <v>17</v>
      </c>
      <c r="R33" t="s">
        <v>173</v>
      </c>
      <c r="T33" s="133">
        <v>2</v>
      </c>
      <c r="U33" s="133" t="s">
        <v>172</v>
      </c>
    </row>
    <row r="34" spans="2:21" x14ac:dyDescent="0.2">
      <c r="B34">
        <v>20</v>
      </c>
      <c r="C34" t="s">
        <v>172</v>
      </c>
      <c r="E34">
        <v>2</v>
      </c>
      <c r="F34" t="s">
        <v>172</v>
      </c>
      <c r="H34">
        <v>16</v>
      </c>
      <c r="I34" t="s">
        <v>172</v>
      </c>
      <c r="K34">
        <v>5</v>
      </c>
      <c r="L34" t="s">
        <v>172</v>
      </c>
      <c r="N34">
        <v>13</v>
      </c>
      <c r="O34" t="s">
        <v>172</v>
      </c>
      <c r="Q34">
        <v>20</v>
      </c>
      <c r="R34" t="s">
        <v>173</v>
      </c>
      <c r="T34" s="133">
        <v>3</v>
      </c>
      <c r="U34" s="133" t="s">
        <v>172</v>
      </c>
    </row>
    <row r="35" spans="2:21" x14ac:dyDescent="0.2">
      <c r="B35">
        <v>24</v>
      </c>
      <c r="C35" t="s">
        <v>172</v>
      </c>
      <c r="E35">
        <v>4</v>
      </c>
      <c r="F35" t="s">
        <v>172</v>
      </c>
      <c r="H35">
        <v>19</v>
      </c>
      <c r="I35" t="s">
        <v>172</v>
      </c>
      <c r="K35">
        <v>0</v>
      </c>
      <c r="L35" t="s">
        <v>172</v>
      </c>
      <c r="N35">
        <v>1</v>
      </c>
      <c r="O35" t="s">
        <v>172</v>
      </c>
      <c r="Q35">
        <v>22</v>
      </c>
      <c r="R35" t="s">
        <v>173</v>
      </c>
      <c r="T35" s="133">
        <v>16</v>
      </c>
      <c r="U35" s="133" t="s">
        <v>172</v>
      </c>
    </row>
    <row r="36" spans="2:21" x14ac:dyDescent="0.2">
      <c r="B36">
        <v>15</v>
      </c>
      <c r="C36" t="s">
        <v>172</v>
      </c>
      <c r="E36">
        <v>26</v>
      </c>
      <c r="F36" t="s">
        <v>172</v>
      </c>
      <c r="H36">
        <v>5</v>
      </c>
      <c r="I36" t="s">
        <v>172</v>
      </c>
      <c r="K36">
        <v>18</v>
      </c>
      <c r="L36" t="s">
        <v>172</v>
      </c>
      <c r="N36">
        <v>12</v>
      </c>
      <c r="O36" t="s">
        <v>172</v>
      </c>
      <c r="Q36">
        <v>22</v>
      </c>
      <c r="R36" t="s">
        <v>173</v>
      </c>
      <c r="T36" s="133">
        <v>12</v>
      </c>
      <c r="U36" s="133" t="s">
        <v>172</v>
      </c>
    </row>
    <row r="37" spans="2:21" x14ac:dyDescent="0.2">
      <c r="B37">
        <v>19</v>
      </c>
      <c r="C37" t="s">
        <v>172</v>
      </c>
      <c r="E37">
        <v>4</v>
      </c>
      <c r="F37" t="s">
        <v>172</v>
      </c>
      <c r="H37">
        <v>7</v>
      </c>
      <c r="I37" t="s">
        <v>172</v>
      </c>
      <c r="K37">
        <v>8</v>
      </c>
      <c r="L37" t="s">
        <v>172</v>
      </c>
      <c r="N37">
        <v>28</v>
      </c>
      <c r="O37" t="s">
        <v>172</v>
      </c>
      <c r="Q37">
        <v>18</v>
      </c>
      <c r="R37" t="s">
        <v>173</v>
      </c>
      <c r="T37" s="133">
        <v>13</v>
      </c>
      <c r="U37" s="133" t="s">
        <v>172</v>
      </c>
    </row>
    <row r="38" spans="2:21" x14ac:dyDescent="0.2">
      <c r="B38">
        <v>17</v>
      </c>
      <c r="C38" t="s">
        <v>172</v>
      </c>
      <c r="E38">
        <v>19</v>
      </c>
      <c r="F38" t="s">
        <v>172</v>
      </c>
      <c r="H38">
        <v>8</v>
      </c>
      <c r="I38" t="s">
        <v>172</v>
      </c>
      <c r="K38">
        <v>12</v>
      </c>
      <c r="L38" t="s">
        <v>172</v>
      </c>
      <c r="N38">
        <v>5</v>
      </c>
      <c r="O38" t="s">
        <v>172</v>
      </c>
      <c r="Q38">
        <v>17</v>
      </c>
      <c r="R38" t="s">
        <v>173</v>
      </c>
      <c r="T38" s="133">
        <v>1</v>
      </c>
      <c r="U38" s="133" t="s">
        <v>172</v>
      </c>
    </row>
    <row r="39" spans="2:21" x14ac:dyDescent="0.2">
      <c r="B39">
        <v>10</v>
      </c>
      <c r="C39" t="s">
        <v>172</v>
      </c>
      <c r="E39">
        <v>5</v>
      </c>
      <c r="F39" t="s">
        <v>172</v>
      </c>
      <c r="H39">
        <v>10</v>
      </c>
      <c r="I39" t="s">
        <v>172</v>
      </c>
      <c r="K39">
        <v>1</v>
      </c>
      <c r="L39" t="s">
        <v>172</v>
      </c>
      <c r="N39">
        <v>5</v>
      </c>
      <c r="O39" t="s">
        <v>172</v>
      </c>
      <c r="Q39">
        <v>20</v>
      </c>
      <c r="R39" t="s">
        <v>173</v>
      </c>
      <c r="T39" s="133">
        <v>0</v>
      </c>
      <c r="U39" s="133" t="s">
        <v>172</v>
      </c>
    </row>
    <row r="40" spans="2:21" x14ac:dyDescent="0.2">
      <c r="B40">
        <v>5</v>
      </c>
      <c r="C40" t="s">
        <v>172</v>
      </c>
      <c r="E40">
        <v>25</v>
      </c>
      <c r="F40" t="s">
        <v>172</v>
      </c>
      <c r="H40">
        <v>19</v>
      </c>
      <c r="I40" t="s">
        <v>172</v>
      </c>
      <c r="K40">
        <v>6</v>
      </c>
      <c r="L40" t="s">
        <v>172</v>
      </c>
      <c r="N40">
        <v>4</v>
      </c>
      <c r="O40" t="s">
        <v>172</v>
      </c>
      <c r="Q40">
        <v>27</v>
      </c>
      <c r="R40" t="s">
        <v>173</v>
      </c>
      <c r="T40" s="133">
        <v>1</v>
      </c>
      <c r="U40" s="133" t="s">
        <v>172</v>
      </c>
    </row>
    <row r="41" spans="2:21" x14ac:dyDescent="0.2">
      <c r="B41">
        <v>19</v>
      </c>
      <c r="C41" t="s">
        <v>172</v>
      </c>
      <c r="E41">
        <v>22</v>
      </c>
      <c r="F41" t="s">
        <v>172</v>
      </c>
      <c r="H41">
        <v>14</v>
      </c>
      <c r="I41" t="s">
        <v>172</v>
      </c>
      <c r="K41">
        <v>18</v>
      </c>
      <c r="L41" t="s">
        <v>172</v>
      </c>
      <c r="N41">
        <v>8</v>
      </c>
      <c r="O41" t="s">
        <v>172</v>
      </c>
      <c r="Q41">
        <v>27</v>
      </c>
      <c r="R41" t="s">
        <v>173</v>
      </c>
      <c r="T41" s="133">
        <v>10</v>
      </c>
      <c r="U41" s="133" t="s">
        <v>172</v>
      </c>
    </row>
    <row r="42" spans="2:21" x14ac:dyDescent="0.2">
      <c r="B42">
        <v>5</v>
      </c>
      <c r="C42" t="s">
        <v>172</v>
      </c>
      <c r="E42">
        <v>27</v>
      </c>
      <c r="F42" t="s">
        <v>172</v>
      </c>
      <c r="H42">
        <v>13</v>
      </c>
      <c r="I42" t="s">
        <v>172</v>
      </c>
      <c r="K42">
        <v>6</v>
      </c>
      <c r="L42" t="s">
        <v>172</v>
      </c>
      <c r="N42">
        <v>7</v>
      </c>
      <c r="O42" t="s">
        <v>172</v>
      </c>
      <c r="Q42">
        <v>10</v>
      </c>
      <c r="R42" t="s">
        <v>173</v>
      </c>
      <c r="T42" s="133">
        <v>4</v>
      </c>
      <c r="U42" s="133" t="s">
        <v>172</v>
      </c>
    </row>
    <row r="43" spans="2:21" x14ac:dyDescent="0.2">
      <c r="B43">
        <v>9</v>
      </c>
      <c r="C43" t="s">
        <v>172</v>
      </c>
      <c r="E43">
        <v>16</v>
      </c>
      <c r="F43" t="s">
        <v>172</v>
      </c>
      <c r="H43">
        <v>13</v>
      </c>
      <c r="I43" t="s">
        <v>172</v>
      </c>
      <c r="K43">
        <v>11</v>
      </c>
      <c r="L43" t="s">
        <v>172</v>
      </c>
      <c r="N43">
        <v>7</v>
      </c>
      <c r="O43" t="s">
        <v>172</v>
      </c>
      <c r="Q43">
        <v>19</v>
      </c>
      <c r="R43" t="s">
        <v>173</v>
      </c>
      <c r="T43" s="133">
        <v>11</v>
      </c>
      <c r="U43" s="133" t="s">
        <v>172</v>
      </c>
    </row>
    <row r="44" spans="2:21" x14ac:dyDescent="0.2">
      <c r="B44">
        <v>22</v>
      </c>
      <c r="C44" t="s">
        <v>172</v>
      </c>
      <c r="E44">
        <v>20</v>
      </c>
      <c r="F44" t="s">
        <v>172</v>
      </c>
      <c r="H44">
        <v>4</v>
      </c>
      <c r="I44" t="s">
        <v>172</v>
      </c>
      <c r="K44">
        <v>1</v>
      </c>
      <c r="L44" t="s">
        <v>172</v>
      </c>
      <c r="N44">
        <v>4</v>
      </c>
      <c r="O44" t="s">
        <v>172</v>
      </c>
      <c r="Q44">
        <v>19</v>
      </c>
      <c r="R44" t="s">
        <v>173</v>
      </c>
      <c r="T44" s="133">
        <v>2</v>
      </c>
      <c r="U44" s="133" t="s">
        <v>172</v>
      </c>
    </row>
    <row r="45" spans="2:21" x14ac:dyDescent="0.2">
      <c r="B45">
        <v>21</v>
      </c>
      <c r="C45" t="s">
        <v>172</v>
      </c>
      <c r="E45">
        <v>25</v>
      </c>
      <c r="F45" t="s">
        <v>172</v>
      </c>
      <c r="H45">
        <v>7</v>
      </c>
      <c r="I45" t="s">
        <v>172</v>
      </c>
      <c r="K45">
        <v>8</v>
      </c>
      <c r="L45" t="s">
        <v>172</v>
      </c>
      <c r="N45">
        <v>4</v>
      </c>
      <c r="O45" t="s">
        <v>172</v>
      </c>
      <c r="Q45">
        <v>22</v>
      </c>
      <c r="R45" t="s">
        <v>173</v>
      </c>
      <c r="T45" s="133">
        <v>15</v>
      </c>
      <c r="U45" s="133" t="s">
        <v>172</v>
      </c>
    </row>
    <row r="46" spans="2:21" x14ac:dyDescent="0.2">
      <c r="B46">
        <v>4</v>
      </c>
      <c r="C46" t="s">
        <v>172</v>
      </c>
      <c r="E46">
        <v>8</v>
      </c>
      <c r="F46" t="s">
        <v>172</v>
      </c>
      <c r="H46">
        <v>7</v>
      </c>
      <c r="I46" t="s">
        <v>172</v>
      </c>
      <c r="K46">
        <v>5</v>
      </c>
      <c r="L46" t="s">
        <v>172</v>
      </c>
      <c r="N46">
        <v>2</v>
      </c>
      <c r="O46" t="s">
        <v>172</v>
      </c>
      <c r="Q46">
        <v>18</v>
      </c>
      <c r="R46" t="s">
        <v>173</v>
      </c>
      <c r="T46" s="133">
        <v>0</v>
      </c>
      <c r="U46" s="133" t="s">
        <v>172</v>
      </c>
    </row>
    <row r="47" spans="2:21" x14ac:dyDescent="0.2">
      <c r="B47">
        <v>0</v>
      </c>
      <c r="C47" t="s">
        <v>172</v>
      </c>
      <c r="E47">
        <v>23</v>
      </c>
      <c r="F47" t="s">
        <v>172</v>
      </c>
      <c r="H47">
        <v>19</v>
      </c>
      <c r="I47" t="s">
        <v>172</v>
      </c>
      <c r="K47">
        <v>2</v>
      </c>
      <c r="L47" t="s">
        <v>172</v>
      </c>
      <c r="N47">
        <v>3</v>
      </c>
      <c r="O47" t="s">
        <v>172</v>
      </c>
      <c r="Q47">
        <v>10</v>
      </c>
      <c r="R47" t="s">
        <v>173</v>
      </c>
      <c r="T47" s="133">
        <v>0</v>
      </c>
      <c r="U47" s="133" t="s">
        <v>172</v>
      </c>
    </row>
    <row r="48" spans="2:21" x14ac:dyDescent="0.2">
      <c r="B48">
        <v>22</v>
      </c>
      <c r="C48" t="s">
        <v>172</v>
      </c>
      <c r="E48">
        <v>18</v>
      </c>
      <c r="F48" t="s">
        <v>172</v>
      </c>
      <c r="H48">
        <v>25</v>
      </c>
      <c r="I48" t="s">
        <v>172</v>
      </c>
      <c r="K48">
        <v>5</v>
      </c>
      <c r="L48" t="s">
        <v>172</v>
      </c>
      <c r="N48">
        <v>27</v>
      </c>
      <c r="O48" t="s">
        <v>172</v>
      </c>
      <c r="Q48">
        <v>19</v>
      </c>
      <c r="R48" t="s">
        <v>173</v>
      </c>
      <c r="T48" s="133">
        <v>9</v>
      </c>
      <c r="U48" s="133" t="s">
        <v>172</v>
      </c>
    </row>
    <row r="49" spans="2:21" x14ac:dyDescent="0.2">
      <c r="B49">
        <v>26</v>
      </c>
      <c r="C49" t="s">
        <v>172</v>
      </c>
      <c r="E49">
        <v>2</v>
      </c>
      <c r="F49" t="s">
        <v>172</v>
      </c>
      <c r="H49">
        <v>6</v>
      </c>
      <c r="I49" t="s">
        <v>172</v>
      </c>
      <c r="K49">
        <v>7</v>
      </c>
      <c r="L49" t="s">
        <v>172</v>
      </c>
      <c r="N49">
        <v>0</v>
      </c>
      <c r="O49" t="s">
        <v>172</v>
      </c>
      <c r="Q49">
        <v>28</v>
      </c>
      <c r="R49" t="s">
        <v>173</v>
      </c>
      <c r="T49" s="133">
        <v>1</v>
      </c>
      <c r="U49" s="133" t="s">
        <v>172</v>
      </c>
    </row>
    <row r="50" spans="2:21" x14ac:dyDescent="0.2">
      <c r="B50">
        <v>2</v>
      </c>
      <c r="C50" t="s">
        <v>172</v>
      </c>
      <c r="E50">
        <v>27</v>
      </c>
      <c r="F50" t="s">
        <v>172</v>
      </c>
      <c r="H50">
        <v>19</v>
      </c>
      <c r="I50" t="s">
        <v>172</v>
      </c>
      <c r="K50">
        <v>6</v>
      </c>
      <c r="L50" t="s">
        <v>172</v>
      </c>
      <c r="N50">
        <v>4</v>
      </c>
      <c r="O50" t="s">
        <v>172</v>
      </c>
      <c r="Q50">
        <v>22</v>
      </c>
      <c r="R50" t="s">
        <v>173</v>
      </c>
      <c r="T50" s="133">
        <v>25</v>
      </c>
      <c r="U50" s="133" t="s">
        <v>172</v>
      </c>
    </row>
    <row r="51" spans="2:21" x14ac:dyDescent="0.2">
      <c r="B51">
        <v>5</v>
      </c>
      <c r="C51" t="s">
        <v>172</v>
      </c>
      <c r="E51">
        <v>29</v>
      </c>
      <c r="F51" t="s">
        <v>172</v>
      </c>
      <c r="H51">
        <v>22</v>
      </c>
      <c r="I51" t="s">
        <v>172</v>
      </c>
      <c r="K51">
        <v>4</v>
      </c>
      <c r="L51" t="s">
        <v>172</v>
      </c>
      <c r="N51">
        <v>28</v>
      </c>
      <c r="O51" t="s">
        <v>172</v>
      </c>
      <c r="Q51">
        <v>19</v>
      </c>
      <c r="R51" t="s">
        <v>173</v>
      </c>
      <c r="T51" s="133">
        <v>3</v>
      </c>
      <c r="U51" s="133" t="s">
        <v>172</v>
      </c>
    </row>
    <row r="52" spans="2:21" x14ac:dyDescent="0.2">
      <c r="B52">
        <v>23</v>
      </c>
      <c r="C52" t="s">
        <v>172</v>
      </c>
      <c r="E52">
        <v>3</v>
      </c>
      <c r="F52" t="s">
        <v>172</v>
      </c>
      <c r="H52">
        <v>15</v>
      </c>
      <c r="I52" t="s">
        <v>172</v>
      </c>
      <c r="K52">
        <v>4</v>
      </c>
      <c r="L52" t="s">
        <v>172</v>
      </c>
      <c r="N52">
        <v>14</v>
      </c>
      <c r="O52" t="s">
        <v>172</v>
      </c>
      <c r="Q52">
        <v>14</v>
      </c>
      <c r="R52" t="s">
        <v>173</v>
      </c>
      <c r="T52" s="133">
        <v>10</v>
      </c>
      <c r="U52" s="133" t="s">
        <v>172</v>
      </c>
    </row>
    <row r="53" spans="2:21" x14ac:dyDescent="0.2">
      <c r="B53">
        <v>4</v>
      </c>
      <c r="C53" t="s">
        <v>172</v>
      </c>
      <c r="E53">
        <v>19</v>
      </c>
      <c r="F53" t="s">
        <v>172</v>
      </c>
      <c r="H53">
        <v>7</v>
      </c>
      <c r="I53" t="s">
        <v>172</v>
      </c>
      <c r="K53">
        <v>16</v>
      </c>
      <c r="L53" t="s">
        <v>172</v>
      </c>
      <c r="N53">
        <v>6</v>
      </c>
      <c r="O53" t="s">
        <v>172</v>
      </c>
      <c r="Q53">
        <v>23</v>
      </c>
      <c r="R53" t="s">
        <v>173</v>
      </c>
      <c r="T53" s="133">
        <v>0</v>
      </c>
      <c r="U53" s="133" t="s">
        <v>172</v>
      </c>
    </row>
    <row r="54" spans="2:21" x14ac:dyDescent="0.2">
      <c r="B54">
        <v>13</v>
      </c>
      <c r="C54" t="s">
        <v>172</v>
      </c>
      <c r="E54">
        <v>20</v>
      </c>
      <c r="F54" t="s">
        <v>172</v>
      </c>
      <c r="H54">
        <v>7</v>
      </c>
      <c r="I54" t="s">
        <v>172</v>
      </c>
      <c r="K54">
        <v>2</v>
      </c>
      <c r="L54" t="s">
        <v>172</v>
      </c>
      <c r="N54">
        <v>20</v>
      </c>
      <c r="O54" t="s">
        <v>172</v>
      </c>
      <c r="Q54">
        <v>13</v>
      </c>
      <c r="R54" t="s">
        <v>173</v>
      </c>
      <c r="T54" s="133">
        <v>1</v>
      </c>
      <c r="U54" s="133" t="s">
        <v>172</v>
      </c>
    </row>
    <row r="55" spans="2:21" x14ac:dyDescent="0.2">
      <c r="B55">
        <v>13</v>
      </c>
      <c r="C55" t="s">
        <v>172</v>
      </c>
      <c r="E55">
        <v>5</v>
      </c>
      <c r="F55" t="s">
        <v>172</v>
      </c>
      <c r="H55">
        <v>19</v>
      </c>
      <c r="I55" t="s">
        <v>172</v>
      </c>
      <c r="K55">
        <v>27</v>
      </c>
      <c r="L55" t="s">
        <v>172</v>
      </c>
      <c r="N55">
        <v>0</v>
      </c>
      <c r="O55" t="s">
        <v>172</v>
      </c>
      <c r="Q55">
        <v>17</v>
      </c>
      <c r="R55" t="s">
        <v>173</v>
      </c>
      <c r="T55" s="133">
        <v>18</v>
      </c>
      <c r="U55" s="133" t="s">
        <v>172</v>
      </c>
    </row>
    <row r="56" spans="2:21" x14ac:dyDescent="0.2">
      <c r="B56">
        <v>2</v>
      </c>
      <c r="C56" t="s">
        <v>172</v>
      </c>
      <c r="E56">
        <v>10</v>
      </c>
      <c r="F56" t="s">
        <v>172</v>
      </c>
      <c r="H56">
        <v>8</v>
      </c>
      <c r="I56" t="s">
        <v>172</v>
      </c>
      <c r="K56">
        <v>8</v>
      </c>
      <c r="L56" t="s">
        <v>172</v>
      </c>
      <c r="N56">
        <v>4</v>
      </c>
      <c r="O56" t="s">
        <v>172</v>
      </c>
      <c r="Q56">
        <v>13</v>
      </c>
      <c r="R56" t="s">
        <v>173</v>
      </c>
      <c r="T56" s="133">
        <v>1</v>
      </c>
      <c r="U56" s="133" t="s">
        <v>172</v>
      </c>
    </row>
    <row r="57" spans="2:21" x14ac:dyDescent="0.2">
      <c r="B57">
        <v>17</v>
      </c>
      <c r="C57" t="s">
        <v>172</v>
      </c>
      <c r="E57">
        <v>16</v>
      </c>
      <c r="F57" t="s">
        <v>172</v>
      </c>
      <c r="H57">
        <v>4</v>
      </c>
      <c r="I57" t="s">
        <v>172</v>
      </c>
      <c r="K57">
        <v>0</v>
      </c>
      <c r="L57" t="s">
        <v>172</v>
      </c>
      <c r="N57">
        <v>5</v>
      </c>
      <c r="O57" t="s">
        <v>172</v>
      </c>
      <c r="Q57">
        <v>22</v>
      </c>
      <c r="R57" t="s">
        <v>173</v>
      </c>
      <c r="T57" s="133">
        <v>27</v>
      </c>
      <c r="U57" s="133" t="s">
        <v>172</v>
      </c>
    </row>
    <row r="58" spans="2:21" x14ac:dyDescent="0.2">
      <c r="B58">
        <v>31</v>
      </c>
      <c r="C58" t="s">
        <v>172</v>
      </c>
      <c r="E58">
        <v>23</v>
      </c>
      <c r="F58" t="s">
        <v>172</v>
      </c>
      <c r="H58">
        <v>12</v>
      </c>
      <c r="I58" t="s">
        <v>172</v>
      </c>
      <c r="K58">
        <v>13</v>
      </c>
      <c r="L58" t="s">
        <v>172</v>
      </c>
      <c r="N58">
        <v>19</v>
      </c>
      <c r="O58" t="s">
        <v>172</v>
      </c>
      <c r="Q58">
        <v>13</v>
      </c>
      <c r="R58" t="s">
        <v>173</v>
      </c>
      <c r="T58" s="133">
        <v>0</v>
      </c>
      <c r="U58" s="133" t="s">
        <v>172</v>
      </c>
    </row>
    <row r="59" spans="2:21" x14ac:dyDescent="0.2">
      <c r="B59">
        <v>7</v>
      </c>
      <c r="C59" t="s">
        <v>172</v>
      </c>
      <c r="E59">
        <v>9</v>
      </c>
      <c r="F59" t="s">
        <v>172</v>
      </c>
      <c r="H59">
        <v>12</v>
      </c>
      <c r="I59" t="s">
        <v>172</v>
      </c>
      <c r="K59">
        <v>2</v>
      </c>
      <c r="L59" t="s">
        <v>172</v>
      </c>
      <c r="N59">
        <v>8</v>
      </c>
      <c r="O59" t="s">
        <v>172</v>
      </c>
      <c r="Q59">
        <v>20</v>
      </c>
      <c r="R59" t="s">
        <v>173</v>
      </c>
      <c r="T59" s="133">
        <v>0</v>
      </c>
      <c r="U59" s="133" t="s">
        <v>172</v>
      </c>
    </row>
    <row r="60" spans="2:21" x14ac:dyDescent="0.2">
      <c r="B60">
        <v>5</v>
      </c>
      <c r="C60" t="s">
        <v>172</v>
      </c>
      <c r="E60">
        <v>10</v>
      </c>
      <c r="F60" t="s">
        <v>172</v>
      </c>
      <c r="H60">
        <v>15</v>
      </c>
      <c r="I60" t="s">
        <v>172</v>
      </c>
      <c r="K60">
        <v>1</v>
      </c>
      <c r="L60" t="s">
        <v>172</v>
      </c>
      <c r="N60">
        <v>4</v>
      </c>
      <c r="O60" t="s">
        <v>172</v>
      </c>
      <c r="Q60">
        <v>17</v>
      </c>
      <c r="R60" t="s">
        <v>173</v>
      </c>
      <c r="T60" s="133">
        <v>0</v>
      </c>
      <c r="U60" s="133" t="s">
        <v>172</v>
      </c>
    </row>
    <row r="61" spans="2:21" x14ac:dyDescent="0.2">
      <c r="B61">
        <v>6</v>
      </c>
      <c r="C61" t="s">
        <v>172</v>
      </c>
      <c r="E61">
        <v>8</v>
      </c>
      <c r="F61" t="s">
        <v>172</v>
      </c>
      <c r="H61">
        <v>20</v>
      </c>
      <c r="I61" t="s">
        <v>172</v>
      </c>
      <c r="K61">
        <v>16</v>
      </c>
      <c r="L61" t="s">
        <v>172</v>
      </c>
      <c r="N61">
        <v>22</v>
      </c>
      <c r="O61" t="s">
        <v>172</v>
      </c>
      <c r="Q61">
        <v>23</v>
      </c>
      <c r="R61" t="s">
        <v>173</v>
      </c>
      <c r="T61" s="133">
        <v>1</v>
      </c>
      <c r="U61" s="133" t="s">
        <v>172</v>
      </c>
    </row>
    <row r="62" spans="2:21" x14ac:dyDescent="0.2">
      <c r="B62">
        <v>4</v>
      </c>
      <c r="C62" t="s">
        <v>172</v>
      </c>
      <c r="E62">
        <v>19</v>
      </c>
      <c r="F62" t="s">
        <v>172</v>
      </c>
      <c r="H62">
        <v>7</v>
      </c>
      <c r="I62" t="s">
        <v>172</v>
      </c>
      <c r="K62">
        <v>10</v>
      </c>
      <c r="L62" t="s">
        <v>172</v>
      </c>
      <c r="N62">
        <v>5</v>
      </c>
      <c r="O62" t="s">
        <v>172</v>
      </c>
      <c r="Q62">
        <v>19</v>
      </c>
      <c r="R62" t="s">
        <v>173</v>
      </c>
      <c r="T62" s="133">
        <v>4</v>
      </c>
      <c r="U62" s="133" t="s">
        <v>172</v>
      </c>
    </row>
    <row r="63" spans="2:21" x14ac:dyDescent="0.2">
      <c r="B63">
        <v>6</v>
      </c>
      <c r="C63" t="s">
        <v>172</v>
      </c>
      <c r="E63">
        <v>7</v>
      </c>
      <c r="F63" t="s">
        <v>172</v>
      </c>
      <c r="H63">
        <v>14</v>
      </c>
      <c r="I63" t="s">
        <v>172</v>
      </c>
      <c r="K63">
        <v>23</v>
      </c>
      <c r="L63" t="s">
        <v>172</v>
      </c>
      <c r="N63">
        <v>19</v>
      </c>
      <c r="O63" t="s">
        <v>172</v>
      </c>
      <c r="Q63">
        <v>19</v>
      </c>
      <c r="R63" t="s">
        <v>173</v>
      </c>
      <c r="T63" s="133">
        <v>1</v>
      </c>
      <c r="U63" s="133" t="s">
        <v>172</v>
      </c>
    </row>
    <row r="64" spans="2:21" x14ac:dyDescent="0.2">
      <c r="B64">
        <v>4</v>
      </c>
      <c r="C64" t="s">
        <v>172</v>
      </c>
      <c r="E64">
        <v>21</v>
      </c>
      <c r="F64" t="s">
        <v>172</v>
      </c>
      <c r="H64">
        <v>10</v>
      </c>
      <c r="I64" t="s">
        <v>172</v>
      </c>
      <c r="K64">
        <v>24</v>
      </c>
      <c r="L64" t="s">
        <v>172</v>
      </c>
      <c r="N64">
        <v>0</v>
      </c>
      <c r="O64" t="s">
        <v>172</v>
      </c>
      <c r="Q64">
        <v>19</v>
      </c>
      <c r="R64" t="s">
        <v>173</v>
      </c>
      <c r="T64" s="133">
        <v>8</v>
      </c>
      <c r="U64" s="133" t="s">
        <v>172</v>
      </c>
    </row>
    <row r="65" spans="2:21" x14ac:dyDescent="0.2">
      <c r="B65">
        <v>29</v>
      </c>
      <c r="C65" t="s">
        <v>172</v>
      </c>
      <c r="E65">
        <v>0</v>
      </c>
      <c r="F65" t="s">
        <v>172</v>
      </c>
      <c r="H65">
        <v>17</v>
      </c>
      <c r="I65" t="s">
        <v>172</v>
      </c>
      <c r="K65">
        <v>19</v>
      </c>
      <c r="L65" t="s">
        <v>172</v>
      </c>
      <c r="N65">
        <v>6</v>
      </c>
      <c r="O65" t="s">
        <v>172</v>
      </c>
      <c r="Q65">
        <v>18</v>
      </c>
      <c r="R65" t="s">
        <v>173</v>
      </c>
      <c r="T65" s="133">
        <v>24</v>
      </c>
      <c r="U65" s="133" t="s">
        <v>172</v>
      </c>
    </row>
    <row r="66" spans="2:21" x14ac:dyDescent="0.2">
      <c r="B66">
        <v>17</v>
      </c>
      <c r="C66" t="s">
        <v>172</v>
      </c>
      <c r="E66">
        <v>26</v>
      </c>
      <c r="F66" t="s">
        <v>172</v>
      </c>
      <c r="H66">
        <v>12</v>
      </c>
      <c r="I66" t="s">
        <v>172</v>
      </c>
      <c r="K66">
        <v>9</v>
      </c>
      <c r="L66" t="s">
        <v>172</v>
      </c>
      <c r="N66">
        <v>17</v>
      </c>
      <c r="O66" t="s">
        <v>172</v>
      </c>
      <c r="Q66">
        <v>25</v>
      </c>
      <c r="R66" t="s">
        <v>173</v>
      </c>
      <c r="T66" s="133">
        <v>0</v>
      </c>
      <c r="U66" s="133" t="s">
        <v>172</v>
      </c>
    </row>
    <row r="67" spans="2:21" x14ac:dyDescent="0.2">
      <c r="B67">
        <v>4</v>
      </c>
      <c r="C67" t="s">
        <v>172</v>
      </c>
      <c r="E67">
        <v>1</v>
      </c>
      <c r="F67" t="s">
        <v>172</v>
      </c>
      <c r="H67">
        <v>6</v>
      </c>
      <c r="I67" t="s">
        <v>172</v>
      </c>
      <c r="K67">
        <v>23</v>
      </c>
      <c r="L67" t="s">
        <v>172</v>
      </c>
      <c r="N67">
        <v>19</v>
      </c>
      <c r="O67" t="s">
        <v>172</v>
      </c>
      <c r="Q67">
        <v>18</v>
      </c>
      <c r="R67" t="s">
        <v>173</v>
      </c>
      <c r="T67" s="133">
        <v>9</v>
      </c>
      <c r="U67" s="133" t="s">
        <v>172</v>
      </c>
    </row>
    <row r="68" spans="2:21" x14ac:dyDescent="0.2">
      <c r="B68">
        <v>6</v>
      </c>
      <c r="C68" t="s">
        <v>172</v>
      </c>
      <c r="E68">
        <v>11</v>
      </c>
      <c r="F68" t="s">
        <v>172</v>
      </c>
      <c r="H68">
        <v>19</v>
      </c>
      <c r="I68" t="s">
        <v>172</v>
      </c>
      <c r="K68">
        <v>3</v>
      </c>
      <c r="L68" t="s">
        <v>172</v>
      </c>
      <c r="N68">
        <v>8</v>
      </c>
      <c r="O68" t="s">
        <v>172</v>
      </c>
      <c r="Q68">
        <v>19</v>
      </c>
      <c r="R68" t="s">
        <v>173</v>
      </c>
      <c r="T68" s="133">
        <v>0</v>
      </c>
      <c r="U68" s="133" t="s">
        <v>172</v>
      </c>
    </row>
    <row r="69" spans="2:21" x14ac:dyDescent="0.2">
      <c r="B69">
        <v>4</v>
      </c>
      <c r="C69" t="s">
        <v>172</v>
      </c>
      <c r="E69">
        <v>12</v>
      </c>
      <c r="F69" t="s">
        <v>172</v>
      </c>
      <c r="H69">
        <v>8</v>
      </c>
      <c r="I69" t="s">
        <v>172</v>
      </c>
      <c r="K69">
        <v>16</v>
      </c>
      <c r="L69" t="s">
        <v>172</v>
      </c>
      <c r="N69">
        <v>27</v>
      </c>
      <c r="O69" t="s">
        <v>172</v>
      </c>
      <c r="Q69">
        <v>20</v>
      </c>
      <c r="R69" t="s">
        <v>173</v>
      </c>
      <c r="T69" s="133">
        <v>1</v>
      </c>
      <c r="U69" s="133" t="s">
        <v>172</v>
      </c>
    </row>
    <row r="70" spans="2:21" x14ac:dyDescent="0.2">
      <c r="B70">
        <v>25</v>
      </c>
      <c r="C70" t="s">
        <v>172</v>
      </c>
      <c r="E70">
        <v>32</v>
      </c>
      <c r="F70" t="s">
        <v>172</v>
      </c>
      <c r="H70">
        <v>26</v>
      </c>
      <c r="I70" t="s">
        <v>172</v>
      </c>
      <c r="K70">
        <v>6</v>
      </c>
      <c r="L70" t="s">
        <v>172</v>
      </c>
      <c r="N70">
        <v>5</v>
      </c>
      <c r="O70" t="s">
        <v>172</v>
      </c>
      <c r="Q70">
        <v>19</v>
      </c>
      <c r="R70" t="s">
        <v>173</v>
      </c>
      <c r="T70" s="133">
        <v>18</v>
      </c>
      <c r="U70" s="133" t="s">
        <v>172</v>
      </c>
    </row>
    <row r="71" spans="2:21" x14ac:dyDescent="0.2">
      <c r="B71">
        <v>12</v>
      </c>
      <c r="C71" t="s">
        <v>172</v>
      </c>
      <c r="E71">
        <v>2</v>
      </c>
      <c r="F71" t="s">
        <v>172</v>
      </c>
      <c r="H71">
        <v>13</v>
      </c>
      <c r="I71" t="s">
        <v>172</v>
      </c>
      <c r="K71">
        <v>1</v>
      </c>
      <c r="L71" t="s">
        <v>172</v>
      </c>
      <c r="N71">
        <v>3</v>
      </c>
      <c r="O71" t="s">
        <v>172</v>
      </c>
      <c r="Q71">
        <v>20</v>
      </c>
      <c r="R71" t="s">
        <v>173</v>
      </c>
      <c r="T71" s="133">
        <v>0</v>
      </c>
      <c r="U71" s="133" t="s">
        <v>172</v>
      </c>
    </row>
    <row r="72" spans="2:21" x14ac:dyDescent="0.2">
      <c r="B72">
        <v>21</v>
      </c>
      <c r="C72" t="s">
        <v>172</v>
      </c>
      <c r="E72">
        <v>29</v>
      </c>
      <c r="F72" t="s">
        <v>172</v>
      </c>
      <c r="H72">
        <v>13</v>
      </c>
      <c r="I72" t="s">
        <v>172</v>
      </c>
      <c r="K72">
        <v>0</v>
      </c>
      <c r="L72" t="s">
        <v>172</v>
      </c>
      <c r="N72">
        <v>4</v>
      </c>
      <c r="O72" t="s">
        <v>172</v>
      </c>
      <c r="Q72">
        <v>18</v>
      </c>
      <c r="R72" t="s">
        <v>173</v>
      </c>
      <c r="T72" s="133">
        <v>4</v>
      </c>
      <c r="U72" s="133" t="s">
        <v>172</v>
      </c>
    </row>
    <row r="73" spans="2:21" x14ac:dyDescent="0.2">
      <c r="B73">
        <v>14</v>
      </c>
      <c r="C73" t="s">
        <v>172</v>
      </c>
      <c r="E73">
        <v>17</v>
      </c>
      <c r="F73" t="s">
        <v>172</v>
      </c>
      <c r="H73">
        <v>27</v>
      </c>
      <c r="I73" t="s">
        <v>172</v>
      </c>
      <c r="K73">
        <v>1</v>
      </c>
      <c r="L73" t="s">
        <v>172</v>
      </c>
      <c r="N73">
        <v>7</v>
      </c>
      <c r="O73" t="s">
        <v>172</v>
      </c>
      <c r="Q73">
        <v>21</v>
      </c>
      <c r="R73" t="s">
        <v>173</v>
      </c>
      <c r="T73" s="133">
        <v>11</v>
      </c>
      <c r="U73" s="133" t="s">
        <v>172</v>
      </c>
    </row>
    <row r="74" spans="2:21" x14ac:dyDescent="0.2">
      <c r="B74">
        <v>2</v>
      </c>
      <c r="C74" t="s">
        <v>172</v>
      </c>
      <c r="E74">
        <v>15</v>
      </c>
      <c r="F74" t="s">
        <v>172</v>
      </c>
      <c r="H74">
        <v>18</v>
      </c>
      <c r="I74" t="s">
        <v>172</v>
      </c>
      <c r="K74">
        <v>22</v>
      </c>
      <c r="L74" t="s">
        <v>172</v>
      </c>
      <c r="N74">
        <v>6</v>
      </c>
      <c r="O74" t="s">
        <v>172</v>
      </c>
      <c r="Q74">
        <v>17</v>
      </c>
      <c r="R74" t="s">
        <v>173</v>
      </c>
      <c r="T74" s="133">
        <v>15</v>
      </c>
      <c r="U74" s="133" t="s">
        <v>172</v>
      </c>
    </row>
    <row r="75" spans="2:21" x14ac:dyDescent="0.2">
      <c r="B75">
        <v>16</v>
      </c>
      <c r="C75" t="s">
        <v>172</v>
      </c>
      <c r="E75">
        <v>18</v>
      </c>
      <c r="F75" t="s">
        <v>172</v>
      </c>
      <c r="H75">
        <v>7</v>
      </c>
      <c r="I75" t="s">
        <v>172</v>
      </c>
      <c r="K75">
        <v>12</v>
      </c>
      <c r="L75" t="s">
        <v>172</v>
      </c>
      <c r="N75">
        <v>1</v>
      </c>
      <c r="O75" t="s">
        <v>172</v>
      </c>
      <c r="Q75">
        <v>24</v>
      </c>
      <c r="R75" t="s">
        <v>173</v>
      </c>
      <c r="T75" s="133">
        <v>0</v>
      </c>
      <c r="U75" s="133" t="s">
        <v>172</v>
      </c>
    </row>
    <row r="76" spans="2:21" x14ac:dyDescent="0.2">
      <c r="B76">
        <v>20</v>
      </c>
      <c r="C76" t="s">
        <v>172</v>
      </c>
      <c r="E76">
        <v>3</v>
      </c>
      <c r="F76" t="s">
        <v>172</v>
      </c>
      <c r="H76">
        <v>25</v>
      </c>
      <c r="I76" t="s">
        <v>172</v>
      </c>
      <c r="K76">
        <v>20</v>
      </c>
      <c r="L76" t="s">
        <v>172</v>
      </c>
      <c r="N76">
        <v>2</v>
      </c>
      <c r="O76" t="s">
        <v>172</v>
      </c>
      <c r="Q76">
        <v>20</v>
      </c>
      <c r="R76" t="s">
        <v>173</v>
      </c>
      <c r="T76" s="133">
        <v>26</v>
      </c>
      <c r="U76" s="133" t="s">
        <v>172</v>
      </c>
    </row>
    <row r="77" spans="2:21" x14ac:dyDescent="0.2">
      <c r="B77">
        <v>4</v>
      </c>
      <c r="C77" t="s">
        <v>172</v>
      </c>
      <c r="E77">
        <v>4</v>
      </c>
      <c r="F77" t="s">
        <v>172</v>
      </c>
      <c r="H77">
        <v>13</v>
      </c>
      <c r="I77" t="s">
        <v>172</v>
      </c>
      <c r="K77">
        <v>18</v>
      </c>
      <c r="L77" t="s">
        <v>172</v>
      </c>
      <c r="N77">
        <v>18</v>
      </c>
      <c r="O77" t="s">
        <v>172</v>
      </c>
      <c r="Q77">
        <v>22</v>
      </c>
      <c r="R77" t="s">
        <v>173</v>
      </c>
      <c r="T77" s="133">
        <v>0</v>
      </c>
      <c r="U77" s="133" t="s">
        <v>172</v>
      </c>
    </row>
    <row r="78" spans="2:21" x14ac:dyDescent="0.2">
      <c r="B78">
        <v>4</v>
      </c>
      <c r="C78" t="s">
        <v>172</v>
      </c>
      <c r="E78">
        <v>8</v>
      </c>
      <c r="F78" t="s">
        <v>172</v>
      </c>
      <c r="H78">
        <v>6</v>
      </c>
      <c r="I78" t="s">
        <v>172</v>
      </c>
      <c r="K78">
        <v>13</v>
      </c>
      <c r="L78" t="s">
        <v>172</v>
      </c>
      <c r="N78">
        <v>0</v>
      </c>
      <c r="O78" t="s">
        <v>172</v>
      </c>
      <c r="Q78">
        <v>25</v>
      </c>
      <c r="R78" t="s">
        <v>173</v>
      </c>
      <c r="T78" s="133">
        <v>25</v>
      </c>
      <c r="U78" s="133" t="s">
        <v>172</v>
      </c>
    </row>
    <row r="79" spans="2:21" x14ac:dyDescent="0.2">
      <c r="B79">
        <v>5</v>
      </c>
      <c r="C79" t="s">
        <v>172</v>
      </c>
      <c r="E79">
        <v>18</v>
      </c>
      <c r="F79" t="s">
        <v>172</v>
      </c>
      <c r="H79">
        <v>11</v>
      </c>
      <c r="I79" t="s">
        <v>172</v>
      </c>
      <c r="K79">
        <v>10</v>
      </c>
      <c r="L79" t="s">
        <v>172</v>
      </c>
      <c r="N79">
        <v>2</v>
      </c>
      <c r="O79" t="s">
        <v>172</v>
      </c>
      <c r="Q79">
        <v>19</v>
      </c>
      <c r="R79" t="s">
        <v>173</v>
      </c>
      <c r="T79" s="133">
        <v>5</v>
      </c>
      <c r="U79" s="133" t="s">
        <v>172</v>
      </c>
    </row>
    <row r="80" spans="2:21" x14ac:dyDescent="0.2">
      <c r="B80">
        <v>10</v>
      </c>
      <c r="C80" t="s">
        <v>172</v>
      </c>
      <c r="E80">
        <v>10</v>
      </c>
      <c r="F80" t="s">
        <v>172</v>
      </c>
      <c r="H80">
        <v>18</v>
      </c>
      <c r="I80" t="s">
        <v>172</v>
      </c>
      <c r="K80">
        <v>6</v>
      </c>
      <c r="L80" t="s">
        <v>172</v>
      </c>
      <c r="N80">
        <v>19</v>
      </c>
      <c r="O80" t="s">
        <v>172</v>
      </c>
      <c r="Q80">
        <v>13</v>
      </c>
      <c r="R80" t="s">
        <v>173</v>
      </c>
      <c r="T80" s="133">
        <v>0</v>
      </c>
      <c r="U80" s="133" t="s">
        <v>172</v>
      </c>
    </row>
    <row r="81" spans="2:21" x14ac:dyDescent="0.2">
      <c r="B81">
        <v>7</v>
      </c>
      <c r="C81" t="s">
        <v>172</v>
      </c>
      <c r="E81">
        <v>20</v>
      </c>
      <c r="F81" t="s">
        <v>172</v>
      </c>
      <c r="H81">
        <v>10</v>
      </c>
      <c r="I81" t="s">
        <v>172</v>
      </c>
      <c r="K81">
        <v>8</v>
      </c>
      <c r="L81" t="s">
        <v>172</v>
      </c>
      <c r="N81">
        <v>8</v>
      </c>
      <c r="O81" t="s">
        <v>172</v>
      </c>
      <c r="Q81">
        <v>13</v>
      </c>
      <c r="R81" t="s">
        <v>173</v>
      </c>
      <c r="T81" s="133">
        <v>4</v>
      </c>
      <c r="U81" s="133" t="s">
        <v>172</v>
      </c>
    </row>
    <row r="82" spans="2:21" x14ac:dyDescent="0.2">
      <c r="B82">
        <v>5</v>
      </c>
      <c r="C82" t="s">
        <v>172</v>
      </c>
      <c r="E82">
        <v>22</v>
      </c>
      <c r="F82" t="s">
        <v>172</v>
      </c>
      <c r="H82">
        <v>7</v>
      </c>
      <c r="I82" t="s">
        <v>172</v>
      </c>
      <c r="K82">
        <v>24</v>
      </c>
      <c r="L82" t="s">
        <v>172</v>
      </c>
      <c r="N82">
        <v>3</v>
      </c>
      <c r="O82" t="s">
        <v>172</v>
      </c>
      <c r="Q82">
        <v>4</v>
      </c>
      <c r="R82" t="s">
        <v>173</v>
      </c>
      <c r="T82" s="133">
        <v>0</v>
      </c>
      <c r="U82" s="133" t="s">
        <v>172</v>
      </c>
    </row>
    <row r="83" spans="2:21" x14ac:dyDescent="0.2">
      <c r="B83">
        <v>6</v>
      </c>
      <c r="C83" t="s">
        <v>172</v>
      </c>
      <c r="E83">
        <v>19</v>
      </c>
      <c r="F83" t="s">
        <v>172</v>
      </c>
      <c r="H83">
        <v>6</v>
      </c>
      <c r="I83" t="s">
        <v>172</v>
      </c>
      <c r="K83">
        <v>7</v>
      </c>
      <c r="L83" t="s">
        <v>172</v>
      </c>
      <c r="N83">
        <v>0</v>
      </c>
      <c r="O83" t="s">
        <v>172</v>
      </c>
      <c r="Q83">
        <v>17</v>
      </c>
      <c r="R83" t="s">
        <v>173</v>
      </c>
      <c r="T83" s="133">
        <v>18</v>
      </c>
      <c r="U83" s="133" t="s">
        <v>172</v>
      </c>
    </row>
    <row r="84" spans="2:21" x14ac:dyDescent="0.2">
      <c r="B84">
        <v>5</v>
      </c>
      <c r="C84" t="s">
        <v>172</v>
      </c>
      <c r="E84">
        <v>10</v>
      </c>
      <c r="F84" t="s">
        <v>172</v>
      </c>
      <c r="H84">
        <v>11</v>
      </c>
      <c r="I84" t="s">
        <v>172</v>
      </c>
      <c r="K84">
        <v>28</v>
      </c>
      <c r="L84" t="s">
        <v>172</v>
      </c>
      <c r="N84">
        <v>23</v>
      </c>
      <c r="O84" t="s">
        <v>172</v>
      </c>
      <c r="Q84">
        <v>27</v>
      </c>
      <c r="R84" t="s">
        <v>173</v>
      </c>
      <c r="T84" s="133">
        <v>16</v>
      </c>
      <c r="U84" s="133" t="s">
        <v>172</v>
      </c>
    </row>
    <row r="85" spans="2:21" x14ac:dyDescent="0.2">
      <c r="B85">
        <v>6</v>
      </c>
      <c r="C85" t="s">
        <v>172</v>
      </c>
      <c r="E85">
        <v>21</v>
      </c>
      <c r="F85" t="s">
        <v>172</v>
      </c>
      <c r="H85">
        <v>14</v>
      </c>
      <c r="I85" t="s">
        <v>172</v>
      </c>
      <c r="K85">
        <v>9</v>
      </c>
      <c r="L85" t="s">
        <v>172</v>
      </c>
      <c r="N85">
        <v>19</v>
      </c>
      <c r="O85" t="s">
        <v>172</v>
      </c>
      <c r="Q85">
        <v>21</v>
      </c>
      <c r="R85" t="s">
        <v>173</v>
      </c>
      <c r="T85" s="133">
        <v>0</v>
      </c>
      <c r="U85" s="133" t="s">
        <v>172</v>
      </c>
    </row>
    <row r="86" spans="2:21" x14ac:dyDescent="0.2">
      <c r="B86">
        <v>9</v>
      </c>
      <c r="C86" t="s">
        <v>172</v>
      </c>
      <c r="E86">
        <v>13</v>
      </c>
      <c r="F86" t="s">
        <v>172</v>
      </c>
      <c r="H86">
        <v>7</v>
      </c>
      <c r="I86" t="s">
        <v>172</v>
      </c>
      <c r="K86">
        <v>19</v>
      </c>
      <c r="L86" t="s">
        <v>172</v>
      </c>
      <c r="N86">
        <v>23</v>
      </c>
      <c r="O86" t="s">
        <v>172</v>
      </c>
      <c r="Q86">
        <v>19</v>
      </c>
      <c r="R86" t="s">
        <v>173</v>
      </c>
      <c r="T86" s="133">
        <v>3</v>
      </c>
      <c r="U86" s="133" t="s">
        <v>172</v>
      </c>
    </row>
    <row r="87" spans="2:21" x14ac:dyDescent="0.2">
      <c r="B87">
        <v>5</v>
      </c>
      <c r="C87" t="s">
        <v>172</v>
      </c>
      <c r="E87">
        <v>22</v>
      </c>
      <c r="F87" t="s">
        <v>172</v>
      </c>
      <c r="H87">
        <v>9</v>
      </c>
      <c r="I87" t="s">
        <v>172</v>
      </c>
      <c r="K87">
        <v>12</v>
      </c>
      <c r="L87" t="s">
        <v>172</v>
      </c>
      <c r="N87">
        <v>5</v>
      </c>
      <c r="O87" t="s">
        <v>172</v>
      </c>
      <c r="Q87">
        <v>19</v>
      </c>
      <c r="R87" t="s">
        <v>173</v>
      </c>
      <c r="T87" s="133">
        <v>16</v>
      </c>
      <c r="U87" s="133" t="s">
        <v>172</v>
      </c>
    </row>
    <row r="88" spans="2:21" x14ac:dyDescent="0.2">
      <c r="B88">
        <v>20</v>
      </c>
      <c r="C88" t="s">
        <v>172</v>
      </c>
      <c r="E88">
        <v>13</v>
      </c>
      <c r="F88" t="s">
        <v>172</v>
      </c>
      <c r="H88">
        <v>10</v>
      </c>
      <c r="I88" t="s">
        <v>172</v>
      </c>
      <c r="K88">
        <v>19</v>
      </c>
      <c r="L88" t="s">
        <v>172</v>
      </c>
      <c r="N88">
        <v>4</v>
      </c>
      <c r="O88" t="s">
        <v>172</v>
      </c>
      <c r="Q88">
        <v>31</v>
      </c>
      <c r="R88" t="s">
        <v>173</v>
      </c>
      <c r="T88" s="133">
        <v>8</v>
      </c>
      <c r="U88" s="133" t="s">
        <v>172</v>
      </c>
    </row>
    <row r="89" spans="2:21" x14ac:dyDescent="0.2">
      <c r="B89">
        <v>0</v>
      </c>
      <c r="C89" t="s">
        <v>172</v>
      </c>
      <c r="E89">
        <v>15</v>
      </c>
      <c r="F89" t="s">
        <v>172</v>
      </c>
      <c r="H89">
        <v>18</v>
      </c>
      <c r="I89" t="s">
        <v>172</v>
      </c>
      <c r="K89">
        <v>14</v>
      </c>
      <c r="L89" t="s">
        <v>172</v>
      </c>
      <c r="N89">
        <v>5</v>
      </c>
      <c r="O89" t="s">
        <v>172</v>
      </c>
      <c r="Q89">
        <v>17</v>
      </c>
      <c r="R89" t="s">
        <v>173</v>
      </c>
      <c r="T89" s="133">
        <v>5</v>
      </c>
      <c r="U89" s="133" t="s">
        <v>172</v>
      </c>
    </row>
    <row r="90" spans="2:21" x14ac:dyDescent="0.2">
      <c r="B90">
        <v>0</v>
      </c>
      <c r="C90" t="s">
        <v>172</v>
      </c>
      <c r="E90">
        <v>24</v>
      </c>
      <c r="F90" t="s">
        <v>172</v>
      </c>
      <c r="H90">
        <v>18</v>
      </c>
      <c r="I90" t="s">
        <v>172</v>
      </c>
      <c r="K90">
        <v>21</v>
      </c>
      <c r="L90" t="s">
        <v>172</v>
      </c>
      <c r="N90">
        <v>5</v>
      </c>
      <c r="O90" t="s">
        <v>172</v>
      </c>
      <c r="Q90">
        <v>16</v>
      </c>
      <c r="R90" t="s">
        <v>173</v>
      </c>
      <c r="T90" s="133">
        <v>19</v>
      </c>
      <c r="U90" s="133" t="s">
        <v>172</v>
      </c>
    </row>
    <row r="91" spans="2:21" x14ac:dyDescent="0.2">
      <c r="B91">
        <v>13</v>
      </c>
      <c r="C91" t="s">
        <v>172</v>
      </c>
      <c r="E91">
        <v>6</v>
      </c>
      <c r="F91" t="s">
        <v>172</v>
      </c>
      <c r="H91">
        <v>16</v>
      </c>
      <c r="I91" t="s">
        <v>172</v>
      </c>
      <c r="K91">
        <v>17</v>
      </c>
      <c r="L91" t="s">
        <v>172</v>
      </c>
      <c r="N91">
        <v>2</v>
      </c>
      <c r="O91" t="s">
        <v>172</v>
      </c>
      <c r="Q91">
        <v>23</v>
      </c>
      <c r="R91" t="s">
        <v>173</v>
      </c>
      <c r="T91" s="133">
        <v>17</v>
      </c>
      <c r="U91" s="133" t="s">
        <v>172</v>
      </c>
    </row>
    <row r="92" spans="2:21" x14ac:dyDescent="0.2">
      <c r="B92">
        <v>27</v>
      </c>
      <c r="C92" t="s">
        <v>172</v>
      </c>
      <c r="E92">
        <v>0</v>
      </c>
      <c r="F92" t="s">
        <v>172</v>
      </c>
      <c r="H92">
        <v>17</v>
      </c>
      <c r="I92" t="s">
        <v>172</v>
      </c>
      <c r="K92">
        <v>27</v>
      </c>
      <c r="L92" t="s">
        <v>172</v>
      </c>
      <c r="N92">
        <v>0</v>
      </c>
      <c r="O92" t="s">
        <v>172</v>
      </c>
      <c r="Q92">
        <v>23</v>
      </c>
      <c r="R92" t="s">
        <v>173</v>
      </c>
      <c r="T92" s="133">
        <v>13</v>
      </c>
      <c r="U92" s="133" t="s">
        <v>172</v>
      </c>
    </row>
    <row r="93" spans="2:21" x14ac:dyDescent="0.2">
      <c r="B93">
        <v>10</v>
      </c>
      <c r="C93" t="s">
        <v>172</v>
      </c>
      <c r="E93">
        <v>7</v>
      </c>
      <c r="F93" t="s">
        <v>172</v>
      </c>
      <c r="H93">
        <v>19</v>
      </c>
      <c r="I93" t="s">
        <v>172</v>
      </c>
      <c r="K93">
        <v>10</v>
      </c>
      <c r="L93" t="s">
        <v>172</v>
      </c>
      <c r="N93">
        <v>4</v>
      </c>
      <c r="O93" t="s">
        <v>172</v>
      </c>
      <c r="Q93">
        <v>20</v>
      </c>
      <c r="R93" t="s">
        <v>173</v>
      </c>
      <c r="T93" s="133">
        <v>15</v>
      </c>
      <c r="U93" s="133" t="s">
        <v>172</v>
      </c>
    </row>
    <row r="94" spans="2:21" x14ac:dyDescent="0.2">
      <c r="B94">
        <v>7</v>
      </c>
      <c r="C94" t="s">
        <v>172</v>
      </c>
      <c r="E94">
        <v>18</v>
      </c>
      <c r="F94" t="s">
        <v>172</v>
      </c>
      <c r="H94">
        <v>10</v>
      </c>
      <c r="I94" t="s">
        <v>172</v>
      </c>
      <c r="K94">
        <v>20</v>
      </c>
      <c r="L94" t="s">
        <v>172</v>
      </c>
      <c r="N94">
        <v>3</v>
      </c>
      <c r="O94" t="s">
        <v>172</v>
      </c>
      <c r="Q94">
        <v>13</v>
      </c>
      <c r="R94" t="s">
        <v>173</v>
      </c>
      <c r="T94" s="133">
        <v>13</v>
      </c>
      <c r="U94" s="133" t="s">
        <v>172</v>
      </c>
    </row>
    <row r="95" spans="2:21" x14ac:dyDescent="0.2">
      <c r="B95">
        <v>3</v>
      </c>
      <c r="C95" t="s">
        <v>172</v>
      </c>
      <c r="E95">
        <v>10</v>
      </c>
      <c r="F95" t="s">
        <v>172</v>
      </c>
      <c r="H95">
        <v>13</v>
      </c>
      <c r="I95" t="s">
        <v>172</v>
      </c>
      <c r="K95">
        <v>2</v>
      </c>
      <c r="L95" t="s">
        <v>172</v>
      </c>
      <c r="N95">
        <v>20</v>
      </c>
      <c r="O95" t="s">
        <v>172</v>
      </c>
      <c r="Q95">
        <v>18</v>
      </c>
      <c r="R95" t="s">
        <v>173</v>
      </c>
      <c r="T95" s="133">
        <v>5</v>
      </c>
      <c r="U95" s="133" t="s">
        <v>172</v>
      </c>
    </row>
    <row r="96" spans="2:21" x14ac:dyDescent="0.2">
      <c r="B96">
        <v>22</v>
      </c>
      <c r="C96" t="s">
        <v>172</v>
      </c>
      <c r="E96">
        <v>10</v>
      </c>
      <c r="F96" t="s">
        <v>172</v>
      </c>
      <c r="H96">
        <v>3</v>
      </c>
      <c r="I96" t="s">
        <v>172</v>
      </c>
      <c r="K96">
        <v>2</v>
      </c>
      <c r="L96" t="s">
        <v>172</v>
      </c>
      <c r="N96">
        <v>31</v>
      </c>
      <c r="O96" t="s">
        <v>172</v>
      </c>
      <c r="Q96">
        <v>27</v>
      </c>
      <c r="R96" t="s">
        <v>173</v>
      </c>
      <c r="T96" s="133">
        <v>5</v>
      </c>
      <c r="U96" s="133" t="s">
        <v>172</v>
      </c>
    </row>
    <row r="97" spans="2:21" x14ac:dyDescent="0.2">
      <c r="B97">
        <v>7</v>
      </c>
      <c r="C97" t="s">
        <v>172</v>
      </c>
      <c r="E97">
        <v>16</v>
      </c>
      <c r="F97" t="s">
        <v>172</v>
      </c>
      <c r="H97">
        <v>20</v>
      </c>
      <c r="I97" t="s">
        <v>172</v>
      </c>
      <c r="K97">
        <v>1</v>
      </c>
      <c r="L97" t="s">
        <v>172</v>
      </c>
      <c r="N97">
        <v>2</v>
      </c>
      <c r="O97" t="s">
        <v>172</v>
      </c>
      <c r="Q97">
        <v>23</v>
      </c>
      <c r="R97" t="s">
        <v>173</v>
      </c>
      <c r="T97" s="133">
        <v>1</v>
      </c>
      <c r="U97" s="133" t="s">
        <v>172</v>
      </c>
    </row>
    <row r="98" spans="2:21" x14ac:dyDescent="0.2">
      <c r="B98">
        <v>17</v>
      </c>
      <c r="C98" t="s">
        <v>172</v>
      </c>
      <c r="E98">
        <v>11</v>
      </c>
      <c r="F98" t="s">
        <v>172</v>
      </c>
      <c r="H98">
        <v>17</v>
      </c>
      <c r="I98" t="s">
        <v>172</v>
      </c>
      <c r="K98">
        <v>11</v>
      </c>
      <c r="L98" t="s">
        <v>172</v>
      </c>
      <c r="N98">
        <v>10</v>
      </c>
      <c r="O98" t="s">
        <v>172</v>
      </c>
      <c r="Q98">
        <v>20</v>
      </c>
      <c r="R98" t="s">
        <v>173</v>
      </c>
      <c r="T98" s="133">
        <v>17</v>
      </c>
      <c r="U98" s="133" t="s">
        <v>172</v>
      </c>
    </row>
    <row r="99" spans="2:21" x14ac:dyDescent="0.2">
      <c r="B99">
        <v>25</v>
      </c>
      <c r="C99" t="s">
        <v>172</v>
      </c>
      <c r="E99">
        <v>23</v>
      </c>
      <c r="F99" t="s">
        <v>172</v>
      </c>
      <c r="H99">
        <v>21</v>
      </c>
      <c r="I99" t="s">
        <v>172</v>
      </c>
      <c r="K99">
        <v>19</v>
      </c>
      <c r="L99" t="s">
        <v>172</v>
      </c>
      <c r="N99">
        <v>14</v>
      </c>
      <c r="O99" t="s">
        <v>172</v>
      </c>
      <c r="Q99">
        <v>19</v>
      </c>
      <c r="R99" t="s">
        <v>173</v>
      </c>
      <c r="T99" s="133">
        <v>18</v>
      </c>
      <c r="U99" s="133" t="s">
        <v>172</v>
      </c>
    </row>
    <row r="100" spans="2:21" x14ac:dyDescent="0.2">
      <c r="B100">
        <v>4</v>
      </c>
      <c r="C100" t="s">
        <v>172</v>
      </c>
      <c r="E100">
        <v>1</v>
      </c>
      <c r="F100" t="s">
        <v>172</v>
      </c>
      <c r="H100">
        <v>22</v>
      </c>
      <c r="I100" t="s">
        <v>172</v>
      </c>
      <c r="K100">
        <v>6</v>
      </c>
      <c r="L100" t="s">
        <v>172</v>
      </c>
      <c r="N100">
        <v>13</v>
      </c>
      <c r="O100" t="s">
        <v>172</v>
      </c>
      <c r="Q100">
        <v>20</v>
      </c>
      <c r="R100" t="s">
        <v>173</v>
      </c>
      <c r="T100" s="133">
        <v>9</v>
      </c>
      <c r="U100" s="133" t="s">
        <v>172</v>
      </c>
    </row>
    <row r="101" spans="2:21" x14ac:dyDescent="0.2">
      <c r="B101">
        <v>5</v>
      </c>
      <c r="C101" t="s">
        <v>172</v>
      </c>
      <c r="E101">
        <v>7</v>
      </c>
      <c r="F101" t="s">
        <v>172</v>
      </c>
      <c r="H101">
        <v>14</v>
      </c>
      <c r="I101" t="s">
        <v>172</v>
      </c>
      <c r="K101">
        <v>1</v>
      </c>
      <c r="L101" t="s">
        <v>172</v>
      </c>
      <c r="N101">
        <v>15</v>
      </c>
      <c r="O101" t="s">
        <v>172</v>
      </c>
      <c r="Q101">
        <v>16</v>
      </c>
      <c r="R101" t="s">
        <v>173</v>
      </c>
      <c r="T101" s="133">
        <v>18</v>
      </c>
      <c r="U101" s="133" t="s">
        <v>172</v>
      </c>
    </row>
    <row r="102" spans="2:21" x14ac:dyDescent="0.2">
      <c r="B102">
        <v>5</v>
      </c>
      <c r="C102" t="s">
        <v>172</v>
      </c>
      <c r="E102">
        <v>24</v>
      </c>
      <c r="F102" t="s">
        <v>172</v>
      </c>
      <c r="H102">
        <v>5</v>
      </c>
      <c r="I102" t="s">
        <v>172</v>
      </c>
      <c r="K102">
        <v>1</v>
      </c>
      <c r="L102" t="s">
        <v>172</v>
      </c>
      <c r="N102">
        <v>22</v>
      </c>
      <c r="O102" t="s">
        <v>172</v>
      </c>
      <c r="Q102">
        <v>22</v>
      </c>
      <c r="R102" t="s">
        <v>173</v>
      </c>
      <c r="T102" s="133">
        <v>9</v>
      </c>
      <c r="U102" s="133" t="s">
        <v>172</v>
      </c>
    </row>
    <row r="103" spans="2:21" x14ac:dyDescent="0.2">
      <c r="B103">
        <v>8</v>
      </c>
      <c r="C103" t="s">
        <v>172</v>
      </c>
      <c r="E103">
        <v>20</v>
      </c>
      <c r="F103" t="s">
        <v>172</v>
      </c>
      <c r="H103">
        <v>11</v>
      </c>
      <c r="I103" t="s">
        <v>172</v>
      </c>
      <c r="K103">
        <v>15</v>
      </c>
      <c r="L103" t="s">
        <v>172</v>
      </c>
      <c r="N103">
        <v>0</v>
      </c>
      <c r="O103" t="s">
        <v>172</v>
      </c>
      <c r="Q103">
        <v>19</v>
      </c>
      <c r="R103" t="s">
        <v>173</v>
      </c>
      <c r="T103" s="133">
        <v>0</v>
      </c>
      <c r="U103" s="133" t="s">
        <v>172</v>
      </c>
    </row>
    <row r="104" spans="2:21" x14ac:dyDescent="0.2">
      <c r="B104">
        <v>18</v>
      </c>
      <c r="C104" t="s">
        <v>172</v>
      </c>
      <c r="E104">
        <v>9</v>
      </c>
      <c r="F104" t="s">
        <v>172</v>
      </c>
      <c r="H104">
        <v>13</v>
      </c>
      <c r="I104" t="s">
        <v>172</v>
      </c>
      <c r="K104">
        <v>5</v>
      </c>
      <c r="L104" t="s">
        <v>172</v>
      </c>
      <c r="N104">
        <v>11</v>
      </c>
      <c r="O104" t="s">
        <v>172</v>
      </c>
      <c r="Q104">
        <v>20</v>
      </c>
      <c r="R104" t="s">
        <v>173</v>
      </c>
      <c r="T104" s="133">
        <v>5</v>
      </c>
      <c r="U104" s="133" t="s">
        <v>172</v>
      </c>
    </row>
    <row r="105" spans="2:21" x14ac:dyDescent="0.2">
      <c r="B105">
        <v>17</v>
      </c>
      <c r="C105" t="s">
        <v>172</v>
      </c>
      <c r="E105">
        <v>14</v>
      </c>
      <c r="F105" t="s">
        <v>172</v>
      </c>
      <c r="H105">
        <v>5</v>
      </c>
      <c r="I105" t="s">
        <v>172</v>
      </c>
      <c r="K105">
        <v>13</v>
      </c>
      <c r="L105" t="s">
        <v>172</v>
      </c>
      <c r="N105">
        <v>10</v>
      </c>
      <c r="O105" t="s">
        <v>172</v>
      </c>
      <c r="Q105">
        <v>27</v>
      </c>
      <c r="R105" t="s">
        <v>173</v>
      </c>
      <c r="T105" s="133">
        <v>0</v>
      </c>
      <c r="U105" s="133" t="s">
        <v>172</v>
      </c>
    </row>
    <row r="106" spans="2:21" x14ac:dyDescent="0.2">
      <c r="B106">
        <v>1</v>
      </c>
      <c r="C106" t="s">
        <v>172</v>
      </c>
      <c r="E106">
        <v>13</v>
      </c>
      <c r="F106" t="s">
        <v>172</v>
      </c>
      <c r="H106">
        <v>7</v>
      </c>
      <c r="I106" t="s">
        <v>172</v>
      </c>
      <c r="K106">
        <v>17</v>
      </c>
      <c r="L106" t="s">
        <v>172</v>
      </c>
      <c r="N106">
        <v>0</v>
      </c>
      <c r="O106" t="s">
        <v>172</v>
      </c>
      <c r="Q106">
        <v>20</v>
      </c>
      <c r="R106" t="s">
        <v>173</v>
      </c>
      <c r="T106" s="133">
        <v>1</v>
      </c>
      <c r="U106" s="133" t="s">
        <v>172</v>
      </c>
    </row>
    <row r="107" spans="2:21" x14ac:dyDescent="0.2">
      <c r="B107">
        <v>5</v>
      </c>
      <c r="C107" t="s">
        <v>172</v>
      </c>
      <c r="E107">
        <v>16</v>
      </c>
      <c r="F107" t="s">
        <v>172</v>
      </c>
      <c r="H107">
        <v>12</v>
      </c>
      <c r="I107" t="s">
        <v>172</v>
      </c>
      <c r="K107">
        <v>6</v>
      </c>
      <c r="L107" t="s">
        <v>172</v>
      </c>
      <c r="N107">
        <v>20</v>
      </c>
      <c r="O107" t="s">
        <v>172</v>
      </c>
      <c r="Q107">
        <v>18</v>
      </c>
      <c r="R107" t="s">
        <v>173</v>
      </c>
      <c r="T107" s="133">
        <v>0</v>
      </c>
      <c r="U107" s="133" t="s">
        <v>172</v>
      </c>
    </row>
    <row r="108" spans="2:21" x14ac:dyDescent="0.2">
      <c r="B108">
        <v>6</v>
      </c>
      <c r="C108" t="s">
        <v>172</v>
      </c>
      <c r="E108">
        <v>18</v>
      </c>
      <c r="F108" t="s">
        <v>172</v>
      </c>
      <c r="H108">
        <v>16</v>
      </c>
      <c r="I108" t="s">
        <v>172</v>
      </c>
      <c r="K108">
        <v>9</v>
      </c>
      <c r="L108" t="s">
        <v>172</v>
      </c>
      <c r="N108">
        <v>3</v>
      </c>
      <c r="O108" t="s">
        <v>172</v>
      </c>
      <c r="Q108">
        <v>22</v>
      </c>
      <c r="R108" t="s">
        <v>173</v>
      </c>
      <c r="T108" s="133">
        <v>0</v>
      </c>
      <c r="U108" s="133" t="s">
        <v>172</v>
      </c>
    </row>
    <row r="109" spans="2:21" x14ac:dyDescent="0.2">
      <c r="B109">
        <v>0</v>
      </c>
      <c r="C109" t="s">
        <v>172</v>
      </c>
      <c r="E109">
        <v>24</v>
      </c>
      <c r="F109" t="s">
        <v>172</v>
      </c>
      <c r="H109">
        <v>6</v>
      </c>
      <c r="I109" t="s">
        <v>172</v>
      </c>
      <c r="K109">
        <v>15</v>
      </c>
      <c r="L109" t="s">
        <v>172</v>
      </c>
      <c r="N109">
        <v>0</v>
      </c>
      <c r="O109" t="s">
        <v>172</v>
      </c>
      <c r="Q109">
        <v>24</v>
      </c>
      <c r="R109" t="s">
        <v>173</v>
      </c>
      <c r="T109" s="133">
        <v>0</v>
      </c>
      <c r="U109" s="133" t="s">
        <v>172</v>
      </c>
    </row>
    <row r="110" spans="2:21" x14ac:dyDescent="0.2">
      <c r="B110">
        <v>25</v>
      </c>
      <c r="C110" t="s">
        <v>172</v>
      </c>
      <c r="E110">
        <v>6</v>
      </c>
      <c r="F110" t="s">
        <v>172</v>
      </c>
      <c r="H110">
        <v>10</v>
      </c>
      <c r="I110" t="s">
        <v>172</v>
      </c>
      <c r="K110">
        <v>17</v>
      </c>
      <c r="L110" t="s">
        <v>172</v>
      </c>
      <c r="N110">
        <v>7</v>
      </c>
      <c r="O110" t="s">
        <v>172</v>
      </c>
      <c r="Q110">
        <v>19</v>
      </c>
      <c r="R110" t="s">
        <v>173</v>
      </c>
      <c r="T110" s="133">
        <v>0</v>
      </c>
      <c r="U110" s="133" t="s">
        <v>172</v>
      </c>
    </row>
    <row r="111" spans="2:21" x14ac:dyDescent="0.2">
      <c r="B111">
        <v>7</v>
      </c>
      <c r="C111" t="s">
        <v>172</v>
      </c>
      <c r="E111">
        <v>20</v>
      </c>
      <c r="F111" t="s">
        <v>172</v>
      </c>
      <c r="H111">
        <v>19</v>
      </c>
      <c r="I111" t="s">
        <v>172</v>
      </c>
      <c r="K111">
        <v>7</v>
      </c>
      <c r="L111" t="s">
        <v>172</v>
      </c>
      <c r="N111">
        <v>0</v>
      </c>
      <c r="O111" t="s">
        <v>172</v>
      </c>
      <c r="Q111">
        <v>17</v>
      </c>
      <c r="R111" t="s">
        <v>173</v>
      </c>
      <c r="T111" s="133">
        <v>19</v>
      </c>
      <c r="U111" s="133" t="s">
        <v>172</v>
      </c>
    </row>
    <row r="112" spans="2:21" x14ac:dyDescent="0.2">
      <c r="B112">
        <v>10</v>
      </c>
      <c r="C112" t="s">
        <v>172</v>
      </c>
      <c r="E112">
        <v>9</v>
      </c>
      <c r="F112" t="s">
        <v>172</v>
      </c>
      <c r="H112">
        <v>7</v>
      </c>
      <c r="I112" t="s">
        <v>172</v>
      </c>
      <c r="K112">
        <v>17</v>
      </c>
      <c r="L112" t="s">
        <v>172</v>
      </c>
      <c r="N112">
        <v>26</v>
      </c>
      <c r="O112" t="s">
        <v>172</v>
      </c>
      <c r="Q112">
        <v>19</v>
      </c>
      <c r="R112" t="s">
        <v>173</v>
      </c>
      <c r="T112" s="133">
        <v>1</v>
      </c>
      <c r="U112" s="133" t="s">
        <v>172</v>
      </c>
    </row>
    <row r="113" spans="2:21" x14ac:dyDescent="0.2">
      <c r="B113">
        <v>18</v>
      </c>
      <c r="C113" t="s">
        <v>172</v>
      </c>
      <c r="E113">
        <v>8</v>
      </c>
      <c r="F113" t="s">
        <v>172</v>
      </c>
      <c r="H113">
        <v>23</v>
      </c>
      <c r="I113" t="s">
        <v>172</v>
      </c>
      <c r="K113">
        <v>20</v>
      </c>
      <c r="L113" t="s">
        <v>172</v>
      </c>
      <c r="N113">
        <v>9</v>
      </c>
      <c r="O113" t="s">
        <v>172</v>
      </c>
      <c r="Q113">
        <v>21</v>
      </c>
      <c r="R113" t="s">
        <v>173</v>
      </c>
      <c r="T113" s="133">
        <v>2</v>
      </c>
      <c r="U113" s="133" t="s">
        <v>172</v>
      </c>
    </row>
    <row r="114" spans="2:21" x14ac:dyDescent="0.2">
      <c r="B114">
        <v>22</v>
      </c>
      <c r="C114" t="s">
        <v>172</v>
      </c>
      <c r="E114">
        <v>9</v>
      </c>
      <c r="F114" t="s">
        <v>172</v>
      </c>
      <c r="H114">
        <v>1</v>
      </c>
      <c r="I114" t="s">
        <v>172</v>
      </c>
      <c r="K114">
        <v>2</v>
      </c>
      <c r="L114" t="s">
        <v>172</v>
      </c>
      <c r="N114">
        <v>2</v>
      </c>
      <c r="O114" t="s">
        <v>172</v>
      </c>
      <c r="Q114">
        <v>20</v>
      </c>
      <c r="R114" t="s">
        <v>173</v>
      </c>
      <c r="T114" s="133">
        <v>19</v>
      </c>
      <c r="U114" s="133" t="s">
        <v>172</v>
      </c>
    </row>
    <row r="115" spans="2:21" x14ac:dyDescent="0.2">
      <c r="B115">
        <v>14</v>
      </c>
      <c r="C115" t="s">
        <v>172</v>
      </c>
      <c r="E115">
        <v>0</v>
      </c>
      <c r="F115" t="s">
        <v>172</v>
      </c>
      <c r="H115">
        <v>14</v>
      </c>
      <c r="I115" t="s">
        <v>172</v>
      </c>
      <c r="K115">
        <v>25</v>
      </c>
      <c r="L115" t="s">
        <v>172</v>
      </c>
      <c r="N115">
        <v>4</v>
      </c>
      <c r="O115" t="s">
        <v>172</v>
      </c>
      <c r="Q115">
        <v>16</v>
      </c>
      <c r="R115" t="s">
        <v>173</v>
      </c>
      <c r="T115" s="133">
        <v>2</v>
      </c>
      <c r="U115" s="133" t="s">
        <v>172</v>
      </c>
    </row>
    <row r="116" spans="2:21" x14ac:dyDescent="0.2">
      <c r="B116">
        <v>19</v>
      </c>
      <c r="C116" t="s">
        <v>172</v>
      </c>
      <c r="E116">
        <v>23</v>
      </c>
      <c r="F116" t="s">
        <v>172</v>
      </c>
      <c r="H116">
        <v>12</v>
      </c>
      <c r="I116" t="s">
        <v>172</v>
      </c>
      <c r="K116">
        <v>15</v>
      </c>
      <c r="L116" t="s">
        <v>172</v>
      </c>
      <c r="N116">
        <v>14</v>
      </c>
      <c r="O116" t="s">
        <v>172</v>
      </c>
      <c r="Q116">
        <v>17</v>
      </c>
      <c r="R116" t="s">
        <v>173</v>
      </c>
      <c r="T116" s="133">
        <v>20</v>
      </c>
      <c r="U116" s="133" t="s">
        <v>173</v>
      </c>
    </row>
    <row r="117" spans="2:21" x14ac:dyDescent="0.2">
      <c r="B117">
        <v>2</v>
      </c>
      <c r="C117" t="s">
        <v>172</v>
      </c>
      <c r="E117">
        <v>23</v>
      </c>
      <c r="F117" t="s">
        <v>172</v>
      </c>
      <c r="H117">
        <v>10</v>
      </c>
      <c r="I117" t="s">
        <v>172</v>
      </c>
      <c r="K117">
        <v>3</v>
      </c>
      <c r="L117" t="s">
        <v>172</v>
      </c>
      <c r="N117">
        <v>27</v>
      </c>
      <c r="O117" t="s">
        <v>172</v>
      </c>
      <c r="Q117">
        <v>27</v>
      </c>
      <c r="R117" t="s">
        <v>173</v>
      </c>
      <c r="T117" s="133">
        <v>30</v>
      </c>
      <c r="U117" s="133" t="s">
        <v>173</v>
      </c>
    </row>
    <row r="118" spans="2:21" x14ac:dyDescent="0.2">
      <c r="B118">
        <v>3</v>
      </c>
      <c r="C118" t="s">
        <v>172</v>
      </c>
      <c r="E118">
        <v>1</v>
      </c>
      <c r="F118" t="s">
        <v>172</v>
      </c>
      <c r="H118">
        <v>6</v>
      </c>
      <c r="I118" t="s">
        <v>172</v>
      </c>
      <c r="K118">
        <v>16</v>
      </c>
      <c r="L118" t="s">
        <v>172</v>
      </c>
      <c r="N118">
        <v>0</v>
      </c>
      <c r="O118" t="s">
        <v>172</v>
      </c>
      <c r="Q118">
        <v>21</v>
      </c>
      <c r="R118" t="s">
        <v>173</v>
      </c>
      <c r="T118" s="133">
        <v>0</v>
      </c>
      <c r="U118" s="133" t="s">
        <v>173</v>
      </c>
    </row>
    <row r="119" spans="2:21" x14ac:dyDescent="0.2">
      <c r="B119">
        <v>23</v>
      </c>
      <c r="C119" t="s">
        <v>172</v>
      </c>
      <c r="E119">
        <v>15</v>
      </c>
      <c r="F119" t="s">
        <v>172</v>
      </c>
      <c r="H119">
        <v>19</v>
      </c>
      <c r="I119" t="s">
        <v>172</v>
      </c>
      <c r="K119">
        <v>6</v>
      </c>
      <c r="L119" t="s">
        <v>172</v>
      </c>
      <c r="N119">
        <v>11</v>
      </c>
      <c r="O119" t="s">
        <v>172</v>
      </c>
      <c r="Q119">
        <v>24</v>
      </c>
      <c r="R119" t="s">
        <v>173</v>
      </c>
      <c r="T119" s="133">
        <v>17</v>
      </c>
      <c r="U119" s="133" t="s">
        <v>173</v>
      </c>
    </row>
    <row r="120" spans="2:21" x14ac:dyDescent="0.2">
      <c r="B120">
        <v>17</v>
      </c>
      <c r="C120" t="s">
        <v>172</v>
      </c>
      <c r="E120">
        <v>13</v>
      </c>
      <c r="F120" t="s">
        <v>172</v>
      </c>
      <c r="H120">
        <v>27</v>
      </c>
      <c r="I120" t="s">
        <v>172</v>
      </c>
      <c r="K120">
        <v>20</v>
      </c>
      <c r="L120" t="s">
        <v>172</v>
      </c>
      <c r="N120">
        <v>17</v>
      </c>
      <c r="O120" t="s">
        <v>172</v>
      </c>
      <c r="Q120">
        <v>21</v>
      </c>
      <c r="R120" t="s">
        <v>173</v>
      </c>
      <c r="T120" s="133">
        <v>0</v>
      </c>
      <c r="U120" s="133" t="s">
        <v>173</v>
      </c>
    </row>
    <row r="121" spans="2:21" x14ac:dyDescent="0.2">
      <c r="B121">
        <v>7</v>
      </c>
      <c r="C121" t="s">
        <v>172</v>
      </c>
      <c r="E121">
        <v>6</v>
      </c>
      <c r="F121" t="s">
        <v>172</v>
      </c>
      <c r="H121">
        <v>23</v>
      </c>
      <c r="I121" t="s">
        <v>172</v>
      </c>
      <c r="K121">
        <v>8</v>
      </c>
      <c r="L121" t="s">
        <v>172</v>
      </c>
      <c r="N121">
        <v>2</v>
      </c>
      <c r="O121" t="s">
        <v>172</v>
      </c>
      <c r="Q121">
        <v>19</v>
      </c>
      <c r="R121" t="s">
        <v>173</v>
      </c>
      <c r="T121" s="133">
        <v>18</v>
      </c>
      <c r="U121" s="133" t="s">
        <v>173</v>
      </c>
    </row>
    <row r="122" spans="2:21" x14ac:dyDescent="0.2">
      <c r="B122">
        <v>21</v>
      </c>
      <c r="C122" t="s">
        <v>172</v>
      </c>
      <c r="E122">
        <v>26</v>
      </c>
      <c r="F122" t="s">
        <v>172</v>
      </c>
      <c r="H122">
        <v>18</v>
      </c>
      <c r="I122" t="s">
        <v>172</v>
      </c>
      <c r="K122">
        <v>8</v>
      </c>
      <c r="L122" t="s">
        <v>172</v>
      </c>
      <c r="N122">
        <v>1</v>
      </c>
      <c r="O122" t="s">
        <v>172</v>
      </c>
      <c r="Q122">
        <v>15</v>
      </c>
      <c r="R122" t="s">
        <v>173</v>
      </c>
      <c r="T122" s="133">
        <v>3</v>
      </c>
      <c r="U122" s="133" t="s">
        <v>173</v>
      </c>
    </row>
    <row r="123" spans="2:21" x14ac:dyDescent="0.2">
      <c r="B123">
        <v>22</v>
      </c>
      <c r="C123" t="s">
        <v>172</v>
      </c>
      <c r="E123">
        <v>13</v>
      </c>
      <c r="F123" t="s">
        <v>172</v>
      </c>
      <c r="H123">
        <v>24</v>
      </c>
      <c r="I123" t="s">
        <v>172</v>
      </c>
      <c r="K123">
        <v>22</v>
      </c>
      <c r="L123" t="s">
        <v>172</v>
      </c>
      <c r="N123">
        <v>1</v>
      </c>
      <c r="O123" t="s">
        <v>172</v>
      </c>
      <c r="Q123">
        <v>0</v>
      </c>
      <c r="R123" t="s">
        <v>173</v>
      </c>
      <c r="T123" s="133">
        <v>0</v>
      </c>
      <c r="U123" s="133" t="s">
        <v>173</v>
      </c>
    </row>
    <row r="124" spans="2:21" x14ac:dyDescent="0.2">
      <c r="B124">
        <v>5</v>
      </c>
      <c r="C124" t="s">
        <v>172</v>
      </c>
      <c r="E124">
        <v>21</v>
      </c>
      <c r="F124" t="s">
        <v>172</v>
      </c>
      <c r="H124">
        <v>17</v>
      </c>
      <c r="I124" t="s">
        <v>172</v>
      </c>
      <c r="K124">
        <v>6</v>
      </c>
      <c r="L124" t="s">
        <v>172</v>
      </c>
      <c r="N124">
        <v>23</v>
      </c>
      <c r="O124" t="s">
        <v>172</v>
      </c>
      <c r="Q124">
        <v>33</v>
      </c>
      <c r="R124" t="s">
        <v>173</v>
      </c>
      <c r="T124" s="133">
        <v>12</v>
      </c>
      <c r="U124" s="133" t="s">
        <v>173</v>
      </c>
    </row>
    <row r="125" spans="2:21" x14ac:dyDescent="0.2">
      <c r="B125">
        <v>20</v>
      </c>
      <c r="C125" t="s">
        <v>172</v>
      </c>
      <c r="E125">
        <v>17</v>
      </c>
      <c r="F125" t="s">
        <v>172</v>
      </c>
      <c r="H125">
        <v>24</v>
      </c>
      <c r="I125" t="s">
        <v>172</v>
      </c>
      <c r="K125">
        <v>3</v>
      </c>
      <c r="L125" t="s">
        <v>172</v>
      </c>
      <c r="N125">
        <v>29</v>
      </c>
      <c r="O125" t="s">
        <v>172</v>
      </c>
      <c r="Q125">
        <v>18</v>
      </c>
      <c r="R125" t="s">
        <v>173</v>
      </c>
      <c r="T125" s="133">
        <v>4</v>
      </c>
      <c r="U125" s="133" t="s">
        <v>173</v>
      </c>
    </row>
    <row r="126" spans="2:21" x14ac:dyDescent="0.2">
      <c r="B126">
        <v>20</v>
      </c>
      <c r="C126" t="s">
        <v>172</v>
      </c>
      <c r="E126">
        <v>6</v>
      </c>
      <c r="F126" t="s">
        <v>172</v>
      </c>
      <c r="H126">
        <v>20</v>
      </c>
      <c r="I126" t="s">
        <v>172</v>
      </c>
      <c r="K126">
        <v>1</v>
      </c>
      <c r="L126" t="s">
        <v>172</v>
      </c>
      <c r="N126">
        <v>11</v>
      </c>
      <c r="O126" t="s">
        <v>172</v>
      </c>
      <c r="Q126">
        <v>20</v>
      </c>
      <c r="R126" t="s">
        <v>173</v>
      </c>
      <c r="T126" s="133">
        <v>0</v>
      </c>
      <c r="U126" s="133" t="s">
        <v>173</v>
      </c>
    </row>
    <row r="127" spans="2:21" x14ac:dyDescent="0.2">
      <c r="B127">
        <v>27</v>
      </c>
      <c r="C127" t="s">
        <v>172</v>
      </c>
      <c r="E127">
        <v>23</v>
      </c>
      <c r="F127" t="s">
        <v>172</v>
      </c>
      <c r="H127">
        <v>5</v>
      </c>
      <c r="I127" t="s">
        <v>172</v>
      </c>
      <c r="K127">
        <v>22</v>
      </c>
      <c r="L127" t="s">
        <v>172</v>
      </c>
      <c r="N127">
        <v>17</v>
      </c>
      <c r="O127" t="s">
        <v>172</v>
      </c>
      <c r="Q127">
        <v>15</v>
      </c>
      <c r="R127" t="s">
        <v>173</v>
      </c>
      <c r="T127" s="133">
        <v>0</v>
      </c>
      <c r="U127" s="133" t="s">
        <v>173</v>
      </c>
    </row>
    <row r="128" spans="2:21" x14ac:dyDescent="0.2">
      <c r="B128">
        <v>19</v>
      </c>
      <c r="C128" t="s">
        <v>172</v>
      </c>
      <c r="E128">
        <v>13</v>
      </c>
      <c r="F128" t="s">
        <v>172</v>
      </c>
      <c r="H128">
        <v>25</v>
      </c>
      <c r="I128" t="s">
        <v>172</v>
      </c>
      <c r="K128">
        <v>4</v>
      </c>
      <c r="L128" t="s">
        <v>172</v>
      </c>
      <c r="N128">
        <v>21</v>
      </c>
      <c r="O128" t="s">
        <v>172</v>
      </c>
      <c r="Q128">
        <v>18</v>
      </c>
      <c r="R128" t="s">
        <v>173</v>
      </c>
      <c r="T128" s="133">
        <v>3</v>
      </c>
      <c r="U128" s="133" t="s">
        <v>173</v>
      </c>
    </row>
    <row r="129" spans="2:21" x14ac:dyDescent="0.2">
      <c r="B129">
        <v>11</v>
      </c>
      <c r="C129" t="s">
        <v>172</v>
      </c>
      <c r="E129">
        <v>31</v>
      </c>
      <c r="F129" t="s">
        <v>172</v>
      </c>
      <c r="H129">
        <v>28</v>
      </c>
      <c r="I129" t="s">
        <v>172</v>
      </c>
      <c r="K129">
        <v>14</v>
      </c>
      <c r="L129" t="s">
        <v>172</v>
      </c>
      <c r="N129">
        <v>0</v>
      </c>
      <c r="O129" t="s">
        <v>172</v>
      </c>
      <c r="Q129">
        <v>19</v>
      </c>
      <c r="R129" t="s">
        <v>173</v>
      </c>
      <c r="T129" s="133">
        <v>16</v>
      </c>
      <c r="U129" s="133" t="s">
        <v>173</v>
      </c>
    </row>
    <row r="130" spans="2:21" x14ac:dyDescent="0.2">
      <c r="B130">
        <v>12</v>
      </c>
      <c r="C130" t="s">
        <v>172</v>
      </c>
      <c r="E130">
        <v>24</v>
      </c>
      <c r="F130" t="s">
        <v>172</v>
      </c>
      <c r="H130">
        <v>10</v>
      </c>
      <c r="I130" t="s">
        <v>172</v>
      </c>
      <c r="K130">
        <v>4</v>
      </c>
      <c r="L130" t="s">
        <v>172</v>
      </c>
      <c r="N130">
        <v>24</v>
      </c>
      <c r="O130" t="s">
        <v>172</v>
      </c>
      <c r="Q130">
        <v>17</v>
      </c>
      <c r="R130" t="s">
        <v>173</v>
      </c>
      <c r="T130" s="133">
        <v>12</v>
      </c>
      <c r="U130" s="133" t="s">
        <v>173</v>
      </c>
    </row>
    <row r="131" spans="2:21" x14ac:dyDescent="0.2">
      <c r="B131">
        <v>24</v>
      </c>
      <c r="C131" t="s">
        <v>172</v>
      </c>
      <c r="E131">
        <v>6</v>
      </c>
      <c r="F131" t="s">
        <v>172</v>
      </c>
      <c r="H131">
        <v>8</v>
      </c>
      <c r="I131" t="s">
        <v>172</v>
      </c>
      <c r="K131">
        <v>16</v>
      </c>
      <c r="L131" t="s">
        <v>172</v>
      </c>
      <c r="N131">
        <v>1</v>
      </c>
      <c r="O131" t="s">
        <v>172</v>
      </c>
      <c r="Q131">
        <v>11</v>
      </c>
      <c r="R131" t="s">
        <v>173</v>
      </c>
      <c r="T131" s="133">
        <v>0</v>
      </c>
      <c r="U131" s="133" t="s">
        <v>173</v>
      </c>
    </row>
    <row r="132" spans="2:21" x14ac:dyDescent="0.2">
      <c r="B132">
        <v>19</v>
      </c>
      <c r="C132" t="s">
        <v>172</v>
      </c>
      <c r="E132">
        <v>6</v>
      </c>
      <c r="F132" t="s">
        <v>172</v>
      </c>
      <c r="H132">
        <v>10</v>
      </c>
      <c r="I132" t="s">
        <v>172</v>
      </c>
      <c r="K132">
        <v>15</v>
      </c>
      <c r="L132" t="s">
        <v>172</v>
      </c>
      <c r="N132">
        <v>10</v>
      </c>
      <c r="O132" t="s">
        <v>172</v>
      </c>
      <c r="Q132">
        <v>18</v>
      </c>
      <c r="R132" t="s">
        <v>173</v>
      </c>
      <c r="T132" s="133">
        <v>26</v>
      </c>
      <c r="U132" s="133" t="s">
        <v>173</v>
      </c>
    </row>
    <row r="133" spans="2:21" x14ac:dyDescent="0.2">
      <c r="B133">
        <v>20</v>
      </c>
      <c r="C133" t="s">
        <v>172</v>
      </c>
      <c r="E133">
        <v>21</v>
      </c>
      <c r="F133" t="s">
        <v>172</v>
      </c>
      <c r="H133">
        <v>29</v>
      </c>
      <c r="I133" t="s">
        <v>172</v>
      </c>
      <c r="K133">
        <v>9</v>
      </c>
      <c r="L133" t="s">
        <v>172</v>
      </c>
      <c r="N133">
        <v>16</v>
      </c>
      <c r="O133" t="s">
        <v>172</v>
      </c>
      <c r="Q133">
        <v>10</v>
      </c>
      <c r="R133" t="s">
        <v>173</v>
      </c>
      <c r="T133" s="133">
        <v>16</v>
      </c>
      <c r="U133" s="133" t="s">
        <v>173</v>
      </c>
    </row>
    <row r="134" spans="2:21" x14ac:dyDescent="0.2">
      <c r="B134">
        <v>14</v>
      </c>
      <c r="C134" t="s">
        <v>172</v>
      </c>
      <c r="E134">
        <v>16</v>
      </c>
      <c r="F134" t="s">
        <v>172</v>
      </c>
      <c r="H134">
        <v>21</v>
      </c>
      <c r="I134" t="s">
        <v>172</v>
      </c>
      <c r="K134">
        <v>2</v>
      </c>
      <c r="L134" t="s">
        <v>172</v>
      </c>
      <c r="N134">
        <v>10</v>
      </c>
      <c r="O134" t="s">
        <v>172</v>
      </c>
      <c r="Q134">
        <v>15</v>
      </c>
      <c r="R134" t="s">
        <v>173</v>
      </c>
      <c r="T134" s="133">
        <v>6</v>
      </c>
      <c r="U134" s="133" t="s">
        <v>173</v>
      </c>
    </row>
    <row r="135" spans="2:21" x14ac:dyDescent="0.2">
      <c r="B135">
        <v>16</v>
      </c>
      <c r="C135" t="s">
        <v>172</v>
      </c>
      <c r="E135">
        <v>21</v>
      </c>
      <c r="F135" t="s">
        <v>172</v>
      </c>
      <c r="H135">
        <v>25</v>
      </c>
      <c r="I135" t="s">
        <v>172</v>
      </c>
      <c r="K135">
        <v>16</v>
      </c>
      <c r="L135" t="s">
        <v>172</v>
      </c>
      <c r="N135">
        <v>21</v>
      </c>
      <c r="O135" t="s">
        <v>172</v>
      </c>
      <c r="Q135">
        <v>30</v>
      </c>
      <c r="R135" t="s">
        <v>173</v>
      </c>
      <c r="T135" s="133">
        <v>12</v>
      </c>
      <c r="U135" s="133" t="s">
        <v>173</v>
      </c>
    </row>
    <row r="136" spans="2:21" x14ac:dyDescent="0.2">
      <c r="B136">
        <v>6</v>
      </c>
      <c r="C136" t="s">
        <v>172</v>
      </c>
      <c r="E136">
        <v>12</v>
      </c>
      <c r="F136" t="s">
        <v>172</v>
      </c>
      <c r="H136">
        <v>28</v>
      </c>
      <c r="I136" t="s">
        <v>172</v>
      </c>
      <c r="K136">
        <v>7</v>
      </c>
      <c r="L136" t="s">
        <v>172</v>
      </c>
      <c r="N136">
        <v>4</v>
      </c>
      <c r="O136" t="s">
        <v>172</v>
      </c>
      <c r="T136" s="133">
        <v>21</v>
      </c>
      <c r="U136" s="133" t="s">
        <v>173</v>
      </c>
    </row>
    <row r="137" spans="2:21" x14ac:dyDescent="0.2">
      <c r="B137">
        <v>22</v>
      </c>
      <c r="C137" t="s">
        <v>172</v>
      </c>
      <c r="E137">
        <v>18</v>
      </c>
      <c r="F137" t="s">
        <v>172</v>
      </c>
      <c r="H137">
        <v>7</v>
      </c>
      <c r="I137" t="s">
        <v>172</v>
      </c>
      <c r="K137">
        <v>19</v>
      </c>
      <c r="L137" t="s">
        <v>172</v>
      </c>
      <c r="N137">
        <v>13</v>
      </c>
      <c r="O137" t="s">
        <v>172</v>
      </c>
      <c r="T137" s="133">
        <v>2</v>
      </c>
      <c r="U137" s="133" t="s">
        <v>173</v>
      </c>
    </row>
    <row r="138" spans="2:21" x14ac:dyDescent="0.2">
      <c r="B138">
        <v>5</v>
      </c>
      <c r="C138" t="s">
        <v>172</v>
      </c>
      <c r="E138">
        <v>26</v>
      </c>
      <c r="F138" t="s">
        <v>172</v>
      </c>
      <c r="H138">
        <v>5</v>
      </c>
      <c r="I138" t="s">
        <v>172</v>
      </c>
      <c r="K138">
        <v>2</v>
      </c>
      <c r="L138" t="s">
        <v>172</v>
      </c>
      <c r="N138">
        <v>13</v>
      </c>
      <c r="O138" t="s">
        <v>172</v>
      </c>
      <c r="T138" s="133">
        <v>19</v>
      </c>
      <c r="U138" s="133" t="s">
        <v>173</v>
      </c>
    </row>
    <row r="139" spans="2:21" x14ac:dyDescent="0.2">
      <c r="B139">
        <v>5</v>
      </c>
      <c r="C139" t="s">
        <v>172</v>
      </c>
      <c r="E139">
        <v>19</v>
      </c>
      <c r="F139" t="s">
        <v>172</v>
      </c>
      <c r="H139">
        <v>22</v>
      </c>
      <c r="I139" t="s">
        <v>172</v>
      </c>
      <c r="K139">
        <v>0</v>
      </c>
      <c r="L139" t="s">
        <v>172</v>
      </c>
      <c r="N139">
        <v>23</v>
      </c>
      <c r="O139" t="s">
        <v>172</v>
      </c>
      <c r="T139" s="133">
        <v>5</v>
      </c>
      <c r="U139" s="133" t="s">
        <v>173</v>
      </c>
    </row>
    <row r="140" spans="2:21" x14ac:dyDescent="0.2">
      <c r="B140">
        <v>6</v>
      </c>
      <c r="C140" t="s">
        <v>172</v>
      </c>
      <c r="E140">
        <v>19</v>
      </c>
      <c r="F140" t="s">
        <v>172</v>
      </c>
      <c r="H140">
        <v>13</v>
      </c>
      <c r="I140" t="s">
        <v>172</v>
      </c>
      <c r="K140">
        <v>24</v>
      </c>
      <c r="L140" t="s">
        <v>172</v>
      </c>
      <c r="N140">
        <v>8</v>
      </c>
      <c r="O140" t="s">
        <v>172</v>
      </c>
      <c r="T140" s="133">
        <v>21</v>
      </c>
      <c r="U140" s="133" t="s">
        <v>173</v>
      </c>
    </row>
    <row r="141" spans="2:21" x14ac:dyDescent="0.2">
      <c r="B141">
        <v>5</v>
      </c>
      <c r="C141" t="s">
        <v>172</v>
      </c>
      <c r="E141">
        <v>11</v>
      </c>
      <c r="F141" t="s">
        <v>172</v>
      </c>
      <c r="H141">
        <v>4</v>
      </c>
      <c r="I141" t="s">
        <v>172</v>
      </c>
      <c r="K141">
        <v>20</v>
      </c>
      <c r="L141" t="s">
        <v>172</v>
      </c>
      <c r="N141">
        <v>2</v>
      </c>
      <c r="O141" t="s">
        <v>172</v>
      </c>
      <c r="T141" s="133">
        <v>4</v>
      </c>
      <c r="U141" s="133" t="s">
        <v>173</v>
      </c>
    </row>
    <row r="142" spans="2:21" x14ac:dyDescent="0.2">
      <c r="B142">
        <v>5</v>
      </c>
      <c r="C142" t="s">
        <v>172</v>
      </c>
      <c r="E142">
        <v>16</v>
      </c>
      <c r="F142" t="s">
        <v>172</v>
      </c>
      <c r="H142">
        <v>19</v>
      </c>
      <c r="I142" t="s">
        <v>172</v>
      </c>
      <c r="K142">
        <v>2</v>
      </c>
      <c r="L142" t="s">
        <v>172</v>
      </c>
      <c r="N142">
        <v>2</v>
      </c>
      <c r="O142" t="s">
        <v>172</v>
      </c>
      <c r="T142" s="133">
        <v>14</v>
      </c>
      <c r="U142" s="133" t="s">
        <v>173</v>
      </c>
    </row>
    <row r="143" spans="2:21" x14ac:dyDescent="0.2">
      <c r="B143">
        <v>5</v>
      </c>
      <c r="C143" t="s">
        <v>172</v>
      </c>
      <c r="E143">
        <v>5</v>
      </c>
      <c r="F143" t="s">
        <v>172</v>
      </c>
      <c r="H143">
        <v>8</v>
      </c>
      <c r="I143" t="s">
        <v>172</v>
      </c>
      <c r="K143">
        <v>23</v>
      </c>
      <c r="L143" t="s">
        <v>172</v>
      </c>
      <c r="N143">
        <v>7</v>
      </c>
      <c r="O143" t="s">
        <v>172</v>
      </c>
      <c r="T143" s="133">
        <v>3</v>
      </c>
      <c r="U143" s="133" t="s">
        <v>173</v>
      </c>
    </row>
    <row r="144" spans="2:21" x14ac:dyDescent="0.2">
      <c r="B144">
        <v>26</v>
      </c>
      <c r="C144" t="s">
        <v>172</v>
      </c>
      <c r="E144">
        <v>7</v>
      </c>
      <c r="F144" t="s">
        <v>172</v>
      </c>
      <c r="H144">
        <v>22</v>
      </c>
      <c r="I144" t="s">
        <v>172</v>
      </c>
      <c r="K144">
        <v>1</v>
      </c>
      <c r="L144" t="s">
        <v>172</v>
      </c>
      <c r="N144">
        <v>5</v>
      </c>
      <c r="O144" t="s">
        <v>172</v>
      </c>
      <c r="T144" s="133">
        <v>13</v>
      </c>
      <c r="U144" s="133" t="s">
        <v>173</v>
      </c>
    </row>
    <row r="145" spans="2:21" x14ac:dyDescent="0.2">
      <c r="B145">
        <v>26</v>
      </c>
      <c r="C145" t="s">
        <v>172</v>
      </c>
      <c r="E145">
        <v>2</v>
      </c>
      <c r="F145" t="s">
        <v>172</v>
      </c>
      <c r="H145">
        <v>8</v>
      </c>
      <c r="I145" t="s">
        <v>172</v>
      </c>
      <c r="K145">
        <v>6</v>
      </c>
      <c r="L145" t="s">
        <v>172</v>
      </c>
      <c r="N145">
        <v>8</v>
      </c>
      <c r="O145" t="s">
        <v>172</v>
      </c>
      <c r="T145" s="133">
        <v>0</v>
      </c>
      <c r="U145" s="133" t="s">
        <v>173</v>
      </c>
    </row>
    <row r="146" spans="2:21" x14ac:dyDescent="0.2">
      <c r="B146">
        <v>11</v>
      </c>
      <c r="C146" t="s">
        <v>172</v>
      </c>
      <c r="E146">
        <v>15</v>
      </c>
      <c r="F146" t="s">
        <v>172</v>
      </c>
      <c r="H146">
        <v>15</v>
      </c>
      <c r="I146" t="s">
        <v>172</v>
      </c>
      <c r="K146">
        <v>9</v>
      </c>
      <c r="L146" t="s">
        <v>172</v>
      </c>
      <c r="N146">
        <v>0</v>
      </c>
      <c r="O146" t="s">
        <v>172</v>
      </c>
      <c r="T146" s="133">
        <v>16</v>
      </c>
      <c r="U146" s="133" t="s">
        <v>173</v>
      </c>
    </row>
    <row r="147" spans="2:21" x14ac:dyDescent="0.2">
      <c r="B147">
        <v>22</v>
      </c>
      <c r="C147" t="s">
        <v>172</v>
      </c>
      <c r="E147">
        <v>24</v>
      </c>
      <c r="F147" t="s">
        <v>172</v>
      </c>
      <c r="H147">
        <v>5</v>
      </c>
      <c r="I147" t="s">
        <v>172</v>
      </c>
      <c r="K147">
        <v>6</v>
      </c>
      <c r="L147" t="s">
        <v>172</v>
      </c>
      <c r="N147">
        <v>15</v>
      </c>
      <c r="O147" t="s">
        <v>172</v>
      </c>
      <c r="T147" s="133">
        <v>25</v>
      </c>
      <c r="U147" s="133" t="s">
        <v>173</v>
      </c>
    </row>
    <row r="148" spans="2:21" x14ac:dyDescent="0.2">
      <c r="B148">
        <v>5</v>
      </c>
      <c r="C148" t="s">
        <v>172</v>
      </c>
      <c r="E148">
        <v>9</v>
      </c>
      <c r="F148" t="s">
        <v>172</v>
      </c>
      <c r="H148">
        <v>4</v>
      </c>
      <c r="I148" t="s">
        <v>172</v>
      </c>
      <c r="K148">
        <v>0</v>
      </c>
      <c r="L148" t="s">
        <v>172</v>
      </c>
      <c r="N148">
        <v>16</v>
      </c>
      <c r="O148" t="s">
        <v>172</v>
      </c>
      <c r="T148" s="133">
        <v>5</v>
      </c>
      <c r="U148" s="133" t="s">
        <v>173</v>
      </c>
    </row>
    <row r="149" spans="2:21" x14ac:dyDescent="0.2">
      <c r="B149">
        <v>8</v>
      </c>
      <c r="C149" t="s">
        <v>172</v>
      </c>
      <c r="E149">
        <v>23</v>
      </c>
      <c r="F149" t="s">
        <v>172</v>
      </c>
      <c r="H149">
        <v>8</v>
      </c>
      <c r="I149" t="s">
        <v>172</v>
      </c>
      <c r="K149">
        <v>18</v>
      </c>
      <c r="L149" t="s">
        <v>172</v>
      </c>
      <c r="N149">
        <v>2</v>
      </c>
      <c r="O149" t="s">
        <v>172</v>
      </c>
      <c r="T149" s="133">
        <v>4</v>
      </c>
      <c r="U149" s="133" t="s">
        <v>173</v>
      </c>
    </row>
    <row r="150" spans="2:21" x14ac:dyDescent="0.2">
      <c r="B150">
        <v>4</v>
      </c>
      <c r="C150" t="s">
        <v>172</v>
      </c>
      <c r="E150">
        <v>21</v>
      </c>
      <c r="F150" t="s">
        <v>172</v>
      </c>
      <c r="H150">
        <v>13</v>
      </c>
      <c r="I150" t="s">
        <v>172</v>
      </c>
      <c r="K150">
        <v>21</v>
      </c>
      <c r="L150" t="s">
        <v>172</v>
      </c>
      <c r="N150">
        <v>4</v>
      </c>
      <c r="O150" t="s">
        <v>172</v>
      </c>
      <c r="T150" s="133">
        <v>0</v>
      </c>
      <c r="U150" s="133" t="s">
        <v>173</v>
      </c>
    </row>
    <row r="151" spans="2:21" x14ac:dyDescent="0.2">
      <c r="B151">
        <v>13</v>
      </c>
      <c r="C151" t="s">
        <v>172</v>
      </c>
      <c r="E151">
        <v>16</v>
      </c>
      <c r="F151" t="s">
        <v>172</v>
      </c>
      <c r="H151">
        <v>8</v>
      </c>
      <c r="I151" t="s">
        <v>172</v>
      </c>
      <c r="K151">
        <v>0</v>
      </c>
      <c r="L151" t="s">
        <v>172</v>
      </c>
      <c r="N151">
        <v>9</v>
      </c>
      <c r="O151" t="s">
        <v>172</v>
      </c>
      <c r="T151" s="133">
        <v>0</v>
      </c>
      <c r="U151" s="133" t="s">
        <v>173</v>
      </c>
    </row>
    <row r="152" spans="2:21" x14ac:dyDescent="0.2">
      <c r="B152">
        <v>3</v>
      </c>
      <c r="C152" t="s">
        <v>172</v>
      </c>
      <c r="E152">
        <v>23</v>
      </c>
      <c r="F152" t="s">
        <v>172</v>
      </c>
      <c r="H152">
        <v>2</v>
      </c>
      <c r="I152" t="s">
        <v>172</v>
      </c>
      <c r="K152">
        <v>31</v>
      </c>
      <c r="L152" t="s">
        <v>172</v>
      </c>
      <c r="N152">
        <v>4</v>
      </c>
      <c r="O152" t="s">
        <v>172</v>
      </c>
      <c r="T152" s="133">
        <v>3</v>
      </c>
      <c r="U152" s="133" t="s">
        <v>173</v>
      </c>
    </row>
    <row r="153" spans="2:21" x14ac:dyDescent="0.2">
      <c r="B153">
        <v>19</v>
      </c>
      <c r="C153" t="s">
        <v>172</v>
      </c>
      <c r="E153">
        <v>22</v>
      </c>
      <c r="F153" t="s">
        <v>172</v>
      </c>
      <c r="H153">
        <v>12</v>
      </c>
      <c r="I153" t="s">
        <v>172</v>
      </c>
      <c r="K153">
        <v>1</v>
      </c>
      <c r="L153" t="s">
        <v>172</v>
      </c>
      <c r="N153">
        <v>0</v>
      </c>
      <c r="O153" t="s">
        <v>172</v>
      </c>
      <c r="T153" s="133">
        <v>9</v>
      </c>
      <c r="U153" s="133" t="s">
        <v>173</v>
      </c>
    </row>
    <row r="154" spans="2:21" x14ac:dyDescent="0.2">
      <c r="B154">
        <v>15</v>
      </c>
      <c r="C154" t="s">
        <v>172</v>
      </c>
      <c r="E154">
        <v>1</v>
      </c>
      <c r="F154" t="s">
        <v>172</v>
      </c>
      <c r="H154">
        <v>24</v>
      </c>
      <c r="I154" t="s">
        <v>172</v>
      </c>
      <c r="K154">
        <v>5</v>
      </c>
      <c r="L154" t="s">
        <v>172</v>
      </c>
      <c r="N154">
        <v>6</v>
      </c>
      <c r="O154" t="s">
        <v>172</v>
      </c>
      <c r="T154" s="133">
        <v>1</v>
      </c>
      <c r="U154" s="133" t="s">
        <v>173</v>
      </c>
    </row>
    <row r="155" spans="2:21" x14ac:dyDescent="0.2">
      <c r="B155">
        <v>24</v>
      </c>
      <c r="C155" t="s">
        <v>172</v>
      </c>
      <c r="E155">
        <v>6</v>
      </c>
      <c r="F155" t="s">
        <v>172</v>
      </c>
      <c r="H155">
        <v>18</v>
      </c>
      <c r="I155" t="s">
        <v>172</v>
      </c>
      <c r="K155">
        <v>0</v>
      </c>
      <c r="L155" t="s">
        <v>172</v>
      </c>
      <c r="N155">
        <v>15</v>
      </c>
      <c r="O155" t="s">
        <v>172</v>
      </c>
      <c r="T155" s="133">
        <v>2</v>
      </c>
      <c r="U155" s="133" t="s">
        <v>173</v>
      </c>
    </row>
    <row r="156" spans="2:21" x14ac:dyDescent="0.2">
      <c r="B156">
        <v>0</v>
      </c>
      <c r="C156" t="s">
        <v>172</v>
      </c>
      <c r="E156">
        <v>21</v>
      </c>
      <c r="F156" t="s">
        <v>172</v>
      </c>
      <c r="H156">
        <v>22</v>
      </c>
      <c r="I156" t="s">
        <v>172</v>
      </c>
      <c r="K156">
        <v>27</v>
      </c>
      <c r="L156" t="s">
        <v>172</v>
      </c>
      <c r="N156">
        <v>18</v>
      </c>
      <c r="O156" t="s">
        <v>172</v>
      </c>
      <c r="T156" s="133">
        <v>20</v>
      </c>
      <c r="U156" s="133" t="s">
        <v>173</v>
      </c>
    </row>
    <row r="157" spans="2:21" x14ac:dyDescent="0.2">
      <c r="B157">
        <v>19</v>
      </c>
      <c r="C157" t="s">
        <v>172</v>
      </c>
      <c r="E157">
        <v>8</v>
      </c>
      <c r="F157" t="s">
        <v>172</v>
      </c>
      <c r="H157">
        <v>20</v>
      </c>
      <c r="I157" t="s">
        <v>172</v>
      </c>
      <c r="K157">
        <v>23</v>
      </c>
      <c r="L157" t="s">
        <v>172</v>
      </c>
      <c r="N157">
        <v>7</v>
      </c>
      <c r="O157" t="s">
        <v>172</v>
      </c>
      <c r="T157" s="133">
        <v>14</v>
      </c>
      <c r="U157" s="133" t="s">
        <v>173</v>
      </c>
    </row>
    <row r="158" spans="2:21" x14ac:dyDescent="0.2">
      <c r="B158">
        <v>9</v>
      </c>
      <c r="C158" t="s">
        <v>172</v>
      </c>
      <c r="E158">
        <v>14</v>
      </c>
      <c r="F158" t="s">
        <v>172</v>
      </c>
      <c r="H158">
        <v>6</v>
      </c>
      <c r="I158" t="s">
        <v>172</v>
      </c>
      <c r="K158">
        <v>7</v>
      </c>
      <c r="L158" t="s">
        <v>172</v>
      </c>
      <c r="N158">
        <v>11</v>
      </c>
      <c r="O158" t="s">
        <v>172</v>
      </c>
      <c r="T158" s="133">
        <v>4</v>
      </c>
      <c r="U158" s="133" t="s">
        <v>173</v>
      </c>
    </row>
    <row r="159" spans="2:21" x14ac:dyDescent="0.2">
      <c r="B159">
        <v>7</v>
      </c>
      <c r="C159" t="s">
        <v>172</v>
      </c>
      <c r="E159">
        <v>22</v>
      </c>
      <c r="F159" t="s">
        <v>172</v>
      </c>
      <c r="H159">
        <v>11</v>
      </c>
      <c r="I159" t="s">
        <v>172</v>
      </c>
      <c r="K159">
        <v>23</v>
      </c>
      <c r="L159" t="s">
        <v>172</v>
      </c>
      <c r="N159">
        <v>0</v>
      </c>
      <c r="O159" t="s">
        <v>172</v>
      </c>
      <c r="T159" s="133">
        <v>22</v>
      </c>
      <c r="U159" s="133" t="s">
        <v>173</v>
      </c>
    </row>
    <row r="160" spans="2:21" x14ac:dyDescent="0.2">
      <c r="B160">
        <v>8</v>
      </c>
      <c r="C160" t="s">
        <v>172</v>
      </c>
      <c r="E160">
        <v>24</v>
      </c>
      <c r="F160" t="s">
        <v>172</v>
      </c>
      <c r="H160">
        <v>4</v>
      </c>
      <c r="I160" t="s">
        <v>172</v>
      </c>
      <c r="K160">
        <v>6</v>
      </c>
      <c r="L160" t="s">
        <v>172</v>
      </c>
      <c r="N160">
        <v>0</v>
      </c>
      <c r="O160" t="s">
        <v>172</v>
      </c>
      <c r="T160" s="133">
        <v>3</v>
      </c>
      <c r="U160" s="133" t="s">
        <v>173</v>
      </c>
    </row>
    <row r="161" spans="2:21" x14ac:dyDescent="0.2">
      <c r="B161">
        <v>23</v>
      </c>
      <c r="C161" t="s">
        <v>172</v>
      </c>
      <c r="E161">
        <v>14</v>
      </c>
      <c r="F161" t="s">
        <v>172</v>
      </c>
      <c r="H161">
        <v>14</v>
      </c>
      <c r="I161" t="s">
        <v>172</v>
      </c>
      <c r="K161">
        <v>8</v>
      </c>
      <c r="L161" t="s">
        <v>172</v>
      </c>
      <c r="N161">
        <v>17</v>
      </c>
      <c r="O161" t="s">
        <v>172</v>
      </c>
      <c r="T161" s="133">
        <v>4</v>
      </c>
      <c r="U161" s="133" t="s">
        <v>173</v>
      </c>
    </row>
    <row r="162" spans="2:21" x14ac:dyDescent="0.2">
      <c r="B162">
        <v>6</v>
      </c>
      <c r="C162" t="s">
        <v>172</v>
      </c>
      <c r="E162">
        <v>23</v>
      </c>
      <c r="F162" t="s">
        <v>172</v>
      </c>
      <c r="H162">
        <v>17</v>
      </c>
      <c r="I162" t="s">
        <v>172</v>
      </c>
      <c r="K162">
        <v>14</v>
      </c>
      <c r="L162" t="s">
        <v>172</v>
      </c>
      <c r="N162">
        <v>0</v>
      </c>
      <c r="O162" t="s">
        <v>172</v>
      </c>
      <c r="T162" s="133">
        <v>11</v>
      </c>
      <c r="U162" s="133" t="s">
        <v>173</v>
      </c>
    </row>
    <row r="163" spans="2:21" x14ac:dyDescent="0.2">
      <c r="B163">
        <v>17</v>
      </c>
      <c r="C163" t="s">
        <v>172</v>
      </c>
      <c r="E163">
        <v>7</v>
      </c>
      <c r="F163" t="s">
        <v>172</v>
      </c>
      <c r="H163">
        <v>15</v>
      </c>
      <c r="I163" t="s">
        <v>172</v>
      </c>
      <c r="K163">
        <v>13</v>
      </c>
      <c r="L163" t="s">
        <v>172</v>
      </c>
      <c r="N163">
        <v>8</v>
      </c>
      <c r="O163" t="s">
        <v>172</v>
      </c>
      <c r="T163" s="133">
        <v>0</v>
      </c>
      <c r="U163" s="133" t="s">
        <v>173</v>
      </c>
    </row>
    <row r="164" spans="2:21" x14ac:dyDescent="0.2">
      <c r="B164">
        <v>17</v>
      </c>
      <c r="C164" t="s">
        <v>172</v>
      </c>
      <c r="E164">
        <v>9</v>
      </c>
      <c r="F164" t="s">
        <v>172</v>
      </c>
      <c r="H164">
        <v>7</v>
      </c>
      <c r="I164" t="s">
        <v>172</v>
      </c>
      <c r="K164">
        <v>6</v>
      </c>
      <c r="L164" t="s">
        <v>172</v>
      </c>
      <c r="N164">
        <v>6</v>
      </c>
      <c r="O164" t="s">
        <v>172</v>
      </c>
      <c r="T164" s="133">
        <v>23</v>
      </c>
      <c r="U164" s="133" t="s">
        <v>173</v>
      </c>
    </row>
    <row r="165" spans="2:21" x14ac:dyDescent="0.2">
      <c r="B165">
        <v>24</v>
      </c>
      <c r="C165" t="s">
        <v>172</v>
      </c>
      <c r="E165">
        <v>15</v>
      </c>
      <c r="F165" t="s">
        <v>172</v>
      </c>
      <c r="H165">
        <v>23</v>
      </c>
      <c r="I165" t="s">
        <v>172</v>
      </c>
      <c r="K165">
        <v>7</v>
      </c>
      <c r="L165" t="s">
        <v>172</v>
      </c>
      <c r="N165">
        <v>19</v>
      </c>
      <c r="O165" t="s">
        <v>172</v>
      </c>
      <c r="T165" s="133">
        <v>18</v>
      </c>
      <c r="U165" s="133" t="s">
        <v>173</v>
      </c>
    </row>
    <row r="166" spans="2:21" x14ac:dyDescent="0.2">
      <c r="B166">
        <v>22</v>
      </c>
      <c r="C166" t="s">
        <v>172</v>
      </c>
      <c r="E166">
        <v>10</v>
      </c>
      <c r="F166" t="s">
        <v>172</v>
      </c>
      <c r="H166">
        <v>9</v>
      </c>
      <c r="I166" t="s">
        <v>172</v>
      </c>
      <c r="K166">
        <v>23</v>
      </c>
      <c r="L166" t="s">
        <v>172</v>
      </c>
      <c r="N166">
        <v>4</v>
      </c>
      <c r="O166" t="s">
        <v>172</v>
      </c>
      <c r="T166" s="133">
        <v>15</v>
      </c>
      <c r="U166" s="133" t="s">
        <v>173</v>
      </c>
    </row>
    <row r="167" spans="2:21" x14ac:dyDescent="0.2">
      <c r="B167">
        <v>11</v>
      </c>
      <c r="C167" t="s">
        <v>172</v>
      </c>
      <c r="E167">
        <v>11</v>
      </c>
      <c r="F167" t="s">
        <v>172</v>
      </c>
      <c r="H167">
        <v>12</v>
      </c>
      <c r="I167" t="s">
        <v>172</v>
      </c>
      <c r="K167">
        <v>2</v>
      </c>
      <c r="L167" t="s">
        <v>172</v>
      </c>
      <c r="N167">
        <v>3</v>
      </c>
      <c r="O167" t="s">
        <v>172</v>
      </c>
      <c r="T167" s="133">
        <v>21</v>
      </c>
      <c r="U167" s="133" t="s">
        <v>173</v>
      </c>
    </row>
    <row r="168" spans="2:21" x14ac:dyDescent="0.2">
      <c r="B168">
        <v>9</v>
      </c>
      <c r="C168" t="s">
        <v>172</v>
      </c>
      <c r="E168">
        <v>19</v>
      </c>
      <c r="F168" t="s">
        <v>172</v>
      </c>
      <c r="H168">
        <v>2</v>
      </c>
      <c r="I168" t="s">
        <v>172</v>
      </c>
      <c r="K168">
        <v>19</v>
      </c>
      <c r="L168" t="s">
        <v>172</v>
      </c>
      <c r="N168">
        <v>12</v>
      </c>
      <c r="O168" t="s">
        <v>172</v>
      </c>
      <c r="T168" s="133">
        <v>5</v>
      </c>
      <c r="U168" s="133" t="s">
        <v>173</v>
      </c>
    </row>
    <row r="169" spans="2:21" x14ac:dyDescent="0.2">
      <c r="B169">
        <v>2</v>
      </c>
      <c r="C169" t="s">
        <v>172</v>
      </c>
      <c r="E169">
        <v>19</v>
      </c>
      <c r="F169" t="s">
        <v>172</v>
      </c>
      <c r="H169">
        <v>20</v>
      </c>
      <c r="I169" t="s">
        <v>172</v>
      </c>
      <c r="K169">
        <v>11</v>
      </c>
      <c r="L169" t="s">
        <v>172</v>
      </c>
      <c r="N169">
        <v>30</v>
      </c>
      <c r="O169" t="s">
        <v>172</v>
      </c>
      <c r="T169" s="133">
        <v>18</v>
      </c>
      <c r="U169" s="133" t="s">
        <v>173</v>
      </c>
    </row>
    <row r="170" spans="2:21" x14ac:dyDescent="0.2">
      <c r="B170">
        <v>5</v>
      </c>
      <c r="C170" t="s">
        <v>172</v>
      </c>
      <c r="E170">
        <v>23</v>
      </c>
      <c r="F170" t="s">
        <v>172</v>
      </c>
      <c r="H170">
        <v>10</v>
      </c>
      <c r="I170" t="s">
        <v>172</v>
      </c>
      <c r="K170">
        <v>28</v>
      </c>
      <c r="L170" t="s">
        <v>172</v>
      </c>
      <c r="N170">
        <v>0</v>
      </c>
      <c r="O170" t="s">
        <v>172</v>
      </c>
      <c r="T170" s="133">
        <v>31</v>
      </c>
      <c r="U170" s="133" t="s">
        <v>173</v>
      </c>
    </row>
    <row r="171" spans="2:21" x14ac:dyDescent="0.2">
      <c r="B171">
        <v>13</v>
      </c>
      <c r="C171" t="s">
        <v>172</v>
      </c>
      <c r="E171">
        <v>18</v>
      </c>
      <c r="F171" t="s">
        <v>172</v>
      </c>
      <c r="H171">
        <v>27</v>
      </c>
      <c r="I171" t="s">
        <v>172</v>
      </c>
      <c r="K171">
        <v>17</v>
      </c>
      <c r="L171" t="s">
        <v>172</v>
      </c>
      <c r="N171">
        <v>3</v>
      </c>
      <c r="O171" t="s">
        <v>172</v>
      </c>
      <c r="T171" s="133">
        <v>3</v>
      </c>
      <c r="U171" s="133" t="s">
        <v>173</v>
      </c>
    </row>
    <row r="172" spans="2:21" x14ac:dyDescent="0.2">
      <c r="B172">
        <v>26</v>
      </c>
      <c r="C172" t="s">
        <v>172</v>
      </c>
      <c r="E172">
        <v>26</v>
      </c>
      <c r="F172" t="s">
        <v>172</v>
      </c>
      <c r="H172">
        <v>24</v>
      </c>
      <c r="I172" t="s">
        <v>172</v>
      </c>
      <c r="K172">
        <v>6</v>
      </c>
      <c r="L172" t="s">
        <v>172</v>
      </c>
      <c r="N172">
        <v>25</v>
      </c>
      <c r="O172" t="s">
        <v>172</v>
      </c>
      <c r="T172" s="133">
        <v>21</v>
      </c>
      <c r="U172" s="133" t="s">
        <v>173</v>
      </c>
    </row>
    <row r="173" spans="2:21" x14ac:dyDescent="0.2">
      <c r="B173">
        <v>19</v>
      </c>
      <c r="C173" t="s">
        <v>172</v>
      </c>
      <c r="E173">
        <v>20</v>
      </c>
      <c r="F173" t="s">
        <v>172</v>
      </c>
      <c r="H173">
        <v>21</v>
      </c>
      <c r="I173" t="s">
        <v>172</v>
      </c>
      <c r="K173">
        <v>11</v>
      </c>
      <c r="L173" t="s">
        <v>172</v>
      </c>
      <c r="N173">
        <v>20</v>
      </c>
      <c r="O173" t="s">
        <v>172</v>
      </c>
      <c r="T173" s="133">
        <v>19</v>
      </c>
      <c r="U173" s="133" t="s">
        <v>173</v>
      </c>
    </row>
    <row r="174" spans="2:21" x14ac:dyDescent="0.2">
      <c r="B174">
        <v>4</v>
      </c>
      <c r="C174" t="s">
        <v>172</v>
      </c>
      <c r="E174">
        <v>21</v>
      </c>
      <c r="F174" t="s">
        <v>172</v>
      </c>
      <c r="H174">
        <v>15</v>
      </c>
      <c r="I174" t="s">
        <v>172</v>
      </c>
      <c r="K174">
        <v>3</v>
      </c>
      <c r="L174" t="s">
        <v>172</v>
      </c>
      <c r="N174">
        <v>4</v>
      </c>
      <c r="O174" t="s">
        <v>172</v>
      </c>
      <c r="T174" s="133">
        <v>7</v>
      </c>
      <c r="U174" s="133" t="s">
        <v>173</v>
      </c>
    </row>
    <row r="175" spans="2:21" x14ac:dyDescent="0.2">
      <c r="B175">
        <v>16</v>
      </c>
      <c r="C175" t="s">
        <v>172</v>
      </c>
      <c r="E175">
        <v>6</v>
      </c>
      <c r="F175" t="s">
        <v>172</v>
      </c>
      <c r="H175">
        <v>8</v>
      </c>
      <c r="I175" t="s">
        <v>172</v>
      </c>
      <c r="K175">
        <v>11</v>
      </c>
      <c r="L175" t="s">
        <v>172</v>
      </c>
      <c r="N175">
        <v>13</v>
      </c>
      <c r="O175" t="s">
        <v>172</v>
      </c>
    </row>
    <row r="176" spans="2:21" x14ac:dyDescent="0.2">
      <c r="B176">
        <v>2</v>
      </c>
      <c r="C176" t="s">
        <v>172</v>
      </c>
      <c r="E176">
        <v>6</v>
      </c>
      <c r="F176" t="s">
        <v>172</v>
      </c>
      <c r="H176">
        <v>8</v>
      </c>
      <c r="I176" t="s">
        <v>172</v>
      </c>
      <c r="K176">
        <v>1</v>
      </c>
      <c r="L176" t="s">
        <v>172</v>
      </c>
      <c r="N176">
        <v>16</v>
      </c>
      <c r="O176" t="s">
        <v>172</v>
      </c>
    </row>
    <row r="177" spans="2:15" x14ac:dyDescent="0.2">
      <c r="B177">
        <v>14</v>
      </c>
      <c r="C177" t="s">
        <v>172</v>
      </c>
      <c r="E177">
        <v>16</v>
      </c>
      <c r="F177" t="s">
        <v>172</v>
      </c>
      <c r="H177">
        <v>17</v>
      </c>
      <c r="I177" t="s">
        <v>172</v>
      </c>
      <c r="K177">
        <v>18</v>
      </c>
      <c r="L177" t="s">
        <v>172</v>
      </c>
      <c r="N177">
        <v>8</v>
      </c>
      <c r="O177" t="s">
        <v>172</v>
      </c>
    </row>
    <row r="178" spans="2:15" x14ac:dyDescent="0.2">
      <c r="B178">
        <v>24</v>
      </c>
      <c r="C178" t="s">
        <v>172</v>
      </c>
      <c r="E178">
        <v>4</v>
      </c>
      <c r="F178" t="s">
        <v>172</v>
      </c>
      <c r="H178">
        <v>17</v>
      </c>
      <c r="I178" t="s">
        <v>172</v>
      </c>
      <c r="K178">
        <v>4</v>
      </c>
      <c r="L178" t="s">
        <v>172</v>
      </c>
      <c r="N178">
        <v>0</v>
      </c>
      <c r="O178" t="s">
        <v>172</v>
      </c>
    </row>
    <row r="179" spans="2:15" x14ac:dyDescent="0.2">
      <c r="B179">
        <v>20</v>
      </c>
      <c r="C179" t="s">
        <v>172</v>
      </c>
      <c r="E179">
        <v>4</v>
      </c>
      <c r="F179" t="s">
        <v>172</v>
      </c>
      <c r="H179">
        <v>7</v>
      </c>
      <c r="I179" t="s">
        <v>172</v>
      </c>
      <c r="K179">
        <v>21</v>
      </c>
      <c r="L179" t="s">
        <v>172</v>
      </c>
      <c r="N179">
        <v>9</v>
      </c>
      <c r="O179" t="s">
        <v>172</v>
      </c>
    </row>
    <row r="180" spans="2:15" x14ac:dyDescent="0.2">
      <c r="B180">
        <v>13</v>
      </c>
      <c r="C180" t="s">
        <v>172</v>
      </c>
      <c r="E180">
        <v>16</v>
      </c>
      <c r="F180" t="s">
        <v>172</v>
      </c>
      <c r="H180">
        <v>10</v>
      </c>
      <c r="I180" t="s">
        <v>172</v>
      </c>
      <c r="K180">
        <v>7</v>
      </c>
      <c r="L180" t="s">
        <v>172</v>
      </c>
      <c r="N180">
        <v>1</v>
      </c>
      <c r="O180" t="s">
        <v>172</v>
      </c>
    </row>
    <row r="181" spans="2:15" x14ac:dyDescent="0.2">
      <c r="B181">
        <v>3</v>
      </c>
      <c r="C181" t="s">
        <v>172</v>
      </c>
      <c r="E181">
        <v>27</v>
      </c>
      <c r="F181" t="s">
        <v>172</v>
      </c>
      <c r="H181">
        <v>6</v>
      </c>
      <c r="I181" t="s">
        <v>172</v>
      </c>
      <c r="K181">
        <v>6</v>
      </c>
      <c r="L181" t="s">
        <v>172</v>
      </c>
      <c r="N181">
        <v>9</v>
      </c>
      <c r="O181" t="s">
        <v>172</v>
      </c>
    </row>
    <row r="182" spans="2:15" x14ac:dyDescent="0.2">
      <c r="B182">
        <v>7</v>
      </c>
      <c r="C182" t="s">
        <v>172</v>
      </c>
      <c r="E182">
        <v>2</v>
      </c>
      <c r="F182" t="s">
        <v>172</v>
      </c>
      <c r="H182">
        <v>7</v>
      </c>
      <c r="I182" t="s">
        <v>172</v>
      </c>
      <c r="K182">
        <v>0</v>
      </c>
      <c r="L182" t="s">
        <v>172</v>
      </c>
      <c r="N182">
        <v>14</v>
      </c>
      <c r="O182" t="s">
        <v>172</v>
      </c>
    </row>
    <row r="183" spans="2:15" x14ac:dyDescent="0.2">
      <c r="B183">
        <v>21</v>
      </c>
      <c r="C183" t="s">
        <v>172</v>
      </c>
      <c r="E183">
        <v>6</v>
      </c>
      <c r="F183" t="s">
        <v>172</v>
      </c>
      <c r="H183">
        <v>7</v>
      </c>
      <c r="I183" t="s">
        <v>172</v>
      </c>
      <c r="K183">
        <v>0</v>
      </c>
      <c r="L183" t="s">
        <v>172</v>
      </c>
      <c r="N183">
        <v>12</v>
      </c>
      <c r="O183" t="s">
        <v>172</v>
      </c>
    </row>
    <row r="184" spans="2:15" x14ac:dyDescent="0.2">
      <c r="B184">
        <v>4</v>
      </c>
      <c r="C184" t="s">
        <v>172</v>
      </c>
      <c r="E184">
        <v>28</v>
      </c>
      <c r="F184" t="s">
        <v>172</v>
      </c>
      <c r="H184">
        <v>6</v>
      </c>
      <c r="I184" t="s">
        <v>172</v>
      </c>
      <c r="K184">
        <v>18</v>
      </c>
      <c r="L184" t="s">
        <v>172</v>
      </c>
      <c r="N184">
        <v>2</v>
      </c>
      <c r="O184" t="s">
        <v>172</v>
      </c>
    </row>
    <row r="185" spans="2:15" x14ac:dyDescent="0.2">
      <c r="B185">
        <v>3</v>
      </c>
      <c r="C185" t="s">
        <v>172</v>
      </c>
      <c r="E185">
        <v>15</v>
      </c>
      <c r="F185" t="s">
        <v>172</v>
      </c>
      <c r="H185">
        <v>22</v>
      </c>
      <c r="I185" t="s">
        <v>172</v>
      </c>
      <c r="K185">
        <v>21</v>
      </c>
      <c r="L185" t="s">
        <v>173</v>
      </c>
      <c r="N185">
        <v>29</v>
      </c>
      <c r="O185" t="s">
        <v>172</v>
      </c>
    </row>
    <row r="186" spans="2:15" x14ac:dyDescent="0.2">
      <c r="B186">
        <v>17</v>
      </c>
      <c r="C186" t="s">
        <v>172</v>
      </c>
      <c r="E186">
        <v>10</v>
      </c>
      <c r="F186" t="s">
        <v>172</v>
      </c>
      <c r="H186">
        <v>5</v>
      </c>
      <c r="I186" t="s">
        <v>172</v>
      </c>
      <c r="K186">
        <v>7</v>
      </c>
      <c r="L186" t="s">
        <v>173</v>
      </c>
      <c r="N186">
        <v>6</v>
      </c>
      <c r="O186" t="s">
        <v>172</v>
      </c>
    </row>
    <row r="187" spans="2:15" x14ac:dyDescent="0.2">
      <c r="B187">
        <v>7</v>
      </c>
      <c r="C187" t="s">
        <v>172</v>
      </c>
      <c r="E187">
        <v>19</v>
      </c>
      <c r="F187" t="s">
        <v>172</v>
      </c>
      <c r="H187">
        <v>20</v>
      </c>
      <c r="I187" t="s">
        <v>172</v>
      </c>
      <c r="K187">
        <v>7</v>
      </c>
      <c r="L187" t="s">
        <v>173</v>
      </c>
      <c r="N187">
        <v>7</v>
      </c>
      <c r="O187" t="s">
        <v>172</v>
      </c>
    </row>
    <row r="188" spans="2:15" x14ac:dyDescent="0.2">
      <c r="B188">
        <v>17</v>
      </c>
      <c r="C188" t="s">
        <v>172</v>
      </c>
      <c r="E188">
        <v>3</v>
      </c>
      <c r="F188" t="s">
        <v>172</v>
      </c>
      <c r="H188">
        <v>7</v>
      </c>
      <c r="I188" t="s">
        <v>172</v>
      </c>
      <c r="K188">
        <v>19</v>
      </c>
      <c r="L188" t="s">
        <v>173</v>
      </c>
      <c r="N188">
        <v>4</v>
      </c>
      <c r="O188" t="s">
        <v>172</v>
      </c>
    </row>
    <row r="189" spans="2:15" x14ac:dyDescent="0.2">
      <c r="B189">
        <v>15</v>
      </c>
      <c r="C189" t="s">
        <v>172</v>
      </c>
      <c r="E189">
        <v>15</v>
      </c>
      <c r="F189" t="s">
        <v>172</v>
      </c>
      <c r="H189">
        <v>17</v>
      </c>
      <c r="I189" t="s">
        <v>172</v>
      </c>
      <c r="K189">
        <v>25</v>
      </c>
      <c r="L189" t="s">
        <v>173</v>
      </c>
      <c r="N189">
        <v>25</v>
      </c>
      <c r="O189" t="s">
        <v>172</v>
      </c>
    </row>
    <row r="190" spans="2:15" x14ac:dyDescent="0.2">
      <c r="B190">
        <v>33</v>
      </c>
      <c r="C190" t="s">
        <v>172</v>
      </c>
      <c r="E190">
        <v>16</v>
      </c>
      <c r="F190" t="s">
        <v>172</v>
      </c>
      <c r="H190">
        <v>7</v>
      </c>
      <c r="I190" t="s">
        <v>172</v>
      </c>
      <c r="K190">
        <v>21</v>
      </c>
      <c r="L190" t="s">
        <v>173</v>
      </c>
      <c r="N190">
        <v>2</v>
      </c>
      <c r="O190" t="s">
        <v>172</v>
      </c>
    </row>
    <row r="191" spans="2:15" x14ac:dyDescent="0.2">
      <c r="B191">
        <v>17</v>
      </c>
      <c r="C191" t="s">
        <v>172</v>
      </c>
      <c r="E191">
        <v>3</v>
      </c>
      <c r="F191" t="s">
        <v>172</v>
      </c>
      <c r="H191">
        <v>10</v>
      </c>
      <c r="I191" t="s">
        <v>172</v>
      </c>
      <c r="K191">
        <v>12</v>
      </c>
      <c r="L191" t="s">
        <v>173</v>
      </c>
      <c r="N191">
        <v>3</v>
      </c>
      <c r="O191" t="s">
        <v>172</v>
      </c>
    </row>
    <row r="192" spans="2:15" x14ac:dyDescent="0.2">
      <c r="B192">
        <v>8</v>
      </c>
      <c r="C192" t="s">
        <v>172</v>
      </c>
      <c r="E192">
        <v>19</v>
      </c>
      <c r="F192" t="s">
        <v>172</v>
      </c>
      <c r="H192">
        <v>21</v>
      </c>
      <c r="I192" t="s">
        <v>172</v>
      </c>
      <c r="K192">
        <v>10</v>
      </c>
      <c r="L192" t="s">
        <v>173</v>
      </c>
      <c r="N192">
        <v>20</v>
      </c>
      <c r="O192" t="s">
        <v>172</v>
      </c>
    </row>
    <row r="193" spans="2:15" x14ac:dyDescent="0.2">
      <c r="B193">
        <v>4</v>
      </c>
      <c r="C193" t="s">
        <v>172</v>
      </c>
      <c r="E193">
        <v>9</v>
      </c>
      <c r="F193" t="s">
        <v>172</v>
      </c>
      <c r="H193">
        <v>21</v>
      </c>
      <c r="I193" t="s">
        <v>172</v>
      </c>
      <c r="K193">
        <v>3</v>
      </c>
      <c r="L193" t="s">
        <v>173</v>
      </c>
      <c r="N193">
        <v>10</v>
      </c>
      <c r="O193" t="s">
        <v>172</v>
      </c>
    </row>
    <row r="194" spans="2:15" x14ac:dyDescent="0.2">
      <c r="B194">
        <v>19</v>
      </c>
      <c r="C194" t="s">
        <v>172</v>
      </c>
      <c r="E194">
        <v>1</v>
      </c>
      <c r="F194" t="s">
        <v>172</v>
      </c>
      <c r="H194">
        <v>11</v>
      </c>
      <c r="I194" t="s">
        <v>172</v>
      </c>
      <c r="K194">
        <v>0</v>
      </c>
      <c r="L194" t="s">
        <v>173</v>
      </c>
      <c r="N194">
        <v>2</v>
      </c>
      <c r="O194" t="s">
        <v>172</v>
      </c>
    </row>
    <row r="195" spans="2:15" x14ac:dyDescent="0.2">
      <c r="B195">
        <v>18</v>
      </c>
      <c r="C195" t="s">
        <v>172</v>
      </c>
      <c r="E195">
        <v>8</v>
      </c>
      <c r="F195" t="s">
        <v>172</v>
      </c>
      <c r="H195">
        <v>15</v>
      </c>
      <c r="I195" t="s">
        <v>172</v>
      </c>
      <c r="K195">
        <v>9</v>
      </c>
      <c r="L195" t="s">
        <v>173</v>
      </c>
      <c r="N195">
        <v>23</v>
      </c>
      <c r="O195" t="s">
        <v>172</v>
      </c>
    </row>
    <row r="196" spans="2:15" x14ac:dyDescent="0.2">
      <c r="B196">
        <v>16</v>
      </c>
      <c r="C196" t="s">
        <v>172</v>
      </c>
      <c r="E196">
        <v>28</v>
      </c>
      <c r="F196" t="s">
        <v>172</v>
      </c>
      <c r="H196">
        <v>17</v>
      </c>
      <c r="I196" t="s">
        <v>172</v>
      </c>
      <c r="K196">
        <v>2</v>
      </c>
      <c r="L196" t="s">
        <v>173</v>
      </c>
      <c r="N196">
        <v>7</v>
      </c>
      <c r="O196" t="s">
        <v>172</v>
      </c>
    </row>
    <row r="197" spans="2:15" x14ac:dyDescent="0.2">
      <c r="B197">
        <v>3</v>
      </c>
      <c r="C197" t="s">
        <v>172</v>
      </c>
      <c r="E197">
        <v>23</v>
      </c>
      <c r="F197" t="s">
        <v>172</v>
      </c>
      <c r="H197">
        <v>10</v>
      </c>
      <c r="I197" t="s">
        <v>172</v>
      </c>
      <c r="K197">
        <v>5</v>
      </c>
      <c r="L197" t="s">
        <v>173</v>
      </c>
      <c r="N197">
        <v>4</v>
      </c>
      <c r="O197" t="s">
        <v>172</v>
      </c>
    </row>
    <row r="198" spans="2:15" x14ac:dyDescent="0.2">
      <c r="B198">
        <v>18</v>
      </c>
      <c r="C198" t="s">
        <v>172</v>
      </c>
      <c r="E198">
        <v>3</v>
      </c>
      <c r="F198" t="s">
        <v>172</v>
      </c>
      <c r="H198">
        <v>11</v>
      </c>
      <c r="I198" t="s">
        <v>172</v>
      </c>
      <c r="K198">
        <v>18</v>
      </c>
      <c r="L198" t="s">
        <v>173</v>
      </c>
      <c r="N198">
        <v>4</v>
      </c>
      <c r="O198" t="s">
        <v>172</v>
      </c>
    </row>
    <row r="199" spans="2:15" x14ac:dyDescent="0.2">
      <c r="B199">
        <v>4</v>
      </c>
      <c r="C199" t="s">
        <v>172</v>
      </c>
      <c r="E199">
        <v>21</v>
      </c>
      <c r="F199" t="s">
        <v>172</v>
      </c>
      <c r="H199">
        <v>14</v>
      </c>
      <c r="I199" t="s">
        <v>172</v>
      </c>
      <c r="K199">
        <v>6</v>
      </c>
      <c r="L199" t="s">
        <v>173</v>
      </c>
      <c r="N199">
        <v>25</v>
      </c>
      <c r="O199" t="s">
        <v>172</v>
      </c>
    </row>
    <row r="200" spans="2:15" x14ac:dyDescent="0.2">
      <c r="B200">
        <v>5</v>
      </c>
      <c r="C200" t="s">
        <v>172</v>
      </c>
      <c r="E200">
        <v>10</v>
      </c>
      <c r="F200" t="s">
        <v>172</v>
      </c>
      <c r="H200">
        <v>16</v>
      </c>
      <c r="I200" t="s">
        <v>172</v>
      </c>
      <c r="K200">
        <v>18</v>
      </c>
      <c r="L200" t="s">
        <v>173</v>
      </c>
      <c r="N200">
        <v>4</v>
      </c>
      <c r="O200" t="s">
        <v>172</v>
      </c>
    </row>
    <row r="201" spans="2:15" x14ac:dyDescent="0.2">
      <c r="B201">
        <v>0</v>
      </c>
      <c r="C201" t="s">
        <v>172</v>
      </c>
      <c r="E201">
        <v>8</v>
      </c>
      <c r="F201" t="s">
        <v>172</v>
      </c>
      <c r="H201">
        <v>9</v>
      </c>
      <c r="I201" t="s">
        <v>172</v>
      </c>
      <c r="K201">
        <v>30</v>
      </c>
      <c r="L201" t="s">
        <v>173</v>
      </c>
      <c r="N201">
        <v>15</v>
      </c>
      <c r="O201" t="s">
        <v>172</v>
      </c>
    </row>
    <row r="202" spans="2:15" x14ac:dyDescent="0.2">
      <c r="B202">
        <v>3</v>
      </c>
      <c r="C202" t="s">
        <v>172</v>
      </c>
      <c r="E202">
        <v>18</v>
      </c>
      <c r="F202" t="s">
        <v>172</v>
      </c>
      <c r="H202">
        <v>10</v>
      </c>
      <c r="I202" t="s">
        <v>172</v>
      </c>
      <c r="K202">
        <v>22</v>
      </c>
      <c r="L202" t="s">
        <v>173</v>
      </c>
      <c r="N202">
        <v>21</v>
      </c>
      <c r="O202" t="s">
        <v>172</v>
      </c>
    </row>
    <row r="203" spans="2:15" x14ac:dyDescent="0.2">
      <c r="B203">
        <v>0</v>
      </c>
      <c r="C203" t="s">
        <v>172</v>
      </c>
      <c r="E203">
        <v>0</v>
      </c>
      <c r="F203" t="s">
        <v>172</v>
      </c>
      <c r="H203">
        <v>12</v>
      </c>
      <c r="I203" t="s">
        <v>172</v>
      </c>
      <c r="K203">
        <v>15</v>
      </c>
      <c r="L203" t="s">
        <v>173</v>
      </c>
      <c r="N203">
        <v>6</v>
      </c>
      <c r="O203" t="s">
        <v>172</v>
      </c>
    </row>
    <row r="204" spans="2:15" x14ac:dyDescent="0.2">
      <c r="B204">
        <v>11</v>
      </c>
      <c r="C204" t="s">
        <v>172</v>
      </c>
      <c r="E204">
        <v>30</v>
      </c>
      <c r="F204" t="s">
        <v>172</v>
      </c>
      <c r="H204">
        <v>16</v>
      </c>
      <c r="I204" t="s">
        <v>172</v>
      </c>
      <c r="K204">
        <v>23</v>
      </c>
      <c r="L204" t="s">
        <v>173</v>
      </c>
      <c r="N204">
        <v>0</v>
      </c>
      <c r="O204" t="s">
        <v>172</v>
      </c>
    </row>
    <row r="205" spans="2:15" x14ac:dyDescent="0.2">
      <c r="B205">
        <v>2</v>
      </c>
      <c r="C205" t="s">
        <v>172</v>
      </c>
      <c r="E205">
        <v>16</v>
      </c>
      <c r="F205" t="s">
        <v>172</v>
      </c>
      <c r="H205">
        <v>27</v>
      </c>
      <c r="I205" t="s">
        <v>172</v>
      </c>
      <c r="K205">
        <v>3</v>
      </c>
      <c r="L205" t="s">
        <v>173</v>
      </c>
      <c r="N205">
        <v>5</v>
      </c>
      <c r="O205" t="s">
        <v>172</v>
      </c>
    </row>
    <row r="206" spans="2:15" x14ac:dyDescent="0.2">
      <c r="B206">
        <v>18</v>
      </c>
      <c r="C206" t="s">
        <v>172</v>
      </c>
      <c r="E206">
        <v>4</v>
      </c>
      <c r="F206" t="s">
        <v>172</v>
      </c>
      <c r="H206">
        <v>9</v>
      </c>
      <c r="I206" t="s">
        <v>172</v>
      </c>
      <c r="K206">
        <v>16</v>
      </c>
      <c r="L206" t="s">
        <v>173</v>
      </c>
      <c r="N206">
        <v>18</v>
      </c>
      <c r="O206" t="s">
        <v>172</v>
      </c>
    </row>
    <row r="207" spans="2:15" x14ac:dyDescent="0.2">
      <c r="B207">
        <v>5</v>
      </c>
      <c r="C207" t="s">
        <v>172</v>
      </c>
      <c r="E207">
        <v>24</v>
      </c>
      <c r="F207" t="s">
        <v>172</v>
      </c>
      <c r="H207">
        <v>6</v>
      </c>
      <c r="I207" t="s">
        <v>172</v>
      </c>
      <c r="K207">
        <v>14</v>
      </c>
      <c r="L207" t="s">
        <v>173</v>
      </c>
      <c r="N207">
        <v>5</v>
      </c>
      <c r="O207" t="s">
        <v>172</v>
      </c>
    </row>
    <row r="208" spans="2:15" x14ac:dyDescent="0.2">
      <c r="B208">
        <v>23</v>
      </c>
      <c r="C208" t="s">
        <v>172</v>
      </c>
      <c r="E208">
        <v>6</v>
      </c>
      <c r="F208" t="s">
        <v>172</v>
      </c>
      <c r="H208">
        <v>19</v>
      </c>
      <c r="I208" t="s">
        <v>172</v>
      </c>
      <c r="K208">
        <v>12</v>
      </c>
      <c r="L208" t="s">
        <v>173</v>
      </c>
      <c r="N208">
        <v>10</v>
      </c>
      <c r="O208" t="s">
        <v>172</v>
      </c>
    </row>
    <row r="209" spans="2:15" x14ac:dyDescent="0.2">
      <c r="B209">
        <v>13</v>
      </c>
      <c r="C209" t="s">
        <v>172</v>
      </c>
      <c r="E209">
        <v>6</v>
      </c>
      <c r="F209" t="s">
        <v>172</v>
      </c>
      <c r="H209">
        <v>25</v>
      </c>
      <c r="I209" t="s">
        <v>172</v>
      </c>
      <c r="K209">
        <v>12</v>
      </c>
      <c r="L209" t="s">
        <v>173</v>
      </c>
      <c r="N209">
        <v>17</v>
      </c>
      <c r="O209" t="s">
        <v>172</v>
      </c>
    </row>
    <row r="210" spans="2:15" x14ac:dyDescent="0.2">
      <c r="B210">
        <v>13</v>
      </c>
      <c r="C210" t="s">
        <v>172</v>
      </c>
      <c r="E210">
        <v>19</v>
      </c>
      <c r="F210" t="s">
        <v>172</v>
      </c>
      <c r="H210">
        <v>10</v>
      </c>
      <c r="I210" t="s">
        <v>172</v>
      </c>
      <c r="K210">
        <v>11</v>
      </c>
      <c r="L210" t="s">
        <v>173</v>
      </c>
      <c r="N210">
        <v>2</v>
      </c>
      <c r="O210" t="s">
        <v>172</v>
      </c>
    </row>
    <row r="211" spans="2:15" x14ac:dyDescent="0.2">
      <c r="B211">
        <v>5</v>
      </c>
      <c r="C211" t="s">
        <v>172</v>
      </c>
      <c r="E211">
        <v>25</v>
      </c>
      <c r="F211" t="s">
        <v>172</v>
      </c>
      <c r="H211">
        <v>10</v>
      </c>
      <c r="I211" t="s">
        <v>172</v>
      </c>
      <c r="K211">
        <v>15</v>
      </c>
      <c r="L211" t="s">
        <v>173</v>
      </c>
      <c r="N211">
        <v>9</v>
      </c>
      <c r="O211" t="s">
        <v>172</v>
      </c>
    </row>
    <row r="212" spans="2:15" x14ac:dyDescent="0.2">
      <c r="B212">
        <v>6</v>
      </c>
      <c r="C212" t="s">
        <v>172</v>
      </c>
      <c r="E212">
        <v>27</v>
      </c>
      <c r="F212" t="s">
        <v>172</v>
      </c>
      <c r="H212">
        <v>7</v>
      </c>
      <c r="I212" t="s">
        <v>172</v>
      </c>
      <c r="K212">
        <v>21</v>
      </c>
      <c r="L212" t="s">
        <v>173</v>
      </c>
      <c r="N212">
        <v>15</v>
      </c>
      <c r="O212" t="s">
        <v>172</v>
      </c>
    </row>
    <row r="213" spans="2:15" x14ac:dyDescent="0.2">
      <c r="B213">
        <v>2</v>
      </c>
      <c r="C213" t="s">
        <v>172</v>
      </c>
      <c r="E213">
        <v>15</v>
      </c>
      <c r="F213" t="s">
        <v>172</v>
      </c>
      <c r="H213">
        <v>20</v>
      </c>
      <c r="I213" t="s">
        <v>172</v>
      </c>
      <c r="K213">
        <v>2</v>
      </c>
      <c r="L213" t="s">
        <v>173</v>
      </c>
      <c r="N213">
        <v>6</v>
      </c>
      <c r="O213" t="s">
        <v>172</v>
      </c>
    </row>
    <row r="214" spans="2:15" x14ac:dyDescent="0.2">
      <c r="B214">
        <v>6</v>
      </c>
      <c r="C214" t="s">
        <v>172</v>
      </c>
      <c r="E214">
        <v>13</v>
      </c>
      <c r="F214" t="s">
        <v>172</v>
      </c>
      <c r="H214">
        <v>31</v>
      </c>
      <c r="I214" t="s">
        <v>172</v>
      </c>
      <c r="K214">
        <v>5</v>
      </c>
      <c r="L214" t="s">
        <v>173</v>
      </c>
      <c r="N214">
        <v>19</v>
      </c>
      <c r="O214" t="s">
        <v>172</v>
      </c>
    </row>
    <row r="215" spans="2:15" x14ac:dyDescent="0.2">
      <c r="B215">
        <v>5</v>
      </c>
      <c r="C215" t="s">
        <v>172</v>
      </c>
      <c r="E215">
        <v>17</v>
      </c>
      <c r="F215" t="s">
        <v>172</v>
      </c>
      <c r="H215">
        <v>9</v>
      </c>
      <c r="I215" t="s">
        <v>172</v>
      </c>
      <c r="K215">
        <v>14</v>
      </c>
      <c r="L215" t="s">
        <v>173</v>
      </c>
      <c r="N215">
        <v>4</v>
      </c>
      <c r="O215" t="s">
        <v>172</v>
      </c>
    </row>
    <row r="216" spans="2:15" x14ac:dyDescent="0.2">
      <c r="B216">
        <v>4</v>
      </c>
      <c r="C216" t="s">
        <v>172</v>
      </c>
      <c r="E216">
        <v>21</v>
      </c>
      <c r="F216" t="s">
        <v>172</v>
      </c>
      <c r="H216">
        <v>15</v>
      </c>
      <c r="I216" t="s">
        <v>172</v>
      </c>
      <c r="K216">
        <v>4</v>
      </c>
      <c r="L216" t="s">
        <v>173</v>
      </c>
      <c r="N216">
        <v>18</v>
      </c>
      <c r="O216" t="s">
        <v>172</v>
      </c>
    </row>
    <row r="217" spans="2:15" x14ac:dyDescent="0.2">
      <c r="B217">
        <v>23</v>
      </c>
      <c r="C217" t="s">
        <v>172</v>
      </c>
      <c r="E217">
        <v>27</v>
      </c>
      <c r="F217" t="s">
        <v>172</v>
      </c>
      <c r="H217">
        <v>6</v>
      </c>
      <c r="I217" t="s">
        <v>172</v>
      </c>
      <c r="K217">
        <v>3</v>
      </c>
      <c r="L217" t="s">
        <v>173</v>
      </c>
      <c r="N217">
        <v>3</v>
      </c>
      <c r="O217" t="s">
        <v>172</v>
      </c>
    </row>
    <row r="218" spans="2:15" x14ac:dyDescent="0.2">
      <c r="B218">
        <v>6</v>
      </c>
      <c r="C218" t="s">
        <v>172</v>
      </c>
      <c r="E218">
        <v>21</v>
      </c>
      <c r="F218" t="s">
        <v>172</v>
      </c>
      <c r="H218">
        <v>9</v>
      </c>
      <c r="I218" t="s">
        <v>172</v>
      </c>
      <c r="K218">
        <v>5</v>
      </c>
      <c r="L218" t="s">
        <v>173</v>
      </c>
      <c r="N218">
        <v>10</v>
      </c>
      <c r="O218" t="s">
        <v>172</v>
      </c>
    </row>
    <row r="219" spans="2:15" x14ac:dyDescent="0.2">
      <c r="B219">
        <v>8</v>
      </c>
      <c r="C219" t="s">
        <v>172</v>
      </c>
      <c r="E219">
        <v>6</v>
      </c>
      <c r="F219" t="s">
        <v>172</v>
      </c>
      <c r="H219">
        <v>13</v>
      </c>
      <c r="I219" t="s">
        <v>172</v>
      </c>
      <c r="K219">
        <v>4</v>
      </c>
      <c r="L219" t="s">
        <v>173</v>
      </c>
      <c r="N219">
        <v>15</v>
      </c>
      <c r="O219" t="s">
        <v>172</v>
      </c>
    </row>
    <row r="220" spans="2:15" x14ac:dyDescent="0.2">
      <c r="B220">
        <v>0</v>
      </c>
      <c r="C220" t="s">
        <v>172</v>
      </c>
      <c r="E220">
        <v>17</v>
      </c>
      <c r="F220" t="s">
        <v>172</v>
      </c>
      <c r="H220">
        <v>13</v>
      </c>
      <c r="I220" t="s">
        <v>172</v>
      </c>
      <c r="K220">
        <v>13</v>
      </c>
      <c r="L220" t="s">
        <v>173</v>
      </c>
      <c r="N220">
        <v>4</v>
      </c>
      <c r="O220" t="s">
        <v>172</v>
      </c>
    </row>
    <row r="221" spans="2:15" x14ac:dyDescent="0.2">
      <c r="B221">
        <v>1</v>
      </c>
      <c r="C221" t="s">
        <v>172</v>
      </c>
      <c r="E221">
        <v>3</v>
      </c>
      <c r="F221" t="s">
        <v>172</v>
      </c>
      <c r="H221">
        <v>20</v>
      </c>
      <c r="I221" t="s">
        <v>172</v>
      </c>
      <c r="K221">
        <v>5</v>
      </c>
      <c r="L221" t="s">
        <v>173</v>
      </c>
      <c r="N221">
        <v>6</v>
      </c>
      <c r="O221" t="s">
        <v>172</v>
      </c>
    </row>
    <row r="222" spans="2:15" x14ac:dyDescent="0.2">
      <c r="B222">
        <v>7</v>
      </c>
      <c r="C222" t="s">
        <v>172</v>
      </c>
      <c r="E222">
        <v>15</v>
      </c>
      <c r="F222" t="s">
        <v>172</v>
      </c>
      <c r="H222">
        <v>14</v>
      </c>
      <c r="I222" t="s">
        <v>172</v>
      </c>
      <c r="K222">
        <v>25</v>
      </c>
      <c r="L222" t="s">
        <v>173</v>
      </c>
      <c r="N222">
        <v>13</v>
      </c>
      <c r="O222" t="s">
        <v>172</v>
      </c>
    </row>
    <row r="223" spans="2:15" x14ac:dyDescent="0.2">
      <c r="B223">
        <v>9</v>
      </c>
      <c r="C223" t="s">
        <v>172</v>
      </c>
      <c r="E223">
        <v>6</v>
      </c>
      <c r="F223" t="s">
        <v>172</v>
      </c>
      <c r="H223">
        <v>9</v>
      </c>
      <c r="I223" t="s">
        <v>172</v>
      </c>
      <c r="K223">
        <v>1</v>
      </c>
      <c r="L223" t="s">
        <v>173</v>
      </c>
      <c r="N223">
        <v>21</v>
      </c>
      <c r="O223" t="s">
        <v>172</v>
      </c>
    </row>
    <row r="224" spans="2:15" x14ac:dyDescent="0.2">
      <c r="B224">
        <v>4</v>
      </c>
      <c r="C224" t="s">
        <v>172</v>
      </c>
      <c r="E224">
        <v>8</v>
      </c>
      <c r="F224" t="s">
        <v>172</v>
      </c>
      <c r="H224">
        <v>8</v>
      </c>
      <c r="I224" t="s">
        <v>172</v>
      </c>
      <c r="K224">
        <v>13</v>
      </c>
      <c r="L224" t="s">
        <v>173</v>
      </c>
      <c r="N224">
        <v>0</v>
      </c>
      <c r="O224" t="s">
        <v>172</v>
      </c>
    </row>
    <row r="225" spans="2:15" x14ac:dyDescent="0.2">
      <c r="B225">
        <v>18</v>
      </c>
      <c r="C225" t="s">
        <v>172</v>
      </c>
      <c r="E225">
        <v>19</v>
      </c>
      <c r="F225" t="s">
        <v>172</v>
      </c>
      <c r="H225">
        <v>6</v>
      </c>
      <c r="I225" t="s">
        <v>172</v>
      </c>
      <c r="K225">
        <v>16</v>
      </c>
      <c r="L225" t="s">
        <v>173</v>
      </c>
      <c r="N225">
        <v>6</v>
      </c>
      <c r="O225" t="s">
        <v>172</v>
      </c>
    </row>
    <row r="226" spans="2:15" x14ac:dyDescent="0.2">
      <c r="B226">
        <v>29</v>
      </c>
      <c r="C226" t="s">
        <v>172</v>
      </c>
      <c r="E226">
        <v>30</v>
      </c>
      <c r="F226" t="s">
        <v>172</v>
      </c>
      <c r="H226">
        <v>12</v>
      </c>
      <c r="I226" t="s">
        <v>172</v>
      </c>
      <c r="K226">
        <v>21</v>
      </c>
      <c r="L226" t="s">
        <v>173</v>
      </c>
      <c r="N226">
        <v>5</v>
      </c>
      <c r="O226" t="s">
        <v>172</v>
      </c>
    </row>
    <row r="227" spans="2:15" x14ac:dyDescent="0.2">
      <c r="B227">
        <v>22</v>
      </c>
      <c r="C227" t="s">
        <v>172</v>
      </c>
      <c r="E227">
        <v>14</v>
      </c>
      <c r="F227" t="s">
        <v>172</v>
      </c>
      <c r="H227">
        <v>27</v>
      </c>
      <c r="I227" t="s">
        <v>172</v>
      </c>
      <c r="K227">
        <v>13</v>
      </c>
      <c r="L227" t="s">
        <v>173</v>
      </c>
      <c r="N227">
        <v>15</v>
      </c>
      <c r="O227" t="s">
        <v>172</v>
      </c>
    </row>
    <row r="228" spans="2:15" x14ac:dyDescent="0.2">
      <c r="B228">
        <v>6</v>
      </c>
      <c r="C228" t="s">
        <v>172</v>
      </c>
      <c r="E228">
        <v>16</v>
      </c>
      <c r="F228" t="s">
        <v>172</v>
      </c>
      <c r="H228">
        <v>19</v>
      </c>
      <c r="I228" t="s">
        <v>172</v>
      </c>
      <c r="K228">
        <v>14</v>
      </c>
      <c r="L228" t="s">
        <v>173</v>
      </c>
      <c r="N228">
        <v>6</v>
      </c>
      <c r="O228" t="s">
        <v>172</v>
      </c>
    </row>
    <row r="229" spans="2:15" x14ac:dyDescent="0.2">
      <c r="B229">
        <v>5</v>
      </c>
      <c r="C229" t="s">
        <v>172</v>
      </c>
      <c r="E229">
        <v>9</v>
      </c>
      <c r="F229" t="s">
        <v>172</v>
      </c>
      <c r="H229">
        <v>10</v>
      </c>
      <c r="I229" t="s">
        <v>172</v>
      </c>
      <c r="K229">
        <v>0</v>
      </c>
      <c r="L229" t="s">
        <v>173</v>
      </c>
      <c r="N229">
        <v>12</v>
      </c>
      <c r="O229" t="s">
        <v>172</v>
      </c>
    </row>
    <row r="230" spans="2:15" x14ac:dyDescent="0.2">
      <c r="B230">
        <v>8</v>
      </c>
      <c r="C230" t="s">
        <v>172</v>
      </c>
      <c r="E230">
        <v>13</v>
      </c>
      <c r="F230" t="s">
        <v>172</v>
      </c>
      <c r="H230">
        <v>22</v>
      </c>
      <c r="I230" t="s">
        <v>172</v>
      </c>
      <c r="K230">
        <v>14</v>
      </c>
      <c r="L230" t="s">
        <v>173</v>
      </c>
      <c r="N230">
        <v>21</v>
      </c>
      <c r="O230" t="s">
        <v>172</v>
      </c>
    </row>
    <row r="231" spans="2:15" x14ac:dyDescent="0.2">
      <c r="B231">
        <v>8</v>
      </c>
      <c r="C231" t="s">
        <v>172</v>
      </c>
      <c r="E231">
        <v>21</v>
      </c>
      <c r="F231" t="s">
        <v>172</v>
      </c>
      <c r="H231">
        <v>10</v>
      </c>
      <c r="I231" t="s">
        <v>172</v>
      </c>
      <c r="K231">
        <v>28</v>
      </c>
      <c r="L231" t="s">
        <v>173</v>
      </c>
      <c r="N231">
        <v>17</v>
      </c>
      <c r="O231" t="s">
        <v>172</v>
      </c>
    </row>
    <row r="232" spans="2:15" x14ac:dyDescent="0.2">
      <c r="B232">
        <v>20</v>
      </c>
      <c r="C232" t="s">
        <v>172</v>
      </c>
      <c r="E232">
        <v>0</v>
      </c>
      <c r="F232" t="s">
        <v>172</v>
      </c>
      <c r="H232">
        <v>2</v>
      </c>
      <c r="I232" t="s">
        <v>172</v>
      </c>
      <c r="K232">
        <v>7</v>
      </c>
      <c r="L232" t="s">
        <v>173</v>
      </c>
      <c r="N232">
        <v>4</v>
      </c>
      <c r="O232" t="s">
        <v>172</v>
      </c>
    </row>
    <row r="233" spans="2:15" x14ac:dyDescent="0.2">
      <c r="B233">
        <v>1</v>
      </c>
      <c r="C233" t="s">
        <v>172</v>
      </c>
      <c r="E233">
        <v>15</v>
      </c>
      <c r="F233" t="s">
        <v>172</v>
      </c>
      <c r="H233">
        <v>20</v>
      </c>
      <c r="I233" t="s">
        <v>172</v>
      </c>
      <c r="K233">
        <v>4</v>
      </c>
      <c r="L233" t="s">
        <v>173</v>
      </c>
      <c r="N233">
        <v>12</v>
      </c>
      <c r="O233" t="s">
        <v>172</v>
      </c>
    </row>
    <row r="234" spans="2:15" x14ac:dyDescent="0.2">
      <c r="B234">
        <v>8</v>
      </c>
      <c r="C234" t="s">
        <v>172</v>
      </c>
      <c r="E234">
        <v>7</v>
      </c>
      <c r="F234" t="s">
        <v>172</v>
      </c>
      <c r="H234">
        <v>20</v>
      </c>
      <c r="I234" t="s">
        <v>172</v>
      </c>
      <c r="K234">
        <v>20</v>
      </c>
      <c r="L234" t="s">
        <v>173</v>
      </c>
      <c r="N234">
        <v>10</v>
      </c>
      <c r="O234" t="s">
        <v>172</v>
      </c>
    </row>
    <row r="235" spans="2:15" x14ac:dyDescent="0.2">
      <c r="B235">
        <v>14</v>
      </c>
      <c r="C235" t="s">
        <v>172</v>
      </c>
      <c r="E235">
        <v>30</v>
      </c>
      <c r="F235" t="s">
        <v>172</v>
      </c>
      <c r="H235">
        <v>22</v>
      </c>
      <c r="I235" t="s">
        <v>172</v>
      </c>
      <c r="K235">
        <v>19</v>
      </c>
      <c r="L235" t="s">
        <v>173</v>
      </c>
      <c r="N235">
        <v>24</v>
      </c>
      <c r="O235" t="s">
        <v>172</v>
      </c>
    </row>
    <row r="236" spans="2:15" x14ac:dyDescent="0.2">
      <c r="B236">
        <v>24</v>
      </c>
      <c r="C236" t="s">
        <v>172</v>
      </c>
      <c r="E236">
        <v>26</v>
      </c>
      <c r="F236" t="s">
        <v>172</v>
      </c>
      <c r="H236">
        <v>12</v>
      </c>
      <c r="I236" t="s">
        <v>172</v>
      </c>
      <c r="K236">
        <v>20</v>
      </c>
      <c r="L236" t="s">
        <v>173</v>
      </c>
      <c r="N236">
        <v>2</v>
      </c>
      <c r="O236" t="s">
        <v>172</v>
      </c>
    </row>
    <row r="237" spans="2:15" x14ac:dyDescent="0.2">
      <c r="B237">
        <v>7</v>
      </c>
      <c r="C237" t="s">
        <v>172</v>
      </c>
      <c r="E237">
        <v>16</v>
      </c>
      <c r="F237" t="s">
        <v>172</v>
      </c>
      <c r="H237">
        <v>9</v>
      </c>
      <c r="I237" t="s">
        <v>172</v>
      </c>
      <c r="K237">
        <v>20</v>
      </c>
      <c r="L237" t="s">
        <v>173</v>
      </c>
      <c r="N237">
        <v>0</v>
      </c>
      <c r="O237" t="s">
        <v>172</v>
      </c>
    </row>
    <row r="238" spans="2:15" x14ac:dyDescent="0.2">
      <c r="B238">
        <v>10</v>
      </c>
      <c r="C238" t="s">
        <v>172</v>
      </c>
      <c r="E238">
        <v>19</v>
      </c>
      <c r="F238" t="s">
        <v>172</v>
      </c>
      <c r="H238">
        <v>16</v>
      </c>
      <c r="I238" t="s">
        <v>172</v>
      </c>
      <c r="K238">
        <v>20</v>
      </c>
      <c r="L238" t="s">
        <v>173</v>
      </c>
      <c r="N238">
        <v>22</v>
      </c>
      <c r="O238" t="s">
        <v>172</v>
      </c>
    </row>
    <row r="239" spans="2:15" x14ac:dyDescent="0.2">
      <c r="B239">
        <v>14</v>
      </c>
      <c r="C239" t="s">
        <v>172</v>
      </c>
      <c r="E239">
        <v>19</v>
      </c>
      <c r="F239" t="s">
        <v>172</v>
      </c>
      <c r="H239">
        <v>28</v>
      </c>
      <c r="I239" t="s">
        <v>172</v>
      </c>
      <c r="K239">
        <v>15</v>
      </c>
      <c r="L239" t="s">
        <v>173</v>
      </c>
      <c r="N239">
        <v>11</v>
      </c>
      <c r="O239" t="s">
        <v>172</v>
      </c>
    </row>
    <row r="240" spans="2:15" x14ac:dyDescent="0.2">
      <c r="B240">
        <v>19</v>
      </c>
      <c r="C240" t="s">
        <v>172</v>
      </c>
      <c r="E240">
        <v>21</v>
      </c>
      <c r="F240" t="s">
        <v>172</v>
      </c>
      <c r="H240">
        <v>27</v>
      </c>
      <c r="I240" t="s">
        <v>172</v>
      </c>
      <c r="K240">
        <v>13</v>
      </c>
      <c r="L240" t="s">
        <v>173</v>
      </c>
      <c r="N240">
        <v>7</v>
      </c>
      <c r="O240" t="s">
        <v>172</v>
      </c>
    </row>
    <row r="241" spans="2:15" x14ac:dyDescent="0.2">
      <c r="B241">
        <v>16</v>
      </c>
      <c r="C241" t="s">
        <v>172</v>
      </c>
      <c r="E241">
        <v>7</v>
      </c>
      <c r="F241" t="s">
        <v>172</v>
      </c>
      <c r="H241">
        <v>28</v>
      </c>
      <c r="I241" t="s">
        <v>172</v>
      </c>
      <c r="K241">
        <v>16</v>
      </c>
      <c r="L241" t="s">
        <v>173</v>
      </c>
      <c r="N241">
        <v>18</v>
      </c>
      <c r="O241" t="s">
        <v>172</v>
      </c>
    </row>
    <row r="242" spans="2:15" x14ac:dyDescent="0.2">
      <c r="B242">
        <v>12</v>
      </c>
      <c r="C242" t="s">
        <v>172</v>
      </c>
      <c r="E242">
        <v>9</v>
      </c>
      <c r="F242" t="s">
        <v>172</v>
      </c>
      <c r="H242">
        <v>8</v>
      </c>
      <c r="I242" t="s">
        <v>172</v>
      </c>
      <c r="K242">
        <v>17</v>
      </c>
      <c r="L242" t="s">
        <v>173</v>
      </c>
      <c r="N242">
        <v>11</v>
      </c>
      <c r="O242" t="s">
        <v>172</v>
      </c>
    </row>
    <row r="243" spans="2:15" x14ac:dyDescent="0.2">
      <c r="B243">
        <v>6</v>
      </c>
      <c r="C243" t="s">
        <v>172</v>
      </c>
      <c r="E243">
        <v>19</v>
      </c>
      <c r="F243" t="s">
        <v>172</v>
      </c>
      <c r="H243">
        <v>20</v>
      </c>
      <c r="I243" t="s">
        <v>172</v>
      </c>
      <c r="K243">
        <v>1</v>
      </c>
      <c r="L243" t="s">
        <v>173</v>
      </c>
      <c r="N243">
        <v>5</v>
      </c>
      <c r="O243" t="s">
        <v>172</v>
      </c>
    </row>
    <row r="244" spans="2:15" x14ac:dyDescent="0.2">
      <c r="B244">
        <v>24</v>
      </c>
      <c r="C244" t="s">
        <v>172</v>
      </c>
      <c r="E244">
        <v>13</v>
      </c>
      <c r="F244" t="s">
        <v>172</v>
      </c>
      <c r="H244">
        <v>5</v>
      </c>
      <c r="I244" t="s">
        <v>173</v>
      </c>
      <c r="K244">
        <v>11</v>
      </c>
      <c r="L244" t="s">
        <v>173</v>
      </c>
      <c r="N244">
        <v>10</v>
      </c>
      <c r="O244" t="s">
        <v>172</v>
      </c>
    </row>
    <row r="245" spans="2:15" x14ac:dyDescent="0.2">
      <c r="B245">
        <v>6</v>
      </c>
      <c r="C245" t="s">
        <v>172</v>
      </c>
      <c r="E245">
        <v>10</v>
      </c>
      <c r="F245" t="s">
        <v>172</v>
      </c>
      <c r="H245">
        <v>12</v>
      </c>
      <c r="I245" t="s">
        <v>173</v>
      </c>
      <c r="N245">
        <v>9</v>
      </c>
      <c r="O245" t="s">
        <v>172</v>
      </c>
    </row>
    <row r="246" spans="2:15" x14ac:dyDescent="0.2">
      <c r="B246">
        <v>4</v>
      </c>
      <c r="C246" t="s">
        <v>172</v>
      </c>
      <c r="E246">
        <v>11</v>
      </c>
      <c r="F246" t="s">
        <v>172</v>
      </c>
      <c r="H246">
        <v>31</v>
      </c>
      <c r="I246" t="s">
        <v>173</v>
      </c>
      <c r="N246">
        <v>12</v>
      </c>
      <c r="O246" t="s">
        <v>172</v>
      </c>
    </row>
    <row r="247" spans="2:15" x14ac:dyDescent="0.2">
      <c r="B247">
        <v>23</v>
      </c>
      <c r="C247" t="s">
        <v>172</v>
      </c>
      <c r="E247">
        <v>28</v>
      </c>
      <c r="F247" t="s">
        <v>172</v>
      </c>
      <c r="H247">
        <v>9</v>
      </c>
      <c r="I247" t="s">
        <v>173</v>
      </c>
      <c r="N247">
        <v>7</v>
      </c>
      <c r="O247" t="s">
        <v>172</v>
      </c>
    </row>
    <row r="248" spans="2:15" x14ac:dyDescent="0.2">
      <c r="B248">
        <v>3</v>
      </c>
      <c r="C248" t="s">
        <v>172</v>
      </c>
      <c r="E248">
        <v>6</v>
      </c>
      <c r="F248" t="s">
        <v>172</v>
      </c>
      <c r="H248">
        <v>14</v>
      </c>
      <c r="I248" t="s">
        <v>173</v>
      </c>
      <c r="N248">
        <v>30</v>
      </c>
      <c r="O248" t="s">
        <v>172</v>
      </c>
    </row>
    <row r="249" spans="2:15" x14ac:dyDescent="0.2">
      <c r="B249">
        <v>3</v>
      </c>
      <c r="C249" t="s">
        <v>172</v>
      </c>
      <c r="E249">
        <v>8</v>
      </c>
      <c r="F249" t="s">
        <v>172</v>
      </c>
      <c r="H249">
        <v>18</v>
      </c>
      <c r="I249" t="s">
        <v>173</v>
      </c>
      <c r="N249">
        <v>6</v>
      </c>
      <c r="O249" t="s">
        <v>172</v>
      </c>
    </row>
    <row r="250" spans="2:15" x14ac:dyDescent="0.2">
      <c r="B250">
        <v>19</v>
      </c>
      <c r="C250" t="s">
        <v>172</v>
      </c>
      <c r="E250">
        <v>6</v>
      </c>
      <c r="F250" t="s">
        <v>172</v>
      </c>
      <c r="H250">
        <v>24</v>
      </c>
      <c r="I250" t="s">
        <v>173</v>
      </c>
      <c r="N250">
        <v>2</v>
      </c>
      <c r="O250" t="s">
        <v>172</v>
      </c>
    </row>
    <row r="251" spans="2:15" x14ac:dyDescent="0.2">
      <c r="B251">
        <v>20</v>
      </c>
      <c r="C251" t="s">
        <v>172</v>
      </c>
      <c r="E251">
        <v>18</v>
      </c>
      <c r="F251" t="s">
        <v>172</v>
      </c>
      <c r="H251">
        <v>28</v>
      </c>
      <c r="I251" t="s">
        <v>173</v>
      </c>
      <c r="N251">
        <v>15</v>
      </c>
      <c r="O251" t="s">
        <v>172</v>
      </c>
    </row>
    <row r="252" spans="2:15" x14ac:dyDescent="0.2">
      <c r="B252">
        <v>19</v>
      </c>
      <c r="C252" t="s">
        <v>172</v>
      </c>
      <c r="E252">
        <v>8</v>
      </c>
      <c r="F252" t="s">
        <v>172</v>
      </c>
      <c r="H252">
        <v>23</v>
      </c>
      <c r="I252" t="s">
        <v>173</v>
      </c>
      <c r="N252">
        <v>27</v>
      </c>
      <c r="O252" t="s">
        <v>172</v>
      </c>
    </row>
    <row r="253" spans="2:15" x14ac:dyDescent="0.2">
      <c r="B253">
        <v>16</v>
      </c>
      <c r="C253" t="s">
        <v>172</v>
      </c>
      <c r="E253">
        <v>8</v>
      </c>
      <c r="F253" t="s">
        <v>172</v>
      </c>
      <c r="H253">
        <v>12</v>
      </c>
      <c r="I253" t="s">
        <v>173</v>
      </c>
      <c r="N253">
        <v>22</v>
      </c>
      <c r="O253" t="s">
        <v>172</v>
      </c>
    </row>
    <row r="254" spans="2:15" x14ac:dyDescent="0.2">
      <c r="B254">
        <v>13</v>
      </c>
      <c r="C254" t="s">
        <v>172</v>
      </c>
      <c r="E254">
        <v>15</v>
      </c>
      <c r="F254" t="s">
        <v>172</v>
      </c>
      <c r="H254">
        <v>29</v>
      </c>
      <c r="I254" t="s">
        <v>173</v>
      </c>
      <c r="N254">
        <v>15</v>
      </c>
      <c r="O254" t="s">
        <v>172</v>
      </c>
    </row>
    <row r="255" spans="2:15" x14ac:dyDescent="0.2">
      <c r="B255">
        <v>12</v>
      </c>
      <c r="C255" t="s">
        <v>172</v>
      </c>
      <c r="E255">
        <v>1</v>
      </c>
      <c r="F255" t="s">
        <v>172</v>
      </c>
      <c r="H255">
        <v>24</v>
      </c>
      <c r="I255" t="s">
        <v>173</v>
      </c>
      <c r="N255">
        <v>15</v>
      </c>
      <c r="O255" t="s">
        <v>172</v>
      </c>
    </row>
    <row r="256" spans="2:15" x14ac:dyDescent="0.2">
      <c r="B256">
        <v>4</v>
      </c>
      <c r="C256" t="s">
        <v>172</v>
      </c>
      <c r="E256">
        <v>16</v>
      </c>
      <c r="F256" t="s">
        <v>172</v>
      </c>
      <c r="H256">
        <v>7</v>
      </c>
      <c r="I256" t="s">
        <v>173</v>
      </c>
      <c r="N256">
        <v>10</v>
      </c>
      <c r="O256" t="s">
        <v>172</v>
      </c>
    </row>
    <row r="257" spans="2:15" x14ac:dyDescent="0.2">
      <c r="B257">
        <v>14</v>
      </c>
      <c r="C257" t="s">
        <v>172</v>
      </c>
      <c r="E257">
        <v>16</v>
      </c>
      <c r="F257" t="s">
        <v>172</v>
      </c>
      <c r="H257">
        <v>20</v>
      </c>
      <c r="I257" t="s">
        <v>173</v>
      </c>
      <c r="N257">
        <v>26</v>
      </c>
      <c r="O257" t="s">
        <v>172</v>
      </c>
    </row>
    <row r="258" spans="2:15" x14ac:dyDescent="0.2">
      <c r="B258">
        <v>6</v>
      </c>
      <c r="C258" t="s">
        <v>172</v>
      </c>
      <c r="E258">
        <v>22</v>
      </c>
      <c r="F258" t="s">
        <v>173</v>
      </c>
      <c r="H258">
        <v>5</v>
      </c>
      <c r="I258" t="s">
        <v>173</v>
      </c>
      <c r="N258">
        <v>14</v>
      </c>
      <c r="O258" t="s">
        <v>172</v>
      </c>
    </row>
    <row r="259" spans="2:15" x14ac:dyDescent="0.2">
      <c r="B259">
        <v>19</v>
      </c>
      <c r="C259" t="s">
        <v>172</v>
      </c>
      <c r="E259">
        <v>1</v>
      </c>
      <c r="F259" t="s">
        <v>173</v>
      </c>
      <c r="H259">
        <v>23</v>
      </c>
      <c r="I259" t="s">
        <v>173</v>
      </c>
      <c r="N259">
        <v>0</v>
      </c>
      <c r="O259" t="s">
        <v>172</v>
      </c>
    </row>
    <row r="260" spans="2:15" x14ac:dyDescent="0.2">
      <c r="B260">
        <v>9</v>
      </c>
      <c r="C260" t="s">
        <v>172</v>
      </c>
      <c r="E260">
        <v>25</v>
      </c>
      <c r="F260" t="s">
        <v>173</v>
      </c>
      <c r="H260">
        <v>24</v>
      </c>
      <c r="I260" t="s">
        <v>173</v>
      </c>
      <c r="N260">
        <v>29</v>
      </c>
      <c r="O260" t="s">
        <v>172</v>
      </c>
    </row>
    <row r="261" spans="2:15" x14ac:dyDescent="0.2">
      <c r="B261">
        <v>2</v>
      </c>
      <c r="C261" t="s">
        <v>172</v>
      </c>
      <c r="E261">
        <v>23</v>
      </c>
      <c r="F261" t="s">
        <v>173</v>
      </c>
      <c r="H261">
        <v>12</v>
      </c>
      <c r="I261" t="s">
        <v>173</v>
      </c>
      <c r="N261">
        <v>18</v>
      </c>
      <c r="O261" t="s">
        <v>172</v>
      </c>
    </row>
    <row r="262" spans="2:15" x14ac:dyDescent="0.2">
      <c r="B262">
        <v>6</v>
      </c>
      <c r="C262" t="s">
        <v>172</v>
      </c>
      <c r="E262">
        <v>24</v>
      </c>
      <c r="F262" t="s">
        <v>173</v>
      </c>
      <c r="H262">
        <v>23</v>
      </c>
      <c r="I262" t="s">
        <v>173</v>
      </c>
      <c r="N262">
        <v>2</v>
      </c>
      <c r="O262" t="s">
        <v>172</v>
      </c>
    </row>
    <row r="263" spans="2:15" x14ac:dyDescent="0.2">
      <c r="B263">
        <v>23</v>
      </c>
      <c r="C263" t="s">
        <v>172</v>
      </c>
      <c r="E263">
        <v>18</v>
      </c>
      <c r="F263" t="s">
        <v>173</v>
      </c>
      <c r="H263">
        <v>18</v>
      </c>
      <c r="I263" t="s">
        <v>173</v>
      </c>
      <c r="N263">
        <v>21</v>
      </c>
      <c r="O263" t="s">
        <v>172</v>
      </c>
    </row>
    <row r="264" spans="2:15" x14ac:dyDescent="0.2">
      <c r="B264">
        <v>14</v>
      </c>
      <c r="C264" t="s">
        <v>172</v>
      </c>
      <c r="E264">
        <v>20</v>
      </c>
      <c r="F264" t="s">
        <v>173</v>
      </c>
      <c r="H264">
        <v>20</v>
      </c>
      <c r="I264" t="s">
        <v>173</v>
      </c>
      <c r="N264">
        <v>18</v>
      </c>
      <c r="O264" t="s">
        <v>172</v>
      </c>
    </row>
    <row r="265" spans="2:15" x14ac:dyDescent="0.2">
      <c r="B265">
        <v>23</v>
      </c>
      <c r="C265" t="s">
        <v>172</v>
      </c>
      <c r="E265">
        <v>19</v>
      </c>
      <c r="F265" t="s">
        <v>173</v>
      </c>
      <c r="H265">
        <v>22</v>
      </c>
      <c r="I265" t="s">
        <v>173</v>
      </c>
      <c r="N265">
        <v>25</v>
      </c>
      <c r="O265" t="s">
        <v>172</v>
      </c>
    </row>
    <row r="266" spans="2:15" x14ac:dyDescent="0.2">
      <c r="B266">
        <v>24</v>
      </c>
      <c r="C266" t="s">
        <v>172</v>
      </c>
      <c r="E266">
        <v>6</v>
      </c>
      <c r="F266" t="s">
        <v>173</v>
      </c>
      <c r="H266">
        <v>28</v>
      </c>
      <c r="I266" t="s">
        <v>173</v>
      </c>
      <c r="N266">
        <v>13</v>
      </c>
      <c r="O266" t="s">
        <v>172</v>
      </c>
    </row>
    <row r="267" spans="2:15" x14ac:dyDescent="0.2">
      <c r="B267">
        <v>11</v>
      </c>
      <c r="C267" t="s">
        <v>172</v>
      </c>
      <c r="E267">
        <v>22</v>
      </c>
      <c r="F267" t="s">
        <v>173</v>
      </c>
      <c r="H267">
        <v>10</v>
      </c>
      <c r="I267" t="s">
        <v>173</v>
      </c>
      <c r="N267">
        <v>8</v>
      </c>
      <c r="O267" t="s">
        <v>172</v>
      </c>
    </row>
    <row r="268" spans="2:15" x14ac:dyDescent="0.2">
      <c r="B268">
        <v>8</v>
      </c>
      <c r="C268" t="s">
        <v>172</v>
      </c>
      <c r="E268">
        <v>10</v>
      </c>
      <c r="F268" t="s">
        <v>173</v>
      </c>
      <c r="H268">
        <v>11</v>
      </c>
      <c r="I268" t="s">
        <v>173</v>
      </c>
      <c r="N268">
        <v>2</v>
      </c>
      <c r="O268" t="s">
        <v>172</v>
      </c>
    </row>
    <row r="269" spans="2:15" x14ac:dyDescent="0.2">
      <c r="B269">
        <v>6</v>
      </c>
      <c r="C269" t="s">
        <v>172</v>
      </c>
      <c r="E269">
        <v>20</v>
      </c>
      <c r="F269" t="s">
        <v>173</v>
      </c>
      <c r="H269">
        <v>15</v>
      </c>
      <c r="I269" t="s">
        <v>173</v>
      </c>
      <c r="N269">
        <v>4</v>
      </c>
      <c r="O269" t="s">
        <v>172</v>
      </c>
    </row>
    <row r="270" spans="2:15" x14ac:dyDescent="0.2">
      <c r="B270">
        <v>1</v>
      </c>
      <c r="C270" t="s">
        <v>172</v>
      </c>
      <c r="E270">
        <v>21</v>
      </c>
      <c r="F270" t="s">
        <v>173</v>
      </c>
      <c r="H270">
        <v>26</v>
      </c>
      <c r="I270" t="s">
        <v>173</v>
      </c>
      <c r="N270">
        <v>13</v>
      </c>
      <c r="O270" t="s">
        <v>172</v>
      </c>
    </row>
    <row r="271" spans="2:15" x14ac:dyDescent="0.2">
      <c r="B271">
        <v>7</v>
      </c>
      <c r="C271" t="s">
        <v>172</v>
      </c>
      <c r="E271">
        <v>2</v>
      </c>
      <c r="F271" t="s">
        <v>173</v>
      </c>
      <c r="H271">
        <v>25</v>
      </c>
      <c r="I271" t="s">
        <v>173</v>
      </c>
      <c r="N271">
        <v>3</v>
      </c>
      <c r="O271" t="s">
        <v>172</v>
      </c>
    </row>
    <row r="272" spans="2:15" x14ac:dyDescent="0.2">
      <c r="B272">
        <v>9</v>
      </c>
      <c r="C272" t="s">
        <v>172</v>
      </c>
      <c r="E272">
        <v>15</v>
      </c>
      <c r="F272" t="s">
        <v>173</v>
      </c>
      <c r="H272">
        <v>11</v>
      </c>
      <c r="I272" t="s">
        <v>173</v>
      </c>
      <c r="N272">
        <v>4</v>
      </c>
      <c r="O272" t="s">
        <v>172</v>
      </c>
    </row>
    <row r="273" spans="2:15" x14ac:dyDescent="0.2">
      <c r="B273">
        <v>12</v>
      </c>
      <c r="C273" t="s">
        <v>172</v>
      </c>
      <c r="E273">
        <v>2</v>
      </c>
      <c r="F273" t="s">
        <v>173</v>
      </c>
      <c r="H273">
        <v>11</v>
      </c>
      <c r="I273" t="s">
        <v>173</v>
      </c>
      <c r="N273">
        <v>18</v>
      </c>
      <c r="O273" t="s">
        <v>172</v>
      </c>
    </row>
    <row r="274" spans="2:15" x14ac:dyDescent="0.2">
      <c r="B274">
        <v>3</v>
      </c>
      <c r="C274" t="s">
        <v>172</v>
      </c>
      <c r="E274">
        <v>20</v>
      </c>
      <c r="F274" t="s">
        <v>173</v>
      </c>
      <c r="H274">
        <v>20</v>
      </c>
      <c r="I274" t="s">
        <v>173</v>
      </c>
      <c r="N274">
        <v>4</v>
      </c>
      <c r="O274" t="s">
        <v>172</v>
      </c>
    </row>
    <row r="275" spans="2:15" x14ac:dyDescent="0.2">
      <c r="B275">
        <v>15</v>
      </c>
      <c r="C275" t="s">
        <v>172</v>
      </c>
      <c r="E275">
        <v>23</v>
      </c>
      <c r="F275" t="s">
        <v>173</v>
      </c>
      <c r="H275">
        <v>14</v>
      </c>
      <c r="I275" t="s">
        <v>173</v>
      </c>
      <c r="N275">
        <v>6</v>
      </c>
      <c r="O275" t="s">
        <v>172</v>
      </c>
    </row>
    <row r="276" spans="2:15" x14ac:dyDescent="0.2">
      <c r="B276">
        <v>6</v>
      </c>
      <c r="C276" t="s">
        <v>172</v>
      </c>
      <c r="E276">
        <v>14</v>
      </c>
      <c r="F276" t="s">
        <v>173</v>
      </c>
      <c r="H276">
        <v>26</v>
      </c>
      <c r="I276" t="s">
        <v>173</v>
      </c>
      <c r="N276">
        <v>0</v>
      </c>
      <c r="O276" t="s">
        <v>172</v>
      </c>
    </row>
    <row r="277" spans="2:15" x14ac:dyDescent="0.2">
      <c r="B277">
        <v>17</v>
      </c>
      <c r="C277" t="s">
        <v>172</v>
      </c>
      <c r="E277">
        <v>26</v>
      </c>
      <c r="F277" t="s">
        <v>173</v>
      </c>
      <c r="H277">
        <v>17</v>
      </c>
      <c r="I277" t="s">
        <v>173</v>
      </c>
      <c r="N277">
        <v>14</v>
      </c>
      <c r="O277" t="s">
        <v>172</v>
      </c>
    </row>
    <row r="278" spans="2:15" x14ac:dyDescent="0.2">
      <c r="B278">
        <v>10</v>
      </c>
      <c r="C278" t="s">
        <v>172</v>
      </c>
      <c r="E278">
        <v>2</v>
      </c>
      <c r="F278" t="s">
        <v>173</v>
      </c>
      <c r="H278">
        <v>18</v>
      </c>
      <c r="I278" t="s">
        <v>173</v>
      </c>
      <c r="N278">
        <v>16</v>
      </c>
      <c r="O278" t="s">
        <v>172</v>
      </c>
    </row>
    <row r="279" spans="2:15" x14ac:dyDescent="0.2">
      <c r="B279">
        <v>7</v>
      </c>
      <c r="C279" t="s">
        <v>172</v>
      </c>
      <c r="E279">
        <v>24</v>
      </c>
      <c r="F279" t="s">
        <v>173</v>
      </c>
      <c r="H279">
        <v>25</v>
      </c>
      <c r="I279" t="s">
        <v>173</v>
      </c>
      <c r="N279">
        <v>0</v>
      </c>
      <c r="O279" t="s">
        <v>172</v>
      </c>
    </row>
    <row r="280" spans="2:15" x14ac:dyDescent="0.2">
      <c r="B280">
        <v>7</v>
      </c>
      <c r="C280" t="s">
        <v>172</v>
      </c>
      <c r="E280">
        <v>23</v>
      </c>
      <c r="F280" t="s">
        <v>173</v>
      </c>
      <c r="H280">
        <v>16</v>
      </c>
      <c r="I280" t="s">
        <v>173</v>
      </c>
      <c r="N280">
        <v>15</v>
      </c>
      <c r="O280" t="s">
        <v>172</v>
      </c>
    </row>
    <row r="281" spans="2:15" x14ac:dyDescent="0.2">
      <c r="B281">
        <v>12</v>
      </c>
      <c r="C281" t="s">
        <v>172</v>
      </c>
      <c r="E281">
        <v>19</v>
      </c>
      <c r="F281" t="s">
        <v>173</v>
      </c>
      <c r="H281">
        <v>12</v>
      </c>
      <c r="I281" t="s">
        <v>173</v>
      </c>
      <c r="N281">
        <v>1</v>
      </c>
      <c r="O281" t="s">
        <v>172</v>
      </c>
    </row>
    <row r="282" spans="2:15" x14ac:dyDescent="0.2">
      <c r="B282">
        <v>2</v>
      </c>
      <c r="C282" t="s">
        <v>172</v>
      </c>
      <c r="E282">
        <v>10</v>
      </c>
      <c r="F282" t="s">
        <v>173</v>
      </c>
      <c r="H282">
        <v>23</v>
      </c>
      <c r="I282" t="s">
        <v>173</v>
      </c>
      <c r="N282">
        <v>16</v>
      </c>
      <c r="O282" t="s">
        <v>172</v>
      </c>
    </row>
    <row r="283" spans="2:15" x14ac:dyDescent="0.2">
      <c r="B283">
        <v>6</v>
      </c>
      <c r="C283" t="s">
        <v>172</v>
      </c>
      <c r="E283">
        <v>25</v>
      </c>
      <c r="F283" t="s">
        <v>173</v>
      </c>
      <c r="H283">
        <v>21</v>
      </c>
      <c r="I283" t="s">
        <v>173</v>
      </c>
      <c r="N283">
        <v>8</v>
      </c>
      <c r="O283" t="s">
        <v>172</v>
      </c>
    </row>
    <row r="284" spans="2:15" x14ac:dyDescent="0.2">
      <c r="B284">
        <v>7</v>
      </c>
      <c r="C284" t="s">
        <v>172</v>
      </c>
      <c r="E284">
        <v>24</v>
      </c>
      <c r="F284" t="s">
        <v>173</v>
      </c>
      <c r="H284">
        <v>19</v>
      </c>
      <c r="I284" t="s">
        <v>173</v>
      </c>
      <c r="N284">
        <v>24</v>
      </c>
      <c r="O284" t="s">
        <v>172</v>
      </c>
    </row>
    <row r="285" spans="2:15" x14ac:dyDescent="0.2">
      <c r="B285">
        <v>4</v>
      </c>
      <c r="C285" t="s">
        <v>172</v>
      </c>
      <c r="E285">
        <v>11</v>
      </c>
      <c r="F285" t="s">
        <v>173</v>
      </c>
      <c r="H285">
        <v>13</v>
      </c>
      <c r="I285" t="s">
        <v>173</v>
      </c>
      <c r="N285">
        <v>9</v>
      </c>
      <c r="O285" t="s">
        <v>172</v>
      </c>
    </row>
    <row r="286" spans="2:15" x14ac:dyDescent="0.2">
      <c r="B286">
        <v>15</v>
      </c>
      <c r="C286" t="s">
        <v>172</v>
      </c>
      <c r="E286">
        <v>12</v>
      </c>
      <c r="F286" t="s">
        <v>173</v>
      </c>
      <c r="H286">
        <v>18</v>
      </c>
      <c r="I286" t="s">
        <v>173</v>
      </c>
      <c r="N286">
        <v>6</v>
      </c>
      <c r="O286" t="s">
        <v>172</v>
      </c>
    </row>
    <row r="287" spans="2:15" x14ac:dyDescent="0.2">
      <c r="B287">
        <v>5</v>
      </c>
      <c r="C287" t="s">
        <v>172</v>
      </c>
      <c r="E287">
        <v>6</v>
      </c>
      <c r="F287" t="s">
        <v>173</v>
      </c>
      <c r="H287">
        <v>3</v>
      </c>
      <c r="I287" t="s">
        <v>173</v>
      </c>
      <c r="N287">
        <v>21</v>
      </c>
      <c r="O287" t="s">
        <v>172</v>
      </c>
    </row>
    <row r="288" spans="2:15" x14ac:dyDescent="0.2">
      <c r="B288">
        <v>4</v>
      </c>
      <c r="C288" t="s">
        <v>172</v>
      </c>
      <c r="E288">
        <v>19</v>
      </c>
      <c r="F288" t="s">
        <v>173</v>
      </c>
      <c r="H288">
        <v>26</v>
      </c>
      <c r="I288" t="s">
        <v>173</v>
      </c>
      <c r="N288">
        <v>14</v>
      </c>
      <c r="O288" t="s">
        <v>172</v>
      </c>
    </row>
    <row r="289" spans="2:15" x14ac:dyDescent="0.2">
      <c r="B289">
        <v>25</v>
      </c>
      <c r="C289" t="s">
        <v>172</v>
      </c>
      <c r="E289">
        <v>16</v>
      </c>
      <c r="F289" t="s">
        <v>173</v>
      </c>
      <c r="H289">
        <v>1</v>
      </c>
      <c r="I289" t="s">
        <v>173</v>
      </c>
      <c r="N289">
        <v>1</v>
      </c>
      <c r="O289" t="s">
        <v>172</v>
      </c>
    </row>
    <row r="290" spans="2:15" x14ac:dyDescent="0.2">
      <c r="B290">
        <v>19</v>
      </c>
      <c r="C290" t="s">
        <v>172</v>
      </c>
      <c r="E290">
        <v>10</v>
      </c>
      <c r="F290" t="s">
        <v>173</v>
      </c>
      <c r="H290">
        <v>18</v>
      </c>
      <c r="I290" t="s">
        <v>173</v>
      </c>
      <c r="N290">
        <v>6</v>
      </c>
      <c r="O290" t="s">
        <v>172</v>
      </c>
    </row>
    <row r="291" spans="2:15" x14ac:dyDescent="0.2">
      <c r="B291">
        <v>16</v>
      </c>
      <c r="C291" t="s">
        <v>172</v>
      </c>
      <c r="E291">
        <v>25</v>
      </c>
      <c r="F291" t="s">
        <v>173</v>
      </c>
      <c r="N291">
        <v>22</v>
      </c>
      <c r="O291" t="s">
        <v>172</v>
      </c>
    </row>
    <row r="292" spans="2:15" x14ac:dyDescent="0.2">
      <c r="B292">
        <v>18</v>
      </c>
      <c r="C292" t="s">
        <v>172</v>
      </c>
      <c r="E292">
        <v>17</v>
      </c>
      <c r="F292" t="s">
        <v>173</v>
      </c>
      <c r="N292">
        <v>11</v>
      </c>
      <c r="O292" t="s">
        <v>172</v>
      </c>
    </row>
    <row r="293" spans="2:15" x14ac:dyDescent="0.2">
      <c r="B293">
        <v>6</v>
      </c>
      <c r="C293" t="s">
        <v>172</v>
      </c>
      <c r="E293">
        <v>4</v>
      </c>
      <c r="F293" t="s">
        <v>173</v>
      </c>
      <c r="N293">
        <v>9</v>
      </c>
      <c r="O293" t="s">
        <v>172</v>
      </c>
    </row>
    <row r="294" spans="2:15" x14ac:dyDescent="0.2">
      <c r="B294">
        <v>0</v>
      </c>
      <c r="C294" t="s">
        <v>172</v>
      </c>
      <c r="E294">
        <v>25</v>
      </c>
      <c r="F294" t="s">
        <v>173</v>
      </c>
      <c r="N294">
        <v>22</v>
      </c>
      <c r="O294" t="s">
        <v>172</v>
      </c>
    </row>
    <row r="295" spans="2:15" x14ac:dyDescent="0.2">
      <c r="B295">
        <v>7</v>
      </c>
      <c r="C295" t="s">
        <v>172</v>
      </c>
      <c r="E295">
        <v>23</v>
      </c>
      <c r="F295" t="s">
        <v>173</v>
      </c>
      <c r="N295">
        <v>21</v>
      </c>
      <c r="O295" t="s">
        <v>172</v>
      </c>
    </row>
    <row r="296" spans="2:15" x14ac:dyDescent="0.2">
      <c r="B296">
        <v>13</v>
      </c>
      <c r="C296" t="s">
        <v>172</v>
      </c>
      <c r="E296">
        <v>22</v>
      </c>
      <c r="F296" t="s">
        <v>173</v>
      </c>
      <c r="N296">
        <v>0</v>
      </c>
      <c r="O296" t="s">
        <v>172</v>
      </c>
    </row>
    <row r="297" spans="2:15" x14ac:dyDescent="0.2">
      <c r="B297">
        <v>24</v>
      </c>
      <c r="C297" t="s">
        <v>172</v>
      </c>
      <c r="E297">
        <v>13</v>
      </c>
      <c r="F297" t="s">
        <v>173</v>
      </c>
      <c r="N297">
        <v>14</v>
      </c>
      <c r="O297" t="s">
        <v>172</v>
      </c>
    </row>
    <row r="298" spans="2:15" x14ac:dyDescent="0.2">
      <c r="B298">
        <v>11</v>
      </c>
      <c r="C298" t="s">
        <v>172</v>
      </c>
      <c r="E298">
        <v>3</v>
      </c>
      <c r="F298" t="s">
        <v>173</v>
      </c>
      <c r="N298">
        <v>25</v>
      </c>
      <c r="O298" t="s">
        <v>172</v>
      </c>
    </row>
    <row r="299" spans="2:15" x14ac:dyDescent="0.2">
      <c r="B299">
        <v>15</v>
      </c>
      <c r="C299" t="s">
        <v>172</v>
      </c>
      <c r="E299">
        <v>16</v>
      </c>
      <c r="F299" t="s">
        <v>173</v>
      </c>
      <c r="N299">
        <v>13</v>
      </c>
      <c r="O299" t="s">
        <v>172</v>
      </c>
    </row>
    <row r="300" spans="2:15" x14ac:dyDescent="0.2">
      <c r="B300">
        <v>19</v>
      </c>
      <c r="C300" t="s">
        <v>172</v>
      </c>
      <c r="E300">
        <v>12</v>
      </c>
      <c r="F300" t="s">
        <v>173</v>
      </c>
      <c r="N300">
        <v>3</v>
      </c>
      <c r="O300" t="s">
        <v>172</v>
      </c>
    </row>
    <row r="301" spans="2:15" x14ac:dyDescent="0.2">
      <c r="B301">
        <v>20</v>
      </c>
      <c r="C301" t="s">
        <v>172</v>
      </c>
      <c r="E301">
        <v>25</v>
      </c>
      <c r="F301" t="s">
        <v>173</v>
      </c>
      <c r="N301">
        <v>15</v>
      </c>
      <c r="O301" t="s">
        <v>172</v>
      </c>
    </row>
    <row r="302" spans="2:15" x14ac:dyDescent="0.2">
      <c r="B302">
        <v>9</v>
      </c>
      <c r="C302" t="s">
        <v>172</v>
      </c>
      <c r="E302">
        <v>21</v>
      </c>
      <c r="F302" t="s">
        <v>173</v>
      </c>
      <c r="N302">
        <v>7</v>
      </c>
      <c r="O302" t="s">
        <v>172</v>
      </c>
    </row>
    <row r="303" spans="2:15" x14ac:dyDescent="0.2">
      <c r="B303">
        <v>20</v>
      </c>
      <c r="C303" t="s">
        <v>172</v>
      </c>
      <c r="E303">
        <v>12</v>
      </c>
      <c r="F303" t="s">
        <v>173</v>
      </c>
      <c r="N303">
        <v>19</v>
      </c>
      <c r="O303" t="s">
        <v>172</v>
      </c>
    </row>
    <row r="304" spans="2:15" x14ac:dyDescent="0.2">
      <c r="B304">
        <v>10</v>
      </c>
      <c r="C304" t="s">
        <v>172</v>
      </c>
      <c r="E304">
        <v>23</v>
      </c>
      <c r="F304" t="s">
        <v>173</v>
      </c>
      <c r="N304">
        <v>17</v>
      </c>
      <c r="O304" t="s">
        <v>173</v>
      </c>
    </row>
    <row r="305" spans="2:15" x14ac:dyDescent="0.2">
      <c r="B305">
        <v>11</v>
      </c>
      <c r="C305" t="s">
        <v>172</v>
      </c>
      <c r="E305">
        <v>31</v>
      </c>
      <c r="F305" t="s">
        <v>173</v>
      </c>
      <c r="N305">
        <v>5</v>
      </c>
      <c r="O305" t="s">
        <v>173</v>
      </c>
    </row>
    <row r="306" spans="2:15" x14ac:dyDescent="0.2">
      <c r="B306">
        <v>19</v>
      </c>
      <c r="C306" t="s">
        <v>172</v>
      </c>
      <c r="E306">
        <v>8</v>
      </c>
      <c r="F306" t="s">
        <v>173</v>
      </c>
      <c r="N306">
        <v>22</v>
      </c>
      <c r="O306" t="s">
        <v>173</v>
      </c>
    </row>
    <row r="307" spans="2:15" x14ac:dyDescent="0.2">
      <c r="B307">
        <v>12</v>
      </c>
      <c r="C307" t="s">
        <v>172</v>
      </c>
      <c r="E307">
        <v>19</v>
      </c>
      <c r="F307" t="s">
        <v>173</v>
      </c>
      <c r="N307">
        <v>7</v>
      </c>
      <c r="O307" t="s">
        <v>173</v>
      </c>
    </row>
    <row r="308" spans="2:15" x14ac:dyDescent="0.2">
      <c r="B308">
        <v>15</v>
      </c>
      <c r="C308" t="s">
        <v>172</v>
      </c>
      <c r="E308">
        <v>23</v>
      </c>
      <c r="F308" t="s">
        <v>173</v>
      </c>
      <c r="N308">
        <v>21</v>
      </c>
      <c r="O308" t="s">
        <v>173</v>
      </c>
    </row>
    <row r="309" spans="2:15" x14ac:dyDescent="0.2">
      <c r="B309">
        <v>16</v>
      </c>
      <c r="C309" t="s">
        <v>172</v>
      </c>
      <c r="E309">
        <v>10</v>
      </c>
      <c r="F309" t="s">
        <v>173</v>
      </c>
      <c r="N309">
        <v>17</v>
      </c>
      <c r="O309" t="s">
        <v>173</v>
      </c>
    </row>
    <row r="310" spans="2:15" x14ac:dyDescent="0.2">
      <c r="B310">
        <v>7</v>
      </c>
      <c r="C310" t="s">
        <v>172</v>
      </c>
      <c r="E310">
        <v>15</v>
      </c>
      <c r="F310" t="s">
        <v>173</v>
      </c>
      <c r="N310">
        <v>22</v>
      </c>
      <c r="O310" t="s">
        <v>173</v>
      </c>
    </row>
    <row r="311" spans="2:15" x14ac:dyDescent="0.2">
      <c r="B311">
        <v>8</v>
      </c>
      <c r="C311" t="s">
        <v>172</v>
      </c>
      <c r="E311">
        <v>11</v>
      </c>
      <c r="F311" t="s">
        <v>173</v>
      </c>
      <c r="N311">
        <v>22</v>
      </c>
      <c r="O311" t="s">
        <v>173</v>
      </c>
    </row>
    <row r="312" spans="2:15" x14ac:dyDescent="0.2">
      <c r="B312">
        <v>9</v>
      </c>
      <c r="C312" t="s">
        <v>172</v>
      </c>
      <c r="E312">
        <v>17</v>
      </c>
      <c r="F312" t="s">
        <v>173</v>
      </c>
      <c r="N312">
        <v>18</v>
      </c>
      <c r="O312" t="s">
        <v>173</v>
      </c>
    </row>
    <row r="313" spans="2:15" x14ac:dyDescent="0.2">
      <c r="B313">
        <v>22</v>
      </c>
      <c r="C313" t="s">
        <v>172</v>
      </c>
      <c r="E313">
        <v>3</v>
      </c>
      <c r="F313" t="s">
        <v>173</v>
      </c>
      <c r="N313">
        <v>22</v>
      </c>
      <c r="O313" t="s">
        <v>173</v>
      </c>
    </row>
    <row r="314" spans="2:15" x14ac:dyDescent="0.2">
      <c r="B314">
        <v>14</v>
      </c>
      <c r="C314" t="s">
        <v>172</v>
      </c>
      <c r="E314">
        <v>15</v>
      </c>
      <c r="F314" t="s">
        <v>173</v>
      </c>
      <c r="N314">
        <v>14</v>
      </c>
      <c r="O314" t="s">
        <v>173</v>
      </c>
    </row>
    <row r="315" spans="2:15" x14ac:dyDescent="0.2">
      <c r="B315">
        <v>22</v>
      </c>
      <c r="C315" t="s">
        <v>172</v>
      </c>
      <c r="E315">
        <v>22</v>
      </c>
      <c r="F315" t="s">
        <v>173</v>
      </c>
      <c r="N315">
        <v>11</v>
      </c>
      <c r="O315" t="s">
        <v>173</v>
      </c>
    </row>
    <row r="316" spans="2:15" x14ac:dyDescent="0.2">
      <c r="B316">
        <v>14</v>
      </c>
      <c r="C316" t="s">
        <v>172</v>
      </c>
      <c r="E316">
        <v>1</v>
      </c>
      <c r="F316" t="s">
        <v>173</v>
      </c>
      <c r="N316">
        <v>0</v>
      </c>
      <c r="O316" t="s">
        <v>173</v>
      </c>
    </row>
    <row r="317" spans="2:15" x14ac:dyDescent="0.2">
      <c r="B317">
        <v>3</v>
      </c>
      <c r="C317" t="s">
        <v>172</v>
      </c>
      <c r="E317">
        <v>32</v>
      </c>
      <c r="F317" t="s">
        <v>173</v>
      </c>
      <c r="N317">
        <v>8</v>
      </c>
      <c r="O317" t="s">
        <v>173</v>
      </c>
    </row>
    <row r="318" spans="2:15" x14ac:dyDescent="0.2">
      <c r="B318">
        <v>3</v>
      </c>
      <c r="C318" t="s">
        <v>172</v>
      </c>
      <c r="E318">
        <v>27</v>
      </c>
      <c r="F318" t="s">
        <v>173</v>
      </c>
      <c r="N318">
        <v>23</v>
      </c>
      <c r="O318" t="s">
        <v>173</v>
      </c>
    </row>
    <row r="319" spans="2:15" x14ac:dyDescent="0.2">
      <c r="B319">
        <v>9</v>
      </c>
      <c r="C319" t="s">
        <v>172</v>
      </c>
      <c r="E319">
        <v>2</v>
      </c>
      <c r="F319" t="s">
        <v>173</v>
      </c>
      <c r="N319">
        <v>0</v>
      </c>
      <c r="O319" t="s">
        <v>173</v>
      </c>
    </row>
    <row r="320" spans="2:15" x14ac:dyDescent="0.2">
      <c r="B320">
        <v>0</v>
      </c>
      <c r="C320" t="s">
        <v>172</v>
      </c>
      <c r="E320">
        <v>11</v>
      </c>
      <c r="F320" t="s">
        <v>173</v>
      </c>
      <c r="N320">
        <v>19</v>
      </c>
      <c r="O320" t="s">
        <v>173</v>
      </c>
    </row>
    <row r="321" spans="2:15" x14ac:dyDescent="0.2">
      <c r="B321">
        <v>12</v>
      </c>
      <c r="C321" t="s">
        <v>172</v>
      </c>
      <c r="E321">
        <v>24</v>
      </c>
      <c r="F321" t="s">
        <v>173</v>
      </c>
      <c r="N321">
        <v>23</v>
      </c>
      <c r="O321" t="s">
        <v>173</v>
      </c>
    </row>
    <row r="322" spans="2:15" x14ac:dyDescent="0.2">
      <c r="B322">
        <v>6</v>
      </c>
      <c r="C322" t="s">
        <v>172</v>
      </c>
      <c r="E322">
        <v>21</v>
      </c>
      <c r="F322" t="s">
        <v>173</v>
      </c>
      <c r="N322">
        <v>16</v>
      </c>
      <c r="O322" t="s">
        <v>173</v>
      </c>
    </row>
    <row r="323" spans="2:15" x14ac:dyDescent="0.2">
      <c r="B323">
        <v>6</v>
      </c>
      <c r="C323" t="s">
        <v>172</v>
      </c>
      <c r="E323">
        <v>14</v>
      </c>
      <c r="F323" t="s">
        <v>173</v>
      </c>
      <c r="N323">
        <v>11</v>
      </c>
      <c r="O323" t="s">
        <v>173</v>
      </c>
    </row>
    <row r="324" spans="2:15" x14ac:dyDescent="0.2">
      <c r="B324">
        <v>23</v>
      </c>
      <c r="C324" t="s">
        <v>172</v>
      </c>
      <c r="E324">
        <v>7</v>
      </c>
      <c r="F324" t="s">
        <v>173</v>
      </c>
      <c r="N324">
        <v>15</v>
      </c>
      <c r="O324" t="s">
        <v>173</v>
      </c>
    </row>
    <row r="325" spans="2:15" x14ac:dyDescent="0.2">
      <c r="B325">
        <v>12</v>
      </c>
      <c r="C325" t="s">
        <v>172</v>
      </c>
      <c r="E325">
        <v>17</v>
      </c>
      <c r="F325" t="s">
        <v>173</v>
      </c>
      <c r="N325">
        <v>21</v>
      </c>
      <c r="O325" t="s">
        <v>173</v>
      </c>
    </row>
    <row r="326" spans="2:15" x14ac:dyDescent="0.2">
      <c r="B326">
        <v>7</v>
      </c>
      <c r="C326" t="s">
        <v>172</v>
      </c>
      <c r="E326">
        <v>21</v>
      </c>
      <c r="F326" t="s">
        <v>173</v>
      </c>
      <c r="N326">
        <v>16</v>
      </c>
      <c r="O326" t="s">
        <v>173</v>
      </c>
    </row>
    <row r="327" spans="2:15" x14ac:dyDescent="0.2">
      <c r="B327">
        <v>13</v>
      </c>
      <c r="C327" t="s">
        <v>172</v>
      </c>
      <c r="E327">
        <v>19</v>
      </c>
      <c r="F327" t="s">
        <v>173</v>
      </c>
      <c r="N327">
        <v>21</v>
      </c>
      <c r="O327" t="s">
        <v>173</v>
      </c>
    </row>
    <row r="328" spans="2:15" x14ac:dyDescent="0.2">
      <c r="B328">
        <v>15</v>
      </c>
      <c r="C328" t="s">
        <v>172</v>
      </c>
      <c r="E328">
        <v>28</v>
      </c>
      <c r="F328" t="s">
        <v>173</v>
      </c>
      <c r="N328">
        <v>17</v>
      </c>
      <c r="O328" t="s">
        <v>173</v>
      </c>
    </row>
    <row r="329" spans="2:15" x14ac:dyDescent="0.2">
      <c r="B329">
        <v>18</v>
      </c>
      <c r="C329" t="s">
        <v>172</v>
      </c>
      <c r="E329">
        <v>14</v>
      </c>
      <c r="F329" t="s">
        <v>173</v>
      </c>
      <c r="N329">
        <v>26</v>
      </c>
      <c r="O329" t="s">
        <v>173</v>
      </c>
    </row>
    <row r="330" spans="2:15" x14ac:dyDescent="0.2">
      <c r="B330">
        <v>8</v>
      </c>
      <c r="C330" t="s">
        <v>172</v>
      </c>
      <c r="E330">
        <v>12</v>
      </c>
      <c r="F330" t="s">
        <v>173</v>
      </c>
      <c r="N330">
        <v>8</v>
      </c>
      <c r="O330" t="s">
        <v>173</v>
      </c>
    </row>
    <row r="331" spans="2:15" x14ac:dyDescent="0.2">
      <c r="B331">
        <v>4</v>
      </c>
      <c r="C331" t="s">
        <v>172</v>
      </c>
      <c r="E331">
        <v>21</v>
      </c>
      <c r="F331" t="s">
        <v>173</v>
      </c>
      <c r="N331">
        <v>20</v>
      </c>
      <c r="O331" t="s">
        <v>173</v>
      </c>
    </row>
    <row r="332" spans="2:15" x14ac:dyDescent="0.2">
      <c r="B332">
        <v>3</v>
      </c>
      <c r="C332" t="s">
        <v>172</v>
      </c>
      <c r="E332">
        <v>23</v>
      </c>
      <c r="F332" t="s">
        <v>173</v>
      </c>
      <c r="N332">
        <v>4</v>
      </c>
      <c r="O332" t="s">
        <v>173</v>
      </c>
    </row>
    <row r="333" spans="2:15" x14ac:dyDescent="0.2">
      <c r="B333">
        <v>8</v>
      </c>
      <c r="C333" t="s">
        <v>172</v>
      </c>
      <c r="E333">
        <v>23</v>
      </c>
      <c r="F333" t="s">
        <v>173</v>
      </c>
      <c r="N333">
        <v>18</v>
      </c>
      <c r="O333" t="s">
        <v>173</v>
      </c>
    </row>
    <row r="334" spans="2:15" x14ac:dyDescent="0.2">
      <c r="B334">
        <v>17</v>
      </c>
      <c r="C334" t="s">
        <v>172</v>
      </c>
      <c r="E334">
        <v>25</v>
      </c>
      <c r="F334" t="s">
        <v>173</v>
      </c>
      <c r="N334">
        <v>16</v>
      </c>
      <c r="O334" t="s">
        <v>173</v>
      </c>
    </row>
    <row r="335" spans="2:15" x14ac:dyDescent="0.2">
      <c r="B335">
        <v>8</v>
      </c>
      <c r="C335" t="s">
        <v>172</v>
      </c>
      <c r="E335">
        <v>28</v>
      </c>
      <c r="F335" t="s">
        <v>173</v>
      </c>
      <c r="N335">
        <v>11</v>
      </c>
      <c r="O335" t="s">
        <v>173</v>
      </c>
    </row>
    <row r="336" spans="2:15" x14ac:dyDescent="0.2">
      <c r="B336">
        <v>23</v>
      </c>
      <c r="C336" t="s">
        <v>172</v>
      </c>
      <c r="E336">
        <v>15</v>
      </c>
      <c r="F336" t="s">
        <v>173</v>
      </c>
      <c r="N336">
        <v>22</v>
      </c>
      <c r="O336" t="s">
        <v>173</v>
      </c>
    </row>
    <row r="337" spans="2:15" x14ac:dyDescent="0.2">
      <c r="B337">
        <v>28</v>
      </c>
      <c r="C337" t="s">
        <v>172</v>
      </c>
      <c r="E337">
        <v>12</v>
      </c>
      <c r="F337" t="s">
        <v>173</v>
      </c>
      <c r="N337">
        <v>4</v>
      </c>
      <c r="O337" t="s">
        <v>173</v>
      </c>
    </row>
    <row r="338" spans="2:15" x14ac:dyDescent="0.2">
      <c r="B338">
        <v>4</v>
      </c>
      <c r="C338" t="s">
        <v>172</v>
      </c>
      <c r="E338">
        <v>24</v>
      </c>
      <c r="F338" t="s">
        <v>173</v>
      </c>
      <c r="N338">
        <v>11</v>
      </c>
      <c r="O338" t="s">
        <v>173</v>
      </c>
    </row>
    <row r="339" spans="2:15" x14ac:dyDescent="0.2">
      <c r="B339">
        <v>18</v>
      </c>
      <c r="C339" t="s">
        <v>172</v>
      </c>
      <c r="E339">
        <v>18</v>
      </c>
      <c r="F339" t="s">
        <v>173</v>
      </c>
      <c r="N339">
        <v>15</v>
      </c>
      <c r="O339" t="s">
        <v>173</v>
      </c>
    </row>
    <row r="340" spans="2:15" x14ac:dyDescent="0.2">
      <c r="B340">
        <v>19</v>
      </c>
      <c r="C340" t="s">
        <v>172</v>
      </c>
      <c r="E340">
        <v>4</v>
      </c>
      <c r="F340" t="s">
        <v>173</v>
      </c>
      <c r="N340">
        <v>7</v>
      </c>
      <c r="O340" t="s">
        <v>173</v>
      </c>
    </row>
    <row r="341" spans="2:15" x14ac:dyDescent="0.2">
      <c r="B341">
        <v>16</v>
      </c>
      <c r="C341" t="s">
        <v>172</v>
      </c>
      <c r="E341">
        <v>13</v>
      </c>
      <c r="F341" t="s">
        <v>173</v>
      </c>
      <c r="N341">
        <v>27</v>
      </c>
      <c r="O341" t="s">
        <v>173</v>
      </c>
    </row>
    <row r="342" spans="2:15" x14ac:dyDescent="0.2">
      <c r="B342">
        <v>11</v>
      </c>
      <c r="C342" t="s">
        <v>172</v>
      </c>
      <c r="E342">
        <v>22</v>
      </c>
      <c r="F342" t="s">
        <v>173</v>
      </c>
      <c r="N342">
        <v>11</v>
      </c>
      <c r="O342" t="s">
        <v>173</v>
      </c>
    </row>
    <row r="343" spans="2:15" x14ac:dyDescent="0.2">
      <c r="B343">
        <v>25</v>
      </c>
      <c r="C343" t="s">
        <v>172</v>
      </c>
      <c r="E343">
        <v>6</v>
      </c>
      <c r="F343" t="s">
        <v>173</v>
      </c>
      <c r="N343">
        <v>8</v>
      </c>
      <c r="O343" t="s">
        <v>173</v>
      </c>
    </row>
    <row r="344" spans="2:15" x14ac:dyDescent="0.2">
      <c r="B344">
        <v>4</v>
      </c>
      <c r="C344" t="s">
        <v>172</v>
      </c>
      <c r="E344">
        <v>13</v>
      </c>
      <c r="F344" t="s">
        <v>173</v>
      </c>
      <c r="N344">
        <v>20</v>
      </c>
      <c r="O344" t="s">
        <v>173</v>
      </c>
    </row>
    <row r="345" spans="2:15" x14ac:dyDescent="0.2">
      <c r="B345">
        <v>3</v>
      </c>
      <c r="C345" t="s">
        <v>172</v>
      </c>
      <c r="E345">
        <v>18</v>
      </c>
      <c r="F345" t="s">
        <v>173</v>
      </c>
      <c r="N345">
        <v>19</v>
      </c>
      <c r="O345" t="s">
        <v>173</v>
      </c>
    </row>
    <row r="346" spans="2:15" x14ac:dyDescent="0.2">
      <c r="B346">
        <v>3</v>
      </c>
      <c r="C346" t="s">
        <v>172</v>
      </c>
      <c r="E346">
        <v>19</v>
      </c>
      <c r="F346" t="s">
        <v>173</v>
      </c>
      <c r="N346">
        <v>14</v>
      </c>
      <c r="O346" t="s">
        <v>173</v>
      </c>
    </row>
    <row r="347" spans="2:15" x14ac:dyDescent="0.2">
      <c r="B347">
        <v>26</v>
      </c>
      <c r="C347" t="s">
        <v>172</v>
      </c>
      <c r="E347">
        <v>11</v>
      </c>
      <c r="F347" t="s">
        <v>173</v>
      </c>
      <c r="N347">
        <v>3</v>
      </c>
      <c r="O347" t="s">
        <v>173</v>
      </c>
    </row>
    <row r="348" spans="2:15" x14ac:dyDescent="0.2">
      <c r="B348">
        <v>4</v>
      </c>
      <c r="C348" t="s">
        <v>172</v>
      </c>
      <c r="E348">
        <v>6</v>
      </c>
      <c r="F348" t="s">
        <v>173</v>
      </c>
      <c r="N348">
        <v>2</v>
      </c>
      <c r="O348" t="s">
        <v>173</v>
      </c>
    </row>
    <row r="349" spans="2:15" x14ac:dyDescent="0.2">
      <c r="B349">
        <v>2</v>
      </c>
      <c r="C349" t="s">
        <v>172</v>
      </c>
      <c r="E349">
        <v>12</v>
      </c>
      <c r="F349" t="s">
        <v>173</v>
      </c>
      <c r="N349">
        <v>22</v>
      </c>
      <c r="O349" t="s">
        <v>173</v>
      </c>
    </row>
    <row r="350" spans="2:15" x14ac:dyDescent="0.2">
      <c r="B350">
        <v>11</v>
      </c>
      <c r="C350" t="s">
        <v>172</v>
      </c>
      <c r="E350">
        <v>25</v>
      </c>
      <c r="F350" t="s">
        <v>173</v>
      </c>
      <c r="N350">
        <v>23</v>
      </c>
      <c r="O350" t="s">
        <v>173</v>
      </c>
    </row>
    <row r="351" spans="2:15" x14ac:dyDescent="0.2">
      <c r="B351">
        <v>1</v>
      </c>
      <c r="C351" t="s">
        <v>172</v>
      </c>
      <c r="E351">
        <v>14</v>
      </c>
      <c r="F351" t="s">
        <v>173</v>
      </c>
      <c r="N351">
        <v>23</v>
      </c>
      <c r="O351" t="s">
        <v>173</v>
      </c>
    </row>
    <row r="352" spans="2:15" x14ac:dyDescent="0.2">
      <c r="B352">
        <v>19</v>
      </c>
      <c r="C352" t="s">
        <v>172</v>
      </c>
      <c r="E352">
        <v>19</v>
      </c>
      <c r="F352" t="s">
        <v>173</v>
      </c>
      <c r="N352">
        <v>16</v>
      </c>
      <c r="O352" t="s">
        <v>173</v>
      </c>
    </row>
    <row r="353" spans="2:15" x14ac:dyDescent="0.2">
      <c r="B353">
        <v>6</v>
      </c>
      <c r="C353" t="s">
        <v>172</v>
      </c>
      <c r="E353">
        <v>16</v>
      </c>
      <c r="F353" t="s">
        <v>173</v>
      </c>
      <c r="N353">
        <v>19</v>
      </c>
      <c r="O353" t="s">
        <v>173</v>
      </c>
    </row>
    <row r="354" spans="2:15" x14ac:dyDescent="0.2">
      <c r="B354">
        <v>8</v>
      </c>
      <c r="C354" t="s">
        <v>172</v>
      </c>
      <c r="E354">
        <v>23</v>
      </c>
      <c r="F354" t="s">
        <v>173</v>
      </c>
      <c r="N354">
        <v>20</v>
      </c>
      <c r="O354" t="s">
        <v>173</v>
      </c>
    </row>
    <row r="355" spans="2:15" x14ac:dyDescent="0.2">
      <c r="B355">
        <v>11</v>
      </c>
      <c r="C355" t="s">
        <v>172</v>
      </c>
      <c r="E355">
        <v>6</v>
      </c>
      <c r="F355" t="s">
        <v>173</v>
      </c>
      <c r="N355">
        <v>21</v>
      </c>
      <c r="O355" t="s">
        <v>173</v>
      </c>
    </row>
    <row r="356" spans="2:15" x14ac:dyDescent="0.2">
      <c r="B356">
        <v>12</v>
      </c>
      <c r="C356" t="s">
        <v>172</v>
      </c>
      <c r="E356">
        <v>5</v>
      </c>
      <c r="F356" t="s">
        <v>173</v>
      </c>
      <c r="N356">
        <v>12</v>
      </c>
      <c r="O356" t="s">
        <v>173</v>
      </c>
    </row>
    <row r="357" spans="2:15" x14ac:dyDescent="0.2">
      <c r="B357">
        <v>6</v>
      </c>
      <c r="C357" t="s">
        <v>172</v>
      </c>
      <c r="E357">
        <v>11</v>
      </c>
      <c r="F357" t="s">
        <v>173</v>
      </c>
      <c r="N357">
        <v>10</v>
      </c>
      <c r="O357" t="s">
        <v>173</v>
      </c>
    </row>
    <row r="358" spans="2:15" x14ac:dyDescent="0.2">
      <c r="B358">
        <v>4</v>
      </c>
      <c r="C358" t="s">
        <v>172</v>
      </c>
      <c r="E358">
        <v>10</v>
      </c>
      <c r="F358" t="s">
        <v>173</v>
      </c>
      <c r="N358">
        <v>16</v>
      </c>
      <c r="O358" t="s">
        <v>173</v>
      </c>
    </row>
    <row r="359" spans="2:15" x14ac:dyDescent="0.2">
      <c r="B359">
        <v>12</v>
      </c>
      <c r="C359" t="s">
        <v>172</v>
      </c>
      <c r="E359">
        <v>22</v>
      </c>
      <c r="F359" t="s">
        <v>173</v>
      </c>
      <c r="N359">
        <v>10</v>
      </c>
      <c r="O359" t="s">
        <v>173</v>
      </c>
    </row>
    <row r="360" spans="2:15" x14ac:dyDescent="0.2">
      <c r="B360">
        <v>11</v>
      </c>
      <c r="C360" t="s">
        <v>172</v>
      </c>
      <c r="E360">
        <v>20</v>
      </c>
      <c r="F360" t="s">
        <v>173</v>
      </c>
      <c r="N360">
        <v>11</v>
      </c>
      <c r="O360" t="s">
        <v>173</v>
      </c>
    </row>
    <row r="361" spans="2:15" x14ac:dyDescent="0.2">
      <c r="B361">
        <v>27</v>
      </c>
      <c r="C361" t="s">
        <v>172</v>
      </c>
      <c r="E361">
        <v>15</v>
      </c>
      <c r="F361" t="s">
        <v>173</v>
      </c>
      <c r="N361">
        <v>20</v>
      </c>
      <c r="O361" t="s">
        <v>173</v>
      </c>
    </row>
    <row r="362" spans="2:15" x14ac:dyDescent="0.2">
      <c r="B362">
        <v>13</v>
      </c>
      <c r="C362" t="s">
        <v>172</v>
      </c>
      <c r="E362">
        <v>12</v>
      </c>
      <c r="F362" t="s">
        <v>173</v>
      </c>
      <c r="N362">
        <v>9</v>
      </c>
      <c r="O362" t="s">
        <v>173</v>
      </c>
    </row>
    <row r="363" spans="2:15" x14ac:dyDescent="0.2">
      <c r="B363">
        <v>9</v>
      </c>
      <c r="C363" t="s">
        <v>172</v>
      </c>
      <c r="E363">
        <v>6</v>
      </c>
      <c r="F363" t="s">
        <v>173</v>
      </c>
      <c r="N363">
        <v>31</v>
      </c>
      <c r="O363" t="s">
        <v>173</v>
      </c>
    </row>
    <row r="364" spans="2:15" x14ac:dyDescent="0.2">
      <c r="B364">
        <v>7</v>
      </c>
      <c r="C364" t="s">
        <v>172</v>
      </c>
      <c r="E364">
        <v>13</v>
      </c>
      <c r="F364" t="s">
        <v>173</v>
      </c>
      <c r="N364">
        <v>11</v>
      </c>
      <c r="O364" t="s">
        <v>173</v>
      </c>
    </row>
    <row r="365" spans="2:15" x14ac:dyDescent="0.2">
      <c r="B365">
        <v>21</v>
      </c>
      <c r="C365" t="s">
        <v>172</v>
      </c>
      <c r="E365">
        <v>22</v>
      </c>
      <c r="F365" t="s">
        <v>173</v>
      </c>
      <c r="N365">
        <v>5</v>
      </c>
      <c r="O365" t="s">
        <v>173</v>
      </c>
    </row>
    <row r="366" spans="2:15" x14ac:dyDescent="0.2">
      <c r="B366">
        <v>2</v>
      </c>
      <c r="C366" t="s">
        <v>172</v>
      </c>
      <c r="E366">
        <v>13</v>
      </c>
      <c r="F366" t="s">
        <v>173</v>
      </c>
      <c r="N366">
        <v>13</v>
      </c>
      <c r="O366" t="s">
        <v>173</v>
      </c>
    </row>
    <row r="367" spans="2:15" x14ac:dyDescent="0.2">
      <c r="B367">
        <v>7</v>
      </c>
      <c r="C367" t="s">
        <v>172</v>
      </c>
      <c r="E367">
        <v>25</v>
      </c>
      <c r="F367" t="s">
        <v>173</v>
      </c>
      <c r="N367">
        <v>5</v>
      </c>
      <c r="O367" t="s">
        <v>173</v>
      </c>
    </row>
    <row r="368" spans="2:15" x14ac:dyDescent="0.2">
      <c r="B368">
        <v>10</v>
      </c>
      <c r="C368" t="s">
        <v>172</v>
      </c>
      <c r="E368">
        <v>20</v>
      </c>
      <c r="F368" t="s">
        <v>173</v>
      </c>
      <c r="N368">
        <v>22</v>
      </c>
      <c r="O368" t="s">
        <v>173</v>
      </c>
    </row>
    <row r="369" spans="2:15" x14ac:dyDescent="0.2">
      <c r="B369">
        <v>3</v>
      </c>
      <c r="C369" t="s">
        <v>172</v>
      </c>
      <c r="E369">
        <v>26</v>
      </c>
      <c r="F369" t="s">
        <v>173</v>
      </c>
      <c r="N369">
        <v>4</v>
      </c>
      <c r="O369" t="s">
        <v>173</v>
      </c>
    </row>
    <row r="370" spans="2:15" x14ac:dyDescent="0.2">
      <c r="B370">
        <v>9</v>
      </c>
      <c r="C370" t="s">
        <v>172</v>
      </c>
      <c r="E370">
        <v>22</v>
      </c>
      <c r="F370" t="s">
        <v>173</v>
      </c>
      <c r="N370">
        <v>5</v>
      </c>
      <c r="O370" t="s">
        <v>173</v>
      </c>
    </row>
    <row r="371" spans="2:15" x14ac:dyDescent="0.2">
      <c r="B371">
        <v>4</v>
      </c>
      <c r="C371" t="s">
        <v>172</v>
      </c>
      <c r="E371">
        <v>1</v>
      </c>
      <c r="F371" t="s">
        <v>173</v>
      </c>
      <c r="N371">
        <v>9</v>
      </c>
      <c r="O371" t="s">
        <v>173</v>
      </c>
    </row>
    <row r="372" spans="2:15" x14ac:dyDescent="0.2">
      <c r="B372">
        <v>4</v>
      </c>
      <c r="C372" t="s">
        <v>172</v>
      </c>
      <c r="E372">
        <v>17</v>
      </c>
      <c r="F372" t="s">
        <v>173</v>
      </c>
      <c r="N372">
        <v>10</v>
      </c>
      <c r="O372" t="s">
        <v>173</v>
      </c>
    </row>
    <row r="373" spans="2:15" x14ac:dyDescent="0.2">
      <c r="B373">
        <v>19</v>
      </c>
      <c r="C373" t="s">
        <v>172</v>
      </c>
      <c r="E373">
        <v>18</v>
      </c>
      <c r="F373" t="s">
        <v>173</v>
      </c>
      <c r="N373">
        <v>0</v>
      </c>
      <c r="O373" t="s">
        <v>173</v>
      </c>
    </row>
    <row r="374" spans="2:15" x14ac:dyDescent="0.2">
      <c r="B374">
        <v>20</v>
      </c>
      <c r="C374" t="s">
        <v>172</v>
      </c>
      <c r="E374">
        <v>12</v>
      </c>
      <c r="F374" t="s">
        <v>173</v>
      </c>
      <c r="N374">
        <v>17</v>
      </c>
      <c r="O374" t="s">
        <v>173</v>
      </c>
    </row>
    <row r="375" spans="2:15" x14ac:dyDescent="0.2">
      <c r="B375">
        <v>13</v>
      </c>
      <c r="C375" t="s">
        <v>172</v>
      </c>
      <c r="E375">
        <v>16</v>
      </c>
      <c r="F375" t="s">
        <v>173</v>
      </c>
      <c r="N375">
        <v>24</v>
      </c>
      <c r="O375" t="s">
        <v>173</v>
      </c>
    </row>
    <row r="376" spans="2:15" x14ac:dyDescent="0.2">
      <c r="B376">
        <v>2</v>
      </c>
      <c r="C376" t="s">
        <v>172</v>
      </c>
      <c r="E376">
        <v>28</v>
      </c>
      <c r="F376" t="s">
        <v>173</v>
      </c>
      <c r="N376">
        <v>8</v>
      </c>
      <c r="O376" t="s">
        <v>173</v>
      </c>
    </row>
    <row r="377" spans="2:15" x14ac:dyDescent="0.2">
      <c r="B377">
        <v>7</v>
      </c>
      <c r="C377" t="s">
        <v>172</v>
      </c>
      <c r="E377">
        <v>22</v>
      </c>
      <c r="F377" t="s">
        <v>173</v>
      </c>
      <c r="N377">
        <v>3</v>
      </c>
      <c r="O377" t="s">
        <v>173</v>
      </c>
    </row>
    <row r="378" spans="2:15" x14ac:dyDescent="0.2">
      <c r="B378">
        <v>9</v>
      </c>
      <c r="C378" t="s">
        <v>172</v>
      </c>
      <c r="E378">
        <v>24</v>
      </c>
      <c r="F378" t="s">
        <v>173</v>
      </c>
      <c r="N378">
        <v>24</v>
      </c>
      <c r="O378" t="s">
        <v>173</v>
      </c>
    </row>
    <row r="379" spans="2:15" x14ac:dyDescent="0.2">
      <c r="B379">
        <v>3</v>
      </c>
      <c r="C379" t="s">
        <v>172</v>
      </c>
      <c r="E379">
        <v>14</v>
      </c>
      <c r="F379" t="s">
        <v>173</v>
      </c>
      <c r="N379">
        <v>6</v>
      </c>
      <c r="O379" t="s">
        <v>173</v>
      </c>
    </row>
    <row r="380" spans="2:15" x14ac:dyDescent="0.2">
      <c r="B380">
        <v>24</v>
      </c>
      <c r="C380" t="s">
        <v>172</v>
      </c>
      <c r="E380">
        <v>6</v>
      </c>
      <c r="F380" t="s">
        <v>173</v>
      </c>
      <c r="N380">
        <v>17</v>
      </c>
      <c r="O380" t="s">
        <v>173</v>
      </c>
    </row>
    <row r="381" spans="2:15" x14ac:dyDescent="0.2">
      <c r="B381">
        <v>9</v>
      </c>
      <c r="C381" t="s">
        <v>172</v>
      </c>
      <c r="E381">
        <v>17</v>
      </c>
      <c r="F381" t="s">
        <v>173</v>
      </c>
      <c r="N381">
        <v>20</v>
      </c>
      <c r="O381" t="s">
        <v>173</v>
      </c>
    </row>
    <row r="382" spans="2:15" x14ac:dyDescent="0.2">
      <c r="B382">
        <v>16</v>
      </c>
      <c r="C382" t="s">
        <v>172</v>
      </c>
      <c r="E382">
        <v>16</v>
      </c>
      <c r="F382" t="s">
        <v>173</v>
      </c>
      <c r="N382">
        <v>3</v>
      </c>
      <c r="O382" t="s">
        <v>173</v>
      </c>
    </row>
    <row r="383" spans="2:15" x14ac:dyDescent="0.2">
      <c r="B383">
        <v>25</v>
      </c>
      <c r="C383" t="s">
        <v>172</v>
      </c>
      <c r="E383">
        <v>23</v>
      </c>
      <c r="F383" t="s">
        <v>173</v>
      </c>
      <c r="N383">
        <v>20</v>
      </c>
      <c r="O383" t="s">
        <v>173</v>
      </c>
    </row>
    <row r="384" spans="2:15" x14ac:dyDescent="0.2">
      <c r="B384">
        <v>11</v>
      </c>
      <c r="C384" t="s">
        <v>172</v>
      </c>
      <c r="E384">
        <v>24</v>
      </c>
      <c r="F384" t="s">
        <v>173</v>
      </c>
      <c r="N384">
        <v>22</v>
      </c>
      <c r="O384" t="s">
        <v>173</v>
      </c>
    </row>
    <row r="385" spans="2:15" x14ac:dyDescent="0.2">
      <c r="B385">
        <v>5</v>
      </c>
      <c r="C385" t="s">
        <v>172</v>
      </c>
      <c r="E385">
        <v>25</v>
      </c>
      <c r="F385" t="s">
        <v>173</v>
      </c>
      <c r="N385">
        <v>18</v>
      </c>
      <c r="O385" t="s">
        <v>173</v>
      </c>
    </row>
    <row r="386" spans="2:15" x14ac:dyDescent="0.2">
      <c r="B386">
        <v>0</v>
      </c>
      <c r="C386" t="s">
        <v>172</v>
      </c>
      <c r="E386">
        <v>14</v>
      </c>
      <c r="F386" t="s">
        <v>173</v>
      </c>
      <c r="N386">
        <v>0</v>
      </c>
      <c r="O386" t="s">
        <v>173</v>
      </c>
    </row>
    <row r="387" spans="2:15" x14ac:dyDescent="0.2">
      <c r="B387">
        <v>3</v>
      </c>
      <c r="C387" t="s">
        <v>172</v>
      </c>
      <c r="E387">
        <v>10</v>
      </c>
      <c r="F387" t="s">
        <v>173</v>
      </c>
      <c r="N387">
        <v>19</v>
      </c>
      <c r="O387" t="s">
        <v>173</v>
      </c>
    </row>
    <row r="388" spans="2:15" x14ac:dyDescent="0.2">
      <c r="B388">
        <v>5</v>
      </c>
      <c r="C388" t="s">
        <v>172</v>
      </c>
      <c r="E388">
        <v>8</v>
      </c>
      <c r="F388" t="s">
        <v>173</v>
      </c>
      <c r="N388">
        <v>13</v>
      </c>
      <c r="O388" t="s">
        <v>173</v>
      </c>
    </row>
    <row r="389" spans="2:15" x14ac:dyDescent="0.2">
      <c r="B389">
        <v>27</v>
      </c>
      <c r="C389" t="s">
        <v>172</v>
      </c>
      <c r="E389">
        <v>21</v>
      </c>
      <c r="F389" t="s">
        <v>173</v>
      </c>
      <c r="N389">
        <v>22</v>
      </c>
      <c r="O389" t="s">
        <v>173</v>
      </c>
    </row>
    <row r="390" spans="2:15" x14ac:dyDescent="0.2">
      <c r="B390">
        <v>29</v>
      </c>
      <c r="C390" t="s">
        <v>172</v>
      </c>
      <c r="E390">
        <v>10</v>
      </c>
      <c r="F390" t="s">
        <v>173</v>
      </c>
      <c r="N390">
        <v>25</v>
      </c>
      <c r="O390" t="s">
        <v>173</v>
      </c>
    </row>
    <row r="391" spans="2:15" x14ac:dyDescent="0.2">
      <c r="B391">
        <v>17</v>
      </c>
      <c r="C391" t="s">
        <v>172</v>
      </c>
      <c r="E391">
        <v>7</v>
      </c>
      <c r="F391" t="s">
        <v>173</v>
      </c>
      <c r="N391">
        <v>9</v>
      </c>
      <c r="O391" t="s">
        <v>173</v>
      </c>
    </row>
    <row r="392" spans="2:15" x14ac:dyDescent="0.2">
      <c r="B392">
        <v>9</v>
      </c>
      <c r="C392" t="s">
        <v>172</v>
      </c>
      <c r="E392">
        <v>2</v>
      </c>
      <c r="F392" t="s">
        <v>173</v>
      </c>
      <c r="N392">
        <v>15</v>
      </c>
      <c r="O392" t="s">
        <v>173</v>
      </c>
    </row>
    <row r="393" spans="2:15" x14ac:dyDescent="0.2">
      <c r="B393">
        <v>24</v>
      </c>
      <c r="C393" t="s">
        <v>172</v>
      </c>
      <c r="E393">
        <v>22</v>
      </c>
      <c r="F393" t="s">
        <v>173</v>
      </c>
      <c r="N393">
        <v>8</v>
      </c>
      <c r="O393" t="s">
        <v>173</v>
      </c>
    </row>
    <row r="394" spans="2:15" x14ac:dyDescent="0.2">
      <c r="B394">
        <v>21</v>
      </c>
      <c r="C394" t="s">
        <v>172</v>
      </c>
      <c r="E394">
        <v>20</v>
      </c>
      <c r="F394" t="s">
        <v>173</v>
      </c>
      <c r="N394">
        <v>8</v>
      </c>
      <c r="O394" t="s">
        <v>173</v>
      </c>
    </row>
    <row r="395" spans="2:15" x14ac:dyDescent="0.2">
      <c r="B395">
        <v>7</v>
      </c>
      <c r="C395" t="s">
        <v>172</v>
      </c>
      <c r="E395">
        <v>8</v>
      </c>
      <c r="F395" t="s">
        <v>173</v>
      </c>
      <c r="N395">
        <v>24</v>
      </c>
      <c r="O395" t="s">
        <v>173</v>
      </c>
    </row>
    <row r="396" spans="2:15" x14ac:dyDescent="0.2">
      <c r="B396">
        <v>8</v>
      </c>
      <c r="C396" t="s">
        <v>172</v>
      </c>
      <c r="E396">
        <v>16</v>
      </c>
      <c r="F396" t="s">
        <v>173</v>
      </c>
      <c r="N396">
        <v>15</v>
      </c>
      <c r="O396" t="s">
        <v>173</v>
      </c>
    </row>
    <row r="397" spans="2:15" x14ac:dyDescent="0.2">
      <c r="B397">
        <v>25</v>
      </c>
      <c r="C397" t="s">
        <v>172</v>
      </c>
      <c r="E397">
        <v>20</v>
      </c>
      <c r="F397" t="s">
        <v>173</v>
      </c>
      <c r="N397">
        <v>21</v>
      </c>
      <c r="O397" t="s">
        <v>173</v>
      </c>
    </row>
    <row r="398" spans="2:15" x14ac:dyDescent="0.2">
      <c r="B398">
        <v>16</v>
      </c>
      <c r="C398" t="s">
        <v>172</v>
      </c>
      <c r="E398">
        <v>24</v>
      </c>
      <c r="F398" t="s">
        <v>173</v>
      </c>
      <c r="N398">
        <v>5</v>
      </c>
      <c r="O398" t="s">
        <v>173</v>
      </c>
    </row>
    <row r="399" spans="2:15" x14ac:dyDescent="0.2">
      <c r="B399">
        <v>25</v>
      </c>
      <c r="C399" t="s">
        <v>172</v>
      </c>
      <c r="E399">
        <v>24</v>
      </c>
      <c r="F399" t="s">
        <v>173</v>
      </c>
      <c r="N399">
        <v>3</v>
      </c>
      <c r="O399" t="s">
        <v>173</v>
      </c>
    </row>
    <row r="400" spans="2:15" x14ac:dyDescent="0.2">
      <c r="B400">
        <v>3</v>
      </c>
      <c r="C400" t="s">
        <v>172</v>
      </c>
      <c r="E400">
        <v>26</v>
      </c>
      <c r="F400" t="s">
        <v>173</v>
      </c>
      <c r="N400">
        <v>23</v>
      </c>
      <c r="O400" t="s">
        <v>173</v>
      </c>
    </row>
    <row r="401" spans="2:15" x14ac:dyDescent="0.2">
      <c r="B401">
        <v>9</v>
      </c>
      <c r="C401" t="s">
        <v>172</v>
      </c>
      <c r="E401">
        <v>9</v>
      </c>
      <c r="F401" t="s">
        <v>173</v>
      </c>
      <c r="N401">
        <v>8</v>
      </c>
      <c r="O401" t="s">
        <v>173</v>
      </c>
    </row>
    <row r="402" spans="2:15" x14ac:dyDescent="0.2">
      <c r="B402">
        <v>4</v>
      </c>
      <c r="C402" t="s">
        <v>172</v>
      </c>
      <c r="E402">
        <v>7</v>
      </c>
      <c r="F402" t="s">
        <v>173</v>
      </c>
      <c r="N402">
        <v>9</v>
      </c>
      <c r="O402" t="s">
        <v>173</v>
      </c>
    </row>
    <row r="403" spans="2:15" x14ac:dyDescent="0.2">
      <c r="B403">
        <v>21</v>
      </c>
      <c r="C403" t="s">
        <v>172</v>
      </c>
      <c r="E403">
        <v>18</v>
      </c>
      <c r="F403" t="s">
        <v>173</v>
      </c>
      <c r="N403">
        <v>14</v>
      </c>
      <c r="O403" t="s">
        <v>173</v>
      </c>
    </row>
    <row r="404" spans="2:15" x14ac:dyDescent="0.2">
      <c r="B404">
        <v>8</v>
      </c>
      <c r="C404" t="s">
        <v>172</v>
      </c>
      <c r="E404">
        <v>9</v>
      </c>
      <c r="F404" t="s">
        <v>173</v>
      </c>
    </row>
    <row r="405" spans="2:15" x14ac:dyDescent="0.2">
      <c r="B405">
        <v>34</v>
      </c>
      <c r="C405" t="s">
        <v>172</v>
      </c>
      <c r="E405">
        <v>20</v>
      </c>
      <c r="F405" t="s">
        <v>173</v>
      </c>
    </row>
    <row r="406" spans="2:15" x14ac:dyDescent="0.2">
      <c r="B406">
        <v>3</v>
      </c>
      <c r="C406" t="s">
        <v>172</v>
      </c>
      <c r="E406">
        <v>24</v>
      </c>
      <c r="F406" t="s">
        <v>173</v>
      </c>
    </row>
    <row r="407" spans="2:15" x14ac:dyDescent="0.2">
      <c r="B407">
        <v>12</v>
      </c>
      <c r="C407" t="s">
        <v>172</v>
      </c>
      <c r="E407">
        <v>16</v>
      </c>
      <c r="F407" t="s">
        <v>173</v>
      </c>
    </row>
    <row r="408" spans="2:15" x14ac:dyDescent="0.2">
      <c r="B408">
        <v>16</v>
      </c>
      <c r="C408" t="s">
        <v>172</v>
      </c>
      <c r="E408">
        <v>17</v>
      </c>
      <c r="F408" t="s">
        <v>173</v>
      </c>
    </row>
    <row r="409" spans="2:15" x14ac:dyDescent="0.2">
      <c r="B409">
        <v>4</v>
      </c>
      <c r="C409" t="s">
        <v>172</v>
      </c>
      <c r="E409">
        <v>21</v>
      </c>
      <c r="F409" t="s">
        <v>173</v>
      </c>
    </row>
    <row r="410" spans="2:15" x14ac:dyDescent="0.2">
      <c r="B410">
        <v>3</v>
      </c>
      <c r="C410" t="s">
        <v>172</v>
      </c>
      <c r="E410">
        <v>17</v>
      </c>
      <c r="F410" t="s">
        <v>173</v>
      </c>
    </row>
    <row r="411" spans="2:15" x14ac:dyDescent="0.2">
      <c r="B411">
        <v>15</v>
      </c>
      <c r="C411" t="s">
        <v>172</v>
      </c>
      <c r="E411">
        <v>21</v>
      </c>
      <c r="F411" t="s">
        <v>173</v>
      </c>
    </row>
    <row r="412" spans="2:15" x14ac:dyDescent="0.2">
      <c r="B412">
        <v>5</v>
      </c>
      <c r="C412" t="s">
        <v>172</v>
      </c>
      <c r="E412">
        <v>15</v>
      </c>
      <c r="F412" t="s">
        <v>173</v>
      </c>
    </row>
    <row r="413" spans="2:15" x14ac:dyDescent="0.2">
      <c r="B413">
        <v>12</v>
      </c>
      <c r="C413" t="s">
        <v>172</v>
      </c>
      <c r="E413">
        <v>22</v>
      </c>
      <c r="F413" t="s">
        <v>173</v>
      </c>
    </row>
    <row r="414" spans="2:15" x14ac:dyDescent="0.2">
      <c r="B414">
        <v>2</v>
      </c>
      <c r="C414" t="s">
        <v>172</v>
      </c>
      <c r="E414">
        <v>18</v>
      </c>
      <c r="F414" t="s">
        <v>173</v>
      </c>
    </row>
    <row r="415" spans="2:15" x14ac:dyDescent="0.2">
      <c r="B415">
        <v>21</v>
      </c>
      <c r="C415" t="s">
        <v>172</v>
      </c>
      <c r="E415">
        <v>22</v>
      </c>
      <c r="F415" t="s">
        <v>173</v>
      </c>
    </row>
    <row r="416" spans="2:15" x14ac:dyDescent="0.2">
      <c r="B416">
        <v>14</v>
      </c>
      <c r="C416" t="s">
        <v>172</v>
      </c>
      <c r="E416">
        <v>9</v>
      </c>
      <c r="F416" t="s">
        <v>173</v>
      </c>
    </row>
    <row r="417" spans="2:6" x14ac:dyDescent="0.2">
      <c r="B417">
        <v>20</v>
      </c>
      <c r="C417" t="s">
        <v>172</v>
      </c>
      <c r="E417">
        <v>5</v>
      </c>
      <c r="F417" t="s">
        <v>173</v>
      </c>
    </row>
    <row r="418" spans="2:6" x14ac:dyDescent="0.2">
      <c r="B418">
        <v>19</v>
      </c>
      <c r="C418" t="s">
        <v>172</v>
      </c>
      <c r="E418">
        <v>3</v>
      </c>
      <c r="F418" t="s">
        <v>173</v>
      </c>
    </row>
    <row r="419" spans="2:6" x14ac:dyDescent="0.2">
      <c r="B419">
        <v>11</v>
      </c>
      <c r="C419" t="s">
        <v>172</v>
      </c>
      <c r="E419">
        <v>17</v>
      </c>
      <c r="F419" t="s">
        <v>173</v>
      </c>
    </row>
    <row r="420" spans="2:6" x14ac:dyDescent="0.2">
      <c r="B420">
        <v>19</v>
      </c>
      <c r="C420" t="s">
        <v>172</v>
      </c>
      <c r="E420">
        <v>28</v>
      </c>
      <c r="F420" t="s">
        <v>173</v>
      </c>
    </row>
    <row r="421" spans="2:6" x14ac:dyDescent="0.2">
      <c r="B421">
        <v>7</v>
      </c>
      <c r="C421" t="s">
        <v>172</v>
      </c>
      <c r="E421">
        <v>30</v>
      </c>
      <c r="F421" t="s">
        <v>173</v>
      </c>
    </row>
    <row r="422" spans="2:6" x14ac:dyDescent="0.2">
      <c r="B422">
        <v>2</v>
      </c>
      <c r="C422" t="s">
        <v>172</v>
      </c>
      <c r="E422">
        <v>16</v>
      </c>
      <c r="F422" t="s">
        <v>173</v>
      </c>
    </row>
    <row r="423" spans="2:6" x14ac:dyDescent="0.2">
      <c r="B423">
        <v>9</v>
      </c>
      <c r="C423" t="s">
        <v>172</v>
      </c>
      <c r="E423">
        <v>13</v>
      </c>
      <c r="F423" t="s">
        <v>173</v>
      </c>
    </row>
    <row r="424" spans="2:6" x14ac:dyDescent="0.2">
      <c r="B424">
        <v>8</v>
      </c>
      <c r="C424" t="s">
        <v>172</v>
      </c>
      <c r="E424">
        <v>9</v>
      </c>
      <c r="F424" t="s">
        <v>173</v>
      </c>
    </row>
    <row r="425" spans="2:6" x14ac:dyDescent="0.2">
      <c r="B425">
        <v>7</v>
      </c>
      <c r="C425" t="s">
        <v>172</v>
      </c>
      <c r="E425">
        <v>8</v>
      </c>
      <c r="F425" t="s">
        <v>173</v>
      </c>
    </row>
    <row r="426" spans="2:6" x14ac:dyDescent="0.2">
      <c r="B426">
        <v>10</v>
      </c>
      <c r="C426" t="s">
        <v>172</v>
      </c>
      <c r="E426">
        <v>15</v>
      </c>
      <c r="F426" t="s">
        <v>173</v>
      </c>
    </row>
    <row r="427" spans="2:6" x14ac:dyDescent="0.2">
      <c r="B427">
        <v>9</v>
      </c>
      <c r="C427" t="s">
        <v>172</v>
      </c>
      <c r="E427">
        <v>14</v>
      </c>
      <c r="F427" t="s">
        <v>173</v>
      </c>
    </row>
    <row r="428" spans="2:6" x14ac:dyDescent="0.2">
      <c r="B428">
        <v>19</v>
      </c>
      <c r="C428" t="s">
        <v>172</v>
      </c>
      <c r="E428">
        <v>17</v>
      </c>
      <c r="F428" t="s">
        <v>173</v>
      </c>
    </row>
    <row r="429" spans="2:6" x14ac:dyDescent="0.2">
      <c r="B429">
        <v>7</v>
      </c>
      <c r="C429" t="s">
        <v>172</v>
      </c>
      <c r="E429">
        <v>18</v>
      </c>
      <c r="F429" t="s">
        <v>173</v>
      </c>
    </row>
    <row r="430" spans="2:6" x14ac:dyDescent="0.2">
      <c r="B430">
        <v>26</v>
      </c>
      <c r="C430" t="s">
        <v>172</v>
      </c>
      <c r="E430">
        <v>19</v>
      </c>
      <c r="F430" t="s">
        <v>173</v>
      </c>
    </row>
    <row r="431" spans="2:6" x14ac:dyDescent="0.2">
      <c r="B431">
        <v>11</v>
      </c>
      <c r="C431" t="s">
        <v>172</v>
      </c>
      <c r="E431">
        <v>14</v>
      </c>
      <c r="F431" t="s">
        <v>173</v>
      </c>
    </row>
    <row r="432" spans="2:6" x14ac:dyDescent="0.2">
      <c r="B432">
        <v>4</v>
      </c>
      <c r="C432" t="s">
        <v>172</v>
      </c>
      <c r="E432">
        <v>24</v>
      </c>
      <c r="F432" t="s">
        <v>173</v>
      </c>
    </row>
    <row r="433" spans="2:6" x14ac:dyDescent="0.2">
      <c r="B433">
        <v>4</v>
      </c>
      <c r="C433" t="s">
        <v>172</v>
      </c>
      <c r="E433">
        <v>27</v>
      </c>
      <c r="F433" t="s">
        <v>173</v>
      </c>
    </row>
    <row r="434" spans="2:6" x14ac:dyDescent="0.2">
      <c r="B434">
        <v>4</v>
      </c>
      <c r="C434" t="s">
        <v>172</v>
      </c>
      <c r="E434">
        <v>22</v>
      </c>
      <c r="F434" t="s">
        <v>173</v>
      </c>
    </row>
    <row r="435" spans="2:6" x14ac:dyDescent="0.2">
      <c r="B435">
        <v>3</v>
      </c>
      <c r="C435" t="s">
        <v>172</v>
      </c>
      <c r="E435">
        <v>20</v>
      </c>
      <c r="F435" t="s">
        <v>173</v>
      </c>
    </row>
    <row r="436" spans="2:6" x14ac:dyDescent="0.2">
      <c r="B436">
        <v>6</v>
      </c>
      <c r="C436" t="s">
        <v>172</v>
      </c>
      <c r="E436">
        <v>3</v>
      </c>
      <c r="F436" t="s">
        <v>173</v>
      </c>
    </row>
    <row r="437" spans="2:6" x14ac:dyDescent="0.2">
      <c r="B437">
        <v>20</v>
      </c>
      <c r="C437" t="s">
        <v>172</v>
      </c>
      <c r="E437">
        <v>18</v>
      </c>
      <c r="F437" t="s">
        <v>173</v>
      </c>
    </row>
    <row r="438" spans="2:6" x14ac:dyDescent="0.2">
      <c r="B438">
        <v>4</v>
      </c>
      <c r="C438" t="s">
        <v>172</v>
      </c>
      <c r="E438">
        <v>27</v>
      </c>
      <c r="F438" t="s">
        <v>173</v>
      </c>
    </row>
    <row r="439" spans="2:6" x14ac:dyDescent="0.2">
      <c r="B439">
        <v>24</v>
      </c>
      <c r="C439" t="s">
        <v>172</v>
      </c>
      <c r="E439">
        <v>16</v>
      </c>
      <c r="F439" t="s">
        <v>173</v>
      </c>
    </row>
    <row r="440" spans="2:6" x14ac:dyDescent="0.2">
      <c r="B440">
        <v>3</v>
      </c>
      <c r="C440" t="s">
        <v>172</v>
      </c>
      <c r="E440">
        <v>21</v>
      </c>
      <c r="F440" t="s">
        <v>173</v>
      </c>
    </row>
    <row r="441" spans="2:6" x14ac:dyDescent="0.2">
      <c r="B441">
        <v>19</v>
      </c>
      <c r="C441" t="s">
        <v>172</v>
      </c>
      <c r="E441">
        <v>20</v>
      </c>
      <c r="F441" t="s">
        <v>173</v>
      </c>
    </row>
    <row r="442" spans="2:6" x14ac:dyDescent="0.2">
      <c r="B442">
        <v>22</v>
      </c>
      <c r="C442" t="s">
        <v>172</v>
      </c>
      <c r="E442">
        <v>0</v>
      </c>
      <c r="F442" t="s">
        <v>173</v>
      </c>
    </row>
    <row r="443" spans="2:6" x14ac:dyDescent="0.2">
      <c r="B443">
        <v>6</v>
      </c>
      <c r="C443" t="s">
        <v>172</v>
      </c>
      <c r="E443">
        <v>21</v>
      </c>
      <c r="F443" t="s">
        <v>173</v>
      </c>
    </row>
    <row r="444" spans="2:6" x14ac:dyDescent="0.2">
      <c r="B444">
        <v>29</v>
      </c>
      <c r="C444" t="s">
        <v>172</v>
      </c>
      <c r="E444">
        <v>30</v>
      </c>
      <c r="F444" t="s">
        <v>173</v>
      </c>
    </row>
    <row r="445" spans="2:6" x14ac:dyDescent="0.2">
      <c r="B445">
        <v>6</v>
      </c>
      <c r="C445" t="s">
        <v>172</v>
      </c>
      <c r="E445">
        <v>5</v>
      </c>
      <c r="F445" t="s">
        <v>173</v>
      </c>
    </row>
    <row r="446" spans="2:6" x14ac:dyDescent="0.2">
      <c r="B446">
        <v>10</v>
      </c>
      <c r="C446" t="s">
        <v>172</v>
      </c>
      <c r="E446">
        <v>10</v>
      </c>
      <c r="F446" t="s">
        <v>173</v>
      </c>
    </row>
    <row r="447" spans="2:6" x14ac:dyDescent="0.2">
      <c r="B447">
        <v>3</v>
      </c>
      <c r="C447" t="s">
        <v>172</v>
      </c>
      <c r="E447">
        <v>6</v>
      </c>
      <c r="F447" t="s">
        <v>173</v>
      </c>
    </row>
    <row r="448" spans="2:6" x14ac:dyDescent="0.2">
      <c r="B448">
        <v>0</v>
      </c>
      <c r="C448" t="s">
        <v>172</v>
      </c>
      <c r="E448">
        <v>17</v>
      </c>
      <c r="F448" t="s">
        <v>173</v>
      </c>
    </row>
    <row r="449" spans="2:6" x14ac:dyDescent="0.2">
      <c r="B449">
        <v>3</v>
      </c>
      <c r="C449" t="s">
        <v>172</v>
      </c>
      <c r="E449">
        <v>11</v>
      </c>
      <c r="F449" t="s">
        <v>173</v>
      </c>
    </row>
    <row r="450" spans="2:6" x14ac:dyDescent="0.2">
      <c r="B450">
        <v>21</v>
      </c>
      <c r="C450" t="s">
        <v>172</v>
      </c>
      <c r="E450">
        <v>13</v>
      </c>
      <c r="F450" t="s">
        <v>173</v>
      </c>
    </row>
    <row r="451" spans="2:6" x14ac:dyDescent="0.2">
      <c r="B451">
        <v>12</v>
      </c>
      <c r="C451" t="s">
        <v>172</v>
      </c>
      <c r="E451">
        <v>20</v>
      </c>
      <c r="F451" t="s">
        <v>173</v>
      </c>
    </row>
    <row r="452" spans="2:6" x14ac:dyDescent="0.2">
      <c r="B452">
        <v>4</v>
      </c>
      <c r="C452" t="s">
        <v>172</v>
      </c>
      <c r="E452">
        <v>21</v>
      </c>
      <c r="F452" t="s">
        <v>173</v>
      </c>
    </row>
    <row r="453" spans="2:6" x14ac:dyDescent="0.2">
      <c r="B453">
        <v>8</v>
      </c>
      <c r="C453" t="s">
        <v>172</v>
      </c>
      <c r="E453">
        <v>25</v>
      </c>
      <c r="F453" t="s">
        <v>173</v>
      </c>
    </row>
    <row r="454" spans="2:6" x14ac:dyDescent="0.2">
      <c r="B454">
        <v>2</v>
      </c>
      <c r="C454" t="s">
        <v>172</v>
      </c>
      <c r="E454">
        <v>15</v>
      </c>
      <c r="F454" t="s">
        <v>173</v>
      </c>
    </row>
    <row r="455" spans="2:6" x14ac:dyDescent="0.2">
      <c r="B455">
        <v>5</v>
      </c>
      <c r="C455" t="s">
        <v>172</v>
      </c>
      <c r="E455">
        <v>4</v>
      </c>
      <c r="F455" t="s">
        <v>173</v>
      </c>
    </row>
    <row r="456" spans="2:6" x14ac:dyDescent="0.2">
      <c r="B456">
        <v>2</v>
      </c>
      <c r="C456" t="s">
        <v>172</v>
      </c>
      <c r="E456">
        <v>20</v>
      </c>
      <c r="F456" t="s">
        <v>173</v>
      </c>
    </row>
    <row r="457" spans="2:6" x14ac:dyDescent="0.2">
      <c r="B457">
        <v>6</v>
      </c>
      <c r="C457" t="s">
        <v>172</v>
      </c>
      <c r="E457">
        <v>1</v>
      </c>
      <c r="F457" t="s">
        <v>173</v>
      </c>
    </row>
    <row r="458" spans="2:6" x14ac:dyDescent="0.2">
      <c r="B458">
        <v>23</v>
      </c>
      <c r="C458" t="s">
        <v>172</v>
      </c>
      <c r="E458">
        <v>16</v>
      </c>
      <c r="F458" t="s">
        <v>173</v>
      </c>
    </row>
    <row r="459" spans="2:6" x14ac:dyDescent="0.2">
      <c r="B459">
        <v>10</v>
      </c>
      <c r="C459" t="s">
        <v>172</v>
      </c>
      <c r="E459">
        <v>12</v>
      </c>
      <c r="F459" t="s">
        <v>173</v>
      </c>
    </row>
    <row r="460" spans="2:6" x14ac:dyDescent="0.2">
      <c r="B460">
        <v>18</v>
      </c>
      <c r="C460" t="s">
        <v>172</v>
      </c>
      <c r="E460">
        <v>16</v>
      </c>
      <c r="F460" t="s">
        <v>173</v>
      </c>
    </row>
    <row r="461" spans="2:6" x14ac:dyDescent="0.2">
      <c r="B461">
        <v>18</v>
      </c>
      <c r="C461" t="s">
        <v>172</v>
      </c>
      <c r="E461">
        <v>10</v>
      </c>
      <c r="F461" t="s">
        <v>173</v>
      </c>
    </row>
    <row r="462" spans="2:6" x14ac:dyDescent="0.2">
      <c r="B462">
        <v>17</v>
      </c>
      <c r="C462" t="s">
        <v>172</v>
      </c>
      <c r="E462">
        <v>21</v>
      </c>
      <c r="F462" t="s">
        <v>173</v>
      </c>
    </row>
    <row r="463" spans="2:6" x14ac:dyDescent="0.2">
      <c r="B463">
        <v>2</v>
      </c>
      <c r="C463" t="s">
        <v>172</v>
      </c>
      <c r="E463">
        <v>19</v>
      </c>
      <c r="F463" t="s">
        <v>173</v>
      </c>
    </row>
    <row r="464" spans="2:6" x14ac:dyDescent="0.2">
      <c r="B464">
        <v>6</v>
      </c>
      <c r="C464" t="s">
        <v>172</v>
      </c>
      <c r="E464">
        <v>15</v>
      </c>
      <c r="F464" t="s">
        <v>173</v>
      </c>
    </row>
    <row r="465" spans="2:6" x14ac:dyDescent="0.2">
      <c r="B465">
        <v>12</v>
      </c>
      <c r="C465" t="s">
        <v>172</v>
      </c>
      <c r="E465">
        <v>11</v>
      </c>
      <c r="F465" t="s">
        <v>173</v>
      </c>
    </row>
    <row r="466" spans="2:6" x14ac:dyDescent="0.2">
      <c r="B466">
        <v>21</v>
      </c>
      <c r="C466" t="s">
        <v>172</v>
      </c>
      <c r="E466">
        <v>9</v>
      </c>
      <c r="F466" t="s">
        <v>173</v>
      </c>
    </row>
    <row r="467" spans="2:6" x14ac:dyDescent="0.2">
      <c r="B467">
        <v>20</v>
      </c>
      <c r="C467" t="s">
        <v>172</v>
      </c>
      <c r="E467">
        <v>7</v>
      </c>
      <c r="F467" t="s">
        <v>173</v>
      </c>
    </row>
    <row r="468" spans="2:6" x14ac:dyDescent="0.2">
      <c r="B468">
        <v>5</v>
      </c>
      <c r="C468" t="s">
        <v>172</v>
      </c>
      <c r="E468">
        <v>27</v>
      </c>
      <c r="F468" t="s">
        <v>173</v>
      </c>
    </row>
    <row r="469" spans="2:6" x14ac:dyDescent="0.2">
      <c r="B469">
        <v>5</v>
      </c>
      <c r="C469" t="s">
        <v>172</v>
      </c>
      <c r="E469">
        <v>26</v>
      </c>
      <c r="F469" t="s">
        <v>173</v>
      </c>
    </row>
    <row r="470" spans="2:6" x14ac:dyDescent="0.2">
      <c r="B470">
        <v>18</v>
      </c>
      <c r="C470" t="s">
        <v>172</v>
      </c>
      <c r="E470">
        <v>7</v>
      </c>
      <c r="F470" t="s">
        <v>173</v>
      </c>
    </row>
    <row r="471" spans="2:6" x14ac:dyDescent="0.2">
      <c r="B471">
        <v>27</v>
      </c>
      <c r="C471" t="s">
        <v>172</v>
      </c>
      <c r="E471">
        <v>2</v>
      </c>
      <c r="F471" t="s">
        <v>173</v>
      </c>
    </row>
    <row r="472" spans="2:6" x14ac:dyDescent="0.2">
      <c r="B472">
        <v>4</v>
      </c>
      <c r="C472" t="s">
        <v>172</v>
      </c>
      <c r="E472">
        <v>13</v>
      </c>
      <c r="F472" t="s">
        <v>173</v>
      </c>
    </row>
    <row r="473" spans="2:6" x14ac:dyDescent="0.2">
      <c r="B473">
        <v>23</v>
      </c>
      <c r="C473" t="s">
        <v>172</v>
      </c>
      <c r="E473">
        <v>20</v>
      </c>
      <c r="F473" t="s">
        <v>173</v>
      </c>
    </row>
    <row r="474" spans="2:6" x14ac:dyDescent="0.2">
      <c r="B474">
        <v>6</v>
      </c>
      <c r="C474" t="s">
        <v>172</v>
      </c>
      <c r="E474">
        <v>8</v>
      </c>
      <c r="F474" t="s">
        <v>173</v>
      </c>
    </row>
    <row r="475" spans="2:6" x14ac:dyDescent="0.2">
      <c r="B475">
        <v>4</v>
      </c>
      <c r="C475" t="s">
        <v>172</v>
      </c>
      <c r="E475">
        <v>10</v>
      </c>
      <c r="F475" t="s">
        <v>173</v>
      </c>
    </row>
    <row r="476" spans="2:6" x14ac:dyDescent="0.2">
      <c r="B476">
        <v>4</v>
      </c>
      <c r="C476" t="s">
        <v>172</v>
      </c>
      <c r="E476">
        <v>21</v>
      </c>
      <c r="F476" t="s">
        <v>173</v>
      </c>
    </row>
    <row r="477" spans="2:6" x14ac:dyDescent="0.2">
      <c r="B477">
        <v>24</v>
      </c>
      <c r="C477" t="s">
        <v>172</v>
      </c>
      <c r="E477">
        <v>20</v>
      </c>
      <c r="F477" t="s">
        <v>173</v>
      </c>
    </row>
    <row r="478" spans="2:6" x14ac:dyDescent="0.2">
      <c r="B478">
        <v>24</v>
      </c>
      <c r="C478" t="s">
        <v>172</v>
      </c>
      <c r="E478">
        <v>1</v>
      </c>
      <c r="F478" t="s">
        <v>173</v>
      </c>
    </row>
    <row r="479" spans="2:6" x14ac:dyDescent="0.2">
      <c r="B479">
        <v>22</v>
      </c>
      <c r="C479" t="s">
        <v>172</v>
      </c>
      <c r="E479">
        <v>5</v>
      </c>
      <c r="F479" t="s">
        <v>173</v>
      </c>
    </row>
    <row r="480" spans="2:6" x14ac:dyDescent="0.2">
      <c r="B480">
        <v>7</v>
      </c>
      <c r="C480" t="s">
        <v>172</v>
      </c>
      <c r="E480">
        <v>6</v>
      </c>
      <c r="F480" t="s">
        <v>173</v>
      </c>
    </row>
    <row r="481" spans="2:6" x14ac:dyDescent="0.2">
      <c r="B481">
        <v>3</v>
      </c>
      <c r="C481" t="s">
        <v>172</v>
      </c>
      <c r="E481">
        <v>9</v>
      </c>
      <c r="F481" t="s">
        <v>173</v>
      </c>
    </row>
    <row r="482" spans="2:6" x14ac:dyDescent="0.2">
      <c r="B482">
        <v>23</v>
      </c>
      <c r="C482" t="s">
        <v>172</v>
      </c>
      <c r="E482">
        <v>20</v>
      </c>
      <c r="F482" t="s">
        <v>173</v>
      </c>
    </row>
    <row r="483" spans="2:6" x14ac:dyDescent="0.2">
      <c r="B483">
        <v>18</v>
      </c>
      <c r="C483" t="s">
        <v>172</v>
      </c>
      <c r="E483">
        <v>3</v>
      </c>
      <c r="F483" t="s">
        <v>173</v>
      </c>
    </row>
    <row r="484" spans="2:6" x14ac:dyDescent="0.2">
      <c r="B484">
        <v>15</v>
      </c>
      <c r="C484" t="s">
        <v>172</v>
      </c>
      <c r="E484">
        <v>18</v>
      </c>
      <c r="F484" t="s">
        <v>173</v>
      </c>
    </row>
    <row r="485" spans="2:6" x14ac:dyDescent="0.2">
      <c r="B485">
        <v>12</v>
      </c>
      <c r="C485" t="s">
        <v>172</v>
      </c>
      <c r="E485">
        <v>16</v>
      </c>
      <c r="F485" t="s">
        <v>173</v>
      </c>
    </row>
    <row r="486" spans="2:6" x14ac:dyDescent="0.2">
      <c r="B486">
        <v>11</v>
      </c>
      <c r="C486" t="s">
        <v>172</v>
      </c>
      <c r="E486">
        <v>8</v>
      </c>
      <c r="F486" t="s">
        <v>173</v>
      </c>
    </row>
    <row r="487" spans="2:6" x14ac:dyDescent="0.2">
      <c r="B487">
        <v>21</v>
      </c>
      <c r="C487" t="s">
        <v>172</v>
      </c>
      <c r="E487">
        <v>4</v>
      </c>
      <c r="F487" t="s">
        <v>173</v>
      </c>
    </row>
    <row r="488" spans="2:6" x14ac:dyDescent="0.2">
      <c r="B488">
        <v>16</v>
      </c>
      <c r="C488" t="s">
        <v>172</v>
      </c>
      <c r="E488">
        <v>17</v>
      </c>
      <c r="F488" t="s">
        <v>173</v>
      </c>
    </row>
    <row r="489" spans="2:6" x14ac:dyDescent="0.2">
      <c r="B489">
        <v>9</v>
      </c>
      <c r="C489" t="s">
        <v>172</v>
      </c>
      <c r="E489">
        <v>22</v>
      </c>
      <c r="F489" t="s">
        <v>173</v>
      </c>
    </row>
    <row r="490" spans="2:6" x14ac:dyDescent="0.2">
      <c r="B490">
        <v>6</v>
      </c>
      <c r="C490" t="s">
        <v>172</v>
      </c>
      <c r="E490">
        <v>10</v>
      </c>
      <c r="F490" t="s">
        <v>173</v>
      </c>
    </row>
    <row r="491" spans="2:6" x14ac:dyDescent="0.2">
      <c r="B491">
        <v>5</v>
      </c>
      <c r="C491" t="s">
        <v>172</v>
      </c>
      <c r="E491">
        <v>23</v>
      </c>
      <c r="F491" t="s">
        <v>173</v>
      </c>
    </row>
    <row r="492" spans="2:6" x14ac:dyDescent="0.2">
      <c r="B492">
        <v>3</v>
      </c>
      <c r="C492" t="s">
        <v>172</v>
      </c>
      <c r="E492">
        <v>23</v>
      </c>
      <c r="F492" t="s">
        <v>173</v>
      </c>
    </row>
    <row r="493" spans="2:6" x14ac:dyDescent="0.2">
      <c r="B493">
        <v>4</v>
      </c>
      <c r="C493" t="s">
        <v>172</v>
      </c>
      <c r="E493">
        <v>19</v>
      </c>
      <c r="F493" t="s">
        <v>173</v>
      </c>
    </row>
    <row r="494" spans="2:6" x14ac:dyDescent="0.2">
      <c r="B494">
        <v>21</v>
      </c>
      <c r="C494" t="s">
        <v>172</v>
      </c>
      <c r="E494">
        <v>12</v>
      </c>
      <c r="F494" t="s">
        <v>173</v>
      </c>
    </row>
    <row r="495" spans="2:6" x14ac:dyDescent="0.2">
      <c r="B495">
        <v>26</v>
      </c>
      <c r="C495" t="s">
        <v>172</v>
      </c>
      <c r="E495">
        <v>18</v>
      </c>
      <c r="F495" t="s">
        <v>173</v>
      </c>
    </row>
    <row r="496" spans="2:6" x14ac:dyDescent="0.2">
      <c r="B496">
        <v>21</v>
      </c>
      <c r="C496" t="s">
        <v>172</v>
      </c>
      <c r="E496">
        <v>18</v>
      </c>
      <c r="F496" t="s">
        <v>173</v>
      </c>
    </row>
    <row r="497" spans="2:6" x14ac:dyDescent="0.2">
      <c r="B497">
        <v>15</v>
      </c>
      <c r="C497" t="s">
        <v>172</v>
      </c>
      <c r="E497">
        <v>18</v>
      </c>
      <c r="F497" t="s">
        <v>173</v>
      </c>
    </row>
    <row r="498" spans="2:6" x14ac:dyDescent="0.2">
      <c r="B498">
        <v>7</v>
      </c>
      <c r="C498" t="s">
        <v>172</v>
      </c>
      <c r="E498">
        <v>21</v>
      </c>
      <c r="F498" t="s">
        <v>173</v>
      </c>
    </row>
    <row r="499" spans="2:6" x14ac:dyDescent="0.2">
      <c r="B499">
        <v>19</v>
      </c>
      <c r="C499" t="s">
        <v>172</v>
      </c>
      <c r="E499">
        <v>29</v>
      </c>
      <c r="F499" t="s">
        <v>173</v>
      </c>
    </row>
    <row r="500" spans="2:6" x14ac:dyDescent="0.2">
      <c r="B500">
        <v>19</v>
      </c>
      <c r="C500" t="s">
        <v>172</v>
      </c>
    </row>
    <row r="501" spans="2:6" x14ac:dyDescent="0.2">
      <c r="B501">
        <v>2</v>
      </c>
      <c r="C501" t="s">
        <v>172</v>
      </c>
    </row>
    <row r="502" spans="2:6" x14ac:dyDescent="0.2">
      <c r="B502">
        <v>7</v>
      </c>
      <c r="C502" t="s">
        <v>172</v>
      </c>
    </row>
    <row r="503" spans="2:6" x14ac:dyDescent="0.2">
      <c r="B503">
        <v>4</v>
      </c>
      <c r="C503" t="s">
        <v>172</v>
      </c>
    </row>
    <row r="504" spans="2:6" x14ac:dyDescent="0.2">
      <c r="B504">
        <v>11</v>
      </c>
      <c r="C504" t="s">
        <v>172</v>
      </c>
    </row>
    <row r="505" spans="2:6" x14ac:dyDescent="0.2">
      <c r="B505">
        <v>2</v>
      </c>
      <c r="C505" t="s">
        <v>172</v>
      </c>
    </row>
    <row r="506" spans="2:6" x14ac:dyDescent="0.2">
      <c r="B506">
        <v>11</v>
      </c>
      <c r="C506" t="s">
        <v>172</v>
      </c>
    </row>
    <row r="507" spans="2:6" x14ac:dyDescent="0.2">
      <c r="B507">
        <v>21</v>
      </c>
      <c r="C507" t="s">
        <v>172</v>
      </c>
    </row>
    <row r="508" spans="2:6" x14ac:dyDescent="0.2">
      <c r="B508">
        <v>14</v>
      </c>
      <c r="C508" t="s">
        <v>172</v>
      </c>
    </row>
    <row r="509" spans="2:6" x14ac:dyDescent="0.2">
      <c r="B509">
        <v>0</v>
      </c>
      <c r="C509" t="s">
        <v>172</v>
      </c>
    </row>
    <row r="510" spans="2:6" x14ac:dyDescent="0.2">
      <c r="B510">
        <v>5</v>
      </c>
      <c r="C510" t="s">
        <v>172</v>
      </c>
    </row>
    <row r="511" spans="2:6" x14ac:dyDescent="0.2">
      <c r="B511">
        <v>9</v>
      </c>
      <c r="C511" t="s">
        <v>172</v>
      </c>
    </row>
    <row r="512" spans="2:6" x14ac:dyDescent="0.2">
      <c r="B512">
        <v>2</v>
      </c>
      <c r="C512" t="s">
        <v>172</v>
      </c>
    </row>
    <row r="513" spans="2:3" x14ac:dyDescent="0.2">
      <c r="B513">
        <v>4</v>
      </c>
      <c r="C513" t="s">
        <v>172</v>
      </c>
    </row>
    <row r="514" spans="2:3" x14ac:dyDescent="0.2">
      <c r="B514">
        <v>16</v>
      </c>
      <c r="C514" t="s">
        <v>172</v>
      </c>
    </row>
    <row r="515" spans="2:3" x14ac:dyDescent="0.2">
      <c r="B515">
        <v>17</v>
      </c>
      <c r="C515" t="s">
        <v>172</v>
      </c>
    </row>
    <row r="516" spans="2:3" x14ac:dyDescent="0.2">
      <c r="B516">
        <v>4</v>
      </c>
      <c r="C516" t="s">
        <v>172</v>
      </c>
    </row>
    <row r="517" spans="2:3" x14ac:dyDescent="0.2">
      <c r="B517">
        <v>27</v>
      </c>
      <c r="C517" t="s">
        <v>172</v>
      </c>
    </row>
    <row r="518" spans="2:3" x14ac:dyDescent="0.2">
      <c r="B518">
        <v>17</v>
      </c>
      <c r="C518" t="s">
        <v>172</v>
      </c>
    </row>
    <row r="519" spans="2:3" x14ac:dyDescent="0.2">
      <c r="B519">
        <v>13</v>
      </c>
      <c r="C519" t="s">
        <v>172</v>
      </c>
    </row>
    <row r="520" spans="2:3" x14ac:dyDescent="0.2">
      <c r="B520">
        <v>2</v>
      </c>
      <c r="C520" t="s">
        <v>172</v>
      </c>
    </row>
    <row r="521" spans="2:3" x14ac:dyDescent="0.2">
      <c r="B521">
        <v>18</v>
      </c>
      <c r="C521" t="s">
        <v>172</v>
      </c>
    </row>
    <row r="522" spans="2:3" x14ac:dyDescent="0.2">
      <c r="B522">
        <v>27</v>
      </c>
      <c r="C522" t="s">
        <v>172</v>
      </c>
    </row>
    <row r="523" spans="2:3" x14ac:dyDescent="0.2">
      <c r="B523">
        <v>10</v>
      </c>
      <c r="C523" t="s">
        <v>172</v>
      </c>
    </row>
    <row r="524" spans="2:3" x14ac:dyDescent="0.2">
      <c r="B524">
        <v>8</v>
      </c>
      <c r="C524" t="s">
        <v>172</v>
      </c>
    </row>
    <row r="525" spans="2:3" x14ac:dyDescent="0.2">
      <c r="B525">
        <v>9</v>
      </c>
      <c r="C525" t="s">
        <v>172</v>
      </c>
    </row>
    <row r="526" spans="2:3" x14ac:dyDescent="0.2">
      <c r="B526">
        <v>20</v>
      </c>
      <c r="C526" t="s">
        <v>172</v>
      </c>
    </row>
    <row r="527" spans="2:3" x14ac:dyDescent="0.2">
      <c r="B527">
        <v>21</v>
      </c>
      <c r="C527" t="s">
        <v>172</v>
      </c>
    </row>
    <row r="528" spans="2:3" x14ac:dyDescent="0.2">
      <c r="B528">
        <v>14</v>
      </c>
      <c r="C528" t="s">
        <v>172</v>
      </c>
    </row>
    <row r="529" spans="2:3" x14ac:dyDescent="0.2">
      <c r="B529">
        <v>0</v>
      </c>
      <c r="C529" t="s">
        <v>172</v>
      </c>
    </row>
    <row r="530" spans="2:3" x14ac:dyDescent="0.2">
      <c r="B530">
        <v>8</v>
      </c>
      <c r="C530" t="s">
        <v>172</v>
      </c>
    </row>
    <row r="531" spans="2:3" x14ac:dyDescent="0.2">
      <c r="B531">
        <v>20</v>
      </c>
      <c r="C531" t="s">
        <v>172</v>
      </c>
    </row>
    <row r="532" spans="2:3" x14ac:dyDescent="0.2">
      <c r="B532">
        <v>5</v>
      </c>
      <c r="C532" t="s">
        <v>172</v>
      </c>
    </row>
    <row r="533" spans="2:3" x14ac:dyDescent="0.2">
      <c r="B533">
        <v>19</v>
      </c>
      <c r="C533" t="s">
        <v>172</v>
      </c>
    </row>
    <row r="534" spans="2:3" x14ac:dyDescent="0.2">
      <c r="B534">
        <v>4</v>
      </c>
      <c r="C534" t="s">
        <v>172</v>
      </c>
    </row>
    <row r="535" spans="2:3" x14ac:dyDescent="0.2">
      <c r="B535">
        <v>24</v>
      </c>
      <c r="C535" t="s">
        <v>172</v>
      </c>
    </row>
    <row r="536" spans="2:3" x14ac:dyDescent="0.2">
      <c r="B536">
        <v>16</v>
      </c>
      <c r="C536" t="s">
        <v>172</v>
      </c>
    </row>
    <row r="537" spans="2:3" x14ac:dyDescent="0.2">
      <c r="B537">
        <v>25</v>
      </c>
      <c r="C537" t="s">
        <v>172</v>
      </c>
    </row>
    <row r="538" spans="2:3" x14ac:dyDescent="0.2">
      <c r="B538">
        <v>25</v>
      </c>
      <c r="C538" t="s">
        <v>172</v>
      </c>
    </row>
    <row r="539" spans="2:3" x14ac:dyDescent="0.2">
      <c r="B539">
        <v>12</v>
      </c>
      <c r="C539" t="s">
        <v>172</v>
      </c>
    </row>
    <row r="540" spans="2:3" x14ac:dyDescent="0.2">
      <c r="B540">
        <v>23</v>
      </c>
      <c r="C540" t="s">
        <v>172</v>
      </c>
    </row>
    <row r="541" spans="2:3" x14ac:dyDescent="0.2">
      <c r="B541">
        <v>20</v>
      </c>
      <c r="C541" t="s">
        <v>172</v>
      </c>
    </row>
    <row r="542" spans="2:3" x14ac:dyDescent="0.2">
      <c r="B542">
        <v>5</v>
      </c>
      <c r="C542" t="s">
        <v>172</v>
      </c>
    </row>
    <row r="543" spans="2:3" x14ac:dyDescent="0.2">
      <c r="B543">
        <v>4</v>
      </c>
      <c r="C543" t="s">
        <v>172</v>
      </c>
    </row>
    <row r="544" spans="2:3" x14ac:dyDescent="0.2">
      <c r="B544">
        <v>7</v>
      </c>
      <c r="C544" t="s">
        <v>172</v>
      </c>
    </row>
    <row r="545" spans="2:3" x14ac:dyDescent="0.2">
      <c r="B545">
        <v>27</v>
      </c>
      <c r="C545" t="s">
        <v>172</v>
      </c>
    </row>
    <row r="546" spans="2:3" x14ac:dyDescent="0.2">
      <c r="B546">
        <v>20</v>
      </c>
      <c r="C546" t="s">
        <v>172</v>
      </c>
    </row>
    <row r="547" spans="2:3" x14ac:dyDescent="0.2">
      <c r="B547">
        <v>20</v>
      </c>
      <c r="C547" t="s">
        <v>172</v>
      </c>
    </row>
    <row r="548" spans="2:3" x14ac:dyDescent="0.2">
      <c r="B548">
        <v>7</v>
      </c>
      <c r="C548" t="s">
        <v>172</v>
      </c>
    </row>
    <row r="549" spans="2:3" x14ac:dyDescent="0.2">
      <c r="B549">
        <v>16</v>
      </c>
      <c r="C549" t="s">
        <v>172</v>
      </c>
    </row>
    <row r="550" spans="2:3" x14ac:dyDescent="0.2">
      <c r="B550">
        <v>5</v>
      </c>
      <c r="C550" t="s">
        <v>172</v>
      </c>
    </row>
    <row r="551" spans="2:3" x14ac:dyDescent="0.2">
      <c r="B551">
        <v>17</v>
      </c>
      <c r="C551" t="s">
        <v>172</v>
      </c>
    </row>
    <row r="552" spans="2:3" x14ac:dyDescent="0.2">
      <c r="B552">
        <v>16</v>
      </c>
      <c r="C552" t="s">
        <v>172</v>
      </c>
    </row>
    <row r="553" spans="2:3" x14ac:dyDescent="0.2">
      <c r="B553">
        <v>8</v>
      </c>
      <c r="C553" t="s">
        <v>172</v>
      </c>
    </row>
    <row r="554" spans="2:3" x14ac:dyDescent="0.2">
      <c r="B554">
        <v>9</v>
      </c>
      <c r="C554" t="s">
        <v>172</v>
      </c>
    </row>
    <row r="555" spans="2:3" x14ac:dyDescent="0.2">
      <c r="B555">
        <v>10</v>
      </c>
      <c r="C555" t="s">
        <v>172</v>
      </c>
    </row>
    <row r="556" spans="2:3" x14ac:dyDescent="0.2">
      <c r="B556">
        <v>5</v>
      </c>
      <c r="C556" t="s">
        <v>172</v>
      </c>
    </row>
    <row r="557" spans="2:3" x14ac:dyDescent="0.2">
      <c r="B557">
        <v>10</v>
      </c>
      <c r="C557" t="s">
        <v>172</v>
      </c>
    </row>
    <row r="558" spans="2:3" x14ac:dyDescent="0.2">
      <c r="B558">
        <v>27</v>
      </c>
      <c r="C558" t="s">
        <v>172</v>
      </c>
    </row>
    <row r="559" spans="2:3" x14ac:dyDescent="0.2">
      <c r="B559">
        <v>5</v>
      </c>
      <c r="C559" t="s">
        <v>172</v>
      </c>
    </row>
    <row r="560" spans="2:3" x14ac:dyDescent="0.2">
      <c r="B560">
        <v>9</v>
      </c>
      <c r="C560" t="s">
        <v>172</v>
      </c>
    </row>
    <row r="561" spans="2:3" x14ac:dyDescent="0.2">
      <c r="B561">
        <v>20</v>
      </c>
      <c r="C561" t="s">
        <v>172</v>
      </c>
    </row>
    <row r="562" spans="2:3" x14ac:dyDescent="0.2">
      <c r="B562">
        <v>4</v>
      </c>
      <c r="C562" t="s">
        <v>172</v>
      </c>
    </row>
    <row r="563" spans="2:3" x14ac:dyDescent="0.2">
      <c r="B563">
        <v>19</v>
      </c>
      <c r="C563" t="s">
        <v>172</v>
      </c>
    </row>
    <row r="564" spans="2:3" x14ac:dyDescent="0.2">
      <c r="B564">
        <v>10</v>
      </c>
      <c r="C564" t="s">
        <v>172</v>
      </c>
    </row>
    <row r="565" spans="2:3" x14ac:dyDescent="0.2">
      <c r="B565">
        <v>8</v>
      </c>
      <c r="C565" t="s">
        <v>172</v>
      </c>
    </row>
    <row r="566" spans="2:3" x14ac:dyDescent="0.2">
      <c r="B566">
        <v>14</v>
      </c>
      <c r="C566" t="s">
        <v>172</v>
      </c>
    </row>
    <row r="567" spans="2:3" x14ac:dyDescent="0.2">
      <c r="B567">
        <v>18</v>
      </c>
      <c r="C567" t="s">
        <v>172</v>
      </c>
    </row>
    <row r="568" spans="2:3" x14ac:dyDescent="0.2">
      <c r="B568">
        <v>24</v>
      </c>
      <c r="C568" t="s">
        <v>172</v>
      </c>
    </row>
    <row r="569" spans="2:3" x14ac:dyDescent="0.2">
      <c r="B569">
        <v>24</v>
      </c>
      <c r="C569" t="s">
        <v>172</v>
      </c>
    </row>
    <row r="570" spans="2:3" x14ac:dyDescent="0.2">
      <c r="B570">
        <v>25</v>
      </c>
      <c r="C570" t="s">
        <v>172</v>
      </c>
    </row>
    <row r="571" spans="2:3" x14ac:dyDescent="0.2">
      <c r="B571">
        <v>0</v>
      </c>
      <c r="C571" t="s">
        <v>172</v>
      </c>
    </row>
    <row r="572" spans="2:3" x14ac:dyDescent="0.2">
      <c r="B572">
        <v>9</v>
      </c>
      <c r="C572" t="s">
        <v>172</v>
      </c>
    </row>
    <row r="573" spans="2:3" x14ac:dyDescent="0.2">
      <c r="B573">
        <v>22</v>
      </c>
      <c r="C573" t="s">
        <v>172</v>
      </c>
    </row>
    <row r="574" spans="2:3" x14ac:dyDescent="0.2">
      <c r="B574">
        <v>7</v>
      </c>
      <c r="C574" t="s">
        <v>172</v>
      </c>
    </row>
    <row r="575" spans="2:3" x14ac:dyDescent="0.2">
      <c r="B575">
        <v>4</v>
      </c>
      <c r="C575" t="s">
        <v>172</v>
      </c>
    </row>
    <row r="576" spans="2:3" x14ac:dyDescent="0.2">
      <c r="B576">
        <v>2</v>
      </c>
      <c r="C576" t="s">
        <v>172</v>
      </c>
    </row>
    <row r="577" spans="2:3" x14ac:dyDescent="0.2">
      <c r="B577">
        <v>18</v>
      </c>
      <c r="C577" t="s">
        <v>172</v>
      </c>
    </row>
    <row r="578" spans="2:3" x14ac:dyDescent="0.2">
      <c r="B578">
        <v>4</v>
      </c>
      <c r="C578" t="s">
        <v>172</v>
      </c>
    </row>
    <row r="579" spans="2:3" x14ac:dyDescent="0.2">
      <c r="B579">
        <v>20</v>
      </c>
      <c r="C579" t="s">
        <v>172</v>
      </c>
    </row>
    <row r="580" spans="2:3" x14ac:dyDescent="0.2">
      <c r="B580">
        <v>13</v>
      </c>
      <c r="C580" t="s">
        <v>172</v>
      </c>
    </row>
    <row r="581" spans="2:3" x14ac:dyDescent="0.2">
      <c r="B581">
        <v>4</v>
      </c>
      <c r="C581" t="s">
        <v>172</v>
      </c>
    </row>
    <row r="582" spans="2:3" x14ac:dyDescent="0.2">
      <c r="B582">
        <v>3</v>
      </c>
      <c r="C582" t="s">
        <v>172</v>
      </c>
    </row>
    <row r="583" spans="2:3" x14ac:dyDescent="0.2">
      <c r="B583">
        <v>4</v>
      </c>
      <c r="C583" t="s">
        <v>172</v>
      </c>
    </row>
    <row r="584" spans="2:3" x14ac:dyDescent="0.2">
      <c r="B584">
        <v>17</v>
      </c>
      <c r="C584" t="s">
        <v>172</v>
      </c>
    </row>
    <row r="585" spans="2:3" x14ac:dyDescent="0.2">
      <c r="B585">
        <v>3</v>
      </c>
      <c r="C585" t="s">
        <v>172</v>
      </c>
    </row>
    <row r="586" spans="2:3" x14ac:dyDescent="0.2">
      <c r="B586">
        <v>2</v>
      </c>
      <c r="C586" t="s">
        <v>172</v>
      </c>
    </row>
    <row r="587" spans="2:3" x14ac:dyDescent="0.2">
      <c r="B587">
        <v>6</v>
      </c>
      <c r="C587" t="s">
        <v>172</v>
      </c>
    </row>
    <row r="588" spans="2:3" x14ac:dyDescent="0.2">
      <c r="B588">
        <v>25</v>
      </c>
      <c r="C588" t="s">
        <v>172</v>
      </c>
    </row>
    <row r="589" spans="2:3" x14ac:dyDescent="0.2">
      <c r="B589">
        <v>4</v>
      </c>
      <c r="C589" t="s">
        <v>172</v>
      </c>
    </row>
    <row r="590" spans="2:3" x14ac:dyDescent="0.2">
      <c r="B590">
        <v>14</v>
      </c>
      <c r="C590" t="s">
        <v>172</v>
      </c>
    </row>
    <row r="591" spans="2:3" x14ac:dyDescent="0.2">
      <c r="B591">
        <v>15</v>
      </c>
      <c r="C591" t="s">
        <v>172</v>
      </c>
    </row>
    <row r="592" spans="2:3" x14ac:dyDescent="0.2">
      <c r="B592">
        <v>17</v>
      </c>
      <c r="C592" t="s">
        <v>172</v>
      </c>
    </row>
    <row r="593" spans="2:3" x14ac:dyDescent="0.2">
      <c r="B593">
        <v>5</v>
      </c>
      <c r="C593" t="s">
        <v>172</v>
      </c>
    </row>
    <row r="594" spans="2:3" x14ac:dyDescent="0.2">
      <c r="B594">
        <v>7</v>
      </c>
      <c r="C594" t="s">
        <v>172</v>
      </c>
    </row>
    <row r="595" spans="2:3" x14ac:dyDescent="0.2">
      <c r="B595">
        <v>6</v>
      </c>
      <c r="C595" t="s">
        <v>172</v>
      </c>
    </row>
    <row r="596" spans="2:3" x14ac:dyDescent="0.2">
      <c r="B596">
        <v>8</v>
      </c>
      <c r="C596" t="s">
        <v>172</v>
      </c>
    </row>
    <row r="597" spans="2:3" x14ac:dyDescent="0.2">
      <c r="B597">
        <v>12</v>
      </c>
      <c r="C597" t="s">
        <v>172</v>
      </c>
    </row>
    <row r="598" spans="2:3" x14ac:dyDescent="0.2">
      <c r="B598">
        <v>19</v>
      </c>
      <c r="C598" t="s">
        <v>172</v>
      </c>
    </row>
    <row r="599" spans="2:3" x14ac:dyDescent="0.2">
      <c r="B599">
        <v>1</v>
      </c>
      <c r="C599" t="s">
        <v>172</v>
      </c>
    </row>
    <row r="600" spans="2:3" x14ac:dyDescent="0.2">
      <c r="B600">
        <v>10</v>
      </c>
      <c r="C600" t="s">
        <v>172</v>
      </c>
    </row>
    <row r="601" spans="2:3" x14ac:dyDescent="0.2">
      <c r="B601">
        <v>21</v>
      </c>
      <c r="C601" t="s">
        <v>172</v>
      </c>
    </row>
    <row r="602" spans="2:3" x14ac:dyDescent="0.2">
      <c r="B602">
        <v>12</v>
      </c>
      <c r="C602" t="s">
        <v>172</v>
      </c>
    </row>
    <row r="603" spans="2:3" x14ac:dyDescent="0.2">
      <c r="B603">
        <v>22</v>
      </c>
      <c r="C603" t="s">
        <v>172</v>
      </c>
    </row>
    <row r="604" spans="2:3" x14ac:dyDescent="0.2">
      <c r="B604">
        <v>0</v>
      </c>
      <c r="C604" t="s">
        <v>172</v>
      </c>
    </row>
    <row r="605" spans="2:3" x14ac:dyDescent="0.2">
      <c r="B605">
        <v>4</v>
      </c>
      <c r="C605" t="s">
        <v>172</v>
      </c>
    </row>
    <row r="606" spans="2:3" x14ac:dyDescent="0.2">
      <c r="B606">
        <v>5</v>
      </c>
      <c r="C606" t="s">
        <v>172</v>
      </c>
    </row>
    <row r="607" spans="2:3" x14ac:dyDescent="0.2">
      <c r="B607">
        <v>12</v>
      </c>
      <c r="C607" t="s">
        <v>172</v>
      </c>
    </row>
    <row r="608" spans="2:3" x14ac:dyDescent="0.2">
      <c r="B608">
        <v>5</v>
      </c>
      <c r="C608" t="s">
        <v>172</v>
      </c>
    </row>
    <row r="609" spans="2:3" x14ac:dyDescent="0.2">
      <c r="B609">
        <v>7</v>
      </c>
      <c r="C609" t="s">
        <v>172</v>
      </c>
    </row>
    <row r="610" spans="2:3" x14ac:dyDescent="0.2">
      <c r="B610">
        <v>8</v>
      </c>
      <c r="C610" t="s">
        <v>172</v>
      </c>
    </row>
    <row r="611" spans="2:3" x14ac:dyDescent="0.2">
      <c r="B611">
        <v>2</v>
      </c>
      <c r="C611" t="s">
        <v>172</v>
      </c>
    </row>
    <row r="612" spans="2:3" x14ac:dyDescent="0.2">
      <c r="B612">
        <v>21</v>
      </c>
      <c r="C612" t="s">
        <v>172</v>
      </c>
    </row>
    <row r="613" spans="2:3" x14ac:dyDescent="0.2">
      <c r="B613">
        <v>29</v>
      </c>
      <c r="C613" t="s">
        <v>172</v>
      </c>
    </row>
    <row r="614" spans="2:3" x14ac:dyDescent="0.2">
      <c r="B614">
        <v>13</v>
      </c>
      <c r="C614" t="s">
        <v>172</v>
      </c>
    </row>
    <row r="615" spans="2:3" x14ac:dyDescent="0.2">
      <c r="B615">
        <v>34</v>
      </c>
      <c r="C615" t="s">
        <v>172</v>
      </c>
    </row>
    <row r="616" spans="2:3" x14ac:dyDescent="0.2">
      <c r="B616">
        <v>6</v>
      </c>
      <c r="C616" t="s">
        <v>172</v>
      </c>
    </row>
    <row r="617" spans="2:3" x14ac:dyDescent="0.2">
      <c r="B617">
        <v>10</v>
      </c>
      <c r="C617" t="s">
        <v>172</v>
      </c>
    </row>
    <row r="618" spans="2:3" x14ac:dyDescent="0.2">
      <c r="B618">
        <v>1</v>
      </c>
      <c r="C618" t="s">
        <v>172</v>
      </c>
    </row>
    <row r="619" spans="2:3" x14ac:dyDescent="0.2">
      <c r="B619">
        <v>12</v>
      </c>
      <c r="C619" t="s">
        <v>172</v>
      </c>
    </row>
    <row r="620" spans="2:3" x14ac:dyDescent="0.2">
      <c r="B620">
        <v>5</v>
      </c>
      <c r="C620" t="s">
        <v>172</v>
      </c>
    </row>
    <row r="621" spans="2:3" x14ac:dyDescent="0.2">
      <c r="B621">
        <v>5</v>
      </c>
      <c r="C621" t="s">
        <v>172</v>
      </c>
    </row>
    <row r="622" spans="2:3" x14ac:dyDescent="0.2">
      <c r="B622">
        <v>6</v>
      </c>
      <c r="C622" t="s">
        <v>172</v>
      </c>
    </row>
    <row r="623" spans="2:3" x14ac:dyDescent="0.2">
      <c r="B623">
        <v>22</v>
      </c>
      <c r="C623" t="s">
        <v>172</v>
      </c>
    </row>
    <row r="624" spans="2:3" x14ac:dyDescent="0.2">
      <c r="B624">
        <v>9</v>
      </c>
      <c r="C624" t="s">
        <v>172</v>
      </c>
    </row>
    <row r="625" spans="2:3" x14ac:dyDescent="0.2">
      <c r="B625">
        <v>16</v>
      </c>
      <c r="C625" t="s">
        <v>172</v>
      </c>
    </row>
    <row r="626" spans="2:3" x14ac:dyDescent="0.2">
      <c r="B626">
        <v>6</v>
      </c>
      <c r="C626" t="s">
        <v>172</v>
      </c>
    </row>
    <row r="627" spans="2:3" x14ac:dyDescent="0.2">
      <c r="B627">
        <v>35</v>
      </c>
      <c r="C627" t="s">
        <v>172</v>
      </c>
    </row>
    <row r="628" spans="2:3" x14ac:dyDescent="0.2">
      <c r="B628">
        <v>21</v>
      </c>
      <c r="C628" t="s">
        <v>172</v>
      </c>
    </row>
    <row r="629" spans="2:3" x14ac:dyDescent="0.2">
      <c r="B629">
        <v>5</v>
      </c>
      <c r="C629" t="s">
        <v>172</v>
      </c>
    </row>
    <row r="630" spans="2:3" x14ac:dyDescent="0.2">
      <c r="B630">
        <v>6</v>
      </c>
      <c r="C630" t="s">
        <v>172</v>
      </c>
    </row>
    <row r="631" spans="2:3" x14ac:dyDescent="0.2">
      <c r="B631">
        <v>32</v>
      </c>
      <c r="C631" t="s">
        <v>172</v>
      </c>
    </row>
    <row r="632" spans="2:3" x14ac:dyDescent="0.2">
      <c r="B632">
        <v>8</v>
      </c>
      <c r="C632" t="s">
        <v>172</v>
      </c>
    </row>
    <row r="633" spans="2:3" x14ac:dyDescent="0.2">
      <c r="B633">
        <v>8</v>
      </c>
      <c r="C633" t="s">
        <v>172</v>
      </c>
    </row>
    <row r="634" spans="2:3" x14ac:dyDescent="0.2">
      <c r="B634">
        <v>16</v>
      </c>
      <c r="C634" t="s">
        <v>172</v>
      </c>
    </row>
    <row r="635" spans="2:3" x14ac:dyDescent="0.2">
      <c r="B635">
        <v>3</v>
      </c>
      <c r="C635" t="s">
        <v>172</v>
      </c>
    </row>
    <row r="636" spans="2:3" x14ac:dyDescent="0.2">
      <c r="B636">
        <v>17</v>
      </c>
      <c r="C636" t="s">
        <v>172</v>
      </c>
    </row>
    <row r="637" spans="2:3" x14ac:dyDescent="0.2">
      <c r="B637">
        <v>5</v>
      </c>
      <c r="C637" t="s">
        <v>172</v>
      </c>
    </row>
    <row r="638" spans="2:3" x14ac:dyDescent="0.2">
      <c r="B638">
        <v>27</v>
      </c>
      <c r="C638" t="s">
        <v>172</v>
      </c>
    </row>
    <row r="639" spans="2:3" x14ac:dyDescent="0.2">
      <c r="B639">
        <v>22</v>
      </c>
      <c r="C639" t="s">
        <v>172</v>
      </c>
    </row>
    <row r="640" spans="2:3" x14ac:dyDescent="0.2">
      <c r="B640">
        <v>25</v>
      </c>
      <c r="C640" t="s">
        <v>172</v>
      </c>
    </row>
    <row r="641" spans="2:3" x14ac:dyDescent="0.2">
      <c r="B641">
        <v>28</v>
      </c>
      <c r="C641" t="s">
        <v>172</v>
      </c>
    </row>
    <row r="642" spans="2:3" x14ac:dyDescent="0.2">
      <c r="B642">
        <v>29</v>
      </c>
      <c r="C642" t="s">
        <v>172</v>
      </c>
    </row>
    <row r="643" spans="2:3" x14ac:dyDescent="0.2">
      <c r="B643">
        <v>8</v>
      </c>
      <c r="C643" t="s">
        <v>172</v>
      </c>
    </row>
    <row r="644" spans="2:3" x14ac:dyDescent="0.2">
      <c r="B644">
        <v>2</v>
      </c>
      <c r="C644" t="s">
        <v>172</v>
      </c>
    </row>
    <row r="645" spans="2:3" x14ac:dyDescent="0.2">
      <c r="B645">
        <v>20</v>
      </c>
      <c r="C645" t="s">
        <v>172</v>
      </c>
    </row>
    <row r="646" spans="2:3" x14ac:dyDescent="0.2">
      <c r="B646">
        <v>9</v>
      </c>
      <c r="C646" t="s">
        <v>172</v>
      </c>
    </row>
    <row r="647" spans="2:3" x14ac:dyDescent="0.2">
      <c r="B647">
        <v>10</v>
      </c>
      <c r="C647" t="s">
        <v>172</v>
      </c>
    </row>
    <row r="648" spans="2:3" x14ac:dyDescent="0.2">
      <c r="B648">
        <v>23</v>
      </c>
      <c r="C648" t="s">
        <v>172</v>
      </c>
    </row>
    <row r="649" spans="2:3" x14ac:dyDescent="0.2">
      <c r="B649">
        <v>9</v>
      </c>
      <c r="C649" t="s">
        <v>172</v>
      </c>
    </row>
    <row r="650" spans="2:3" x14ac:dyDescent="0.2">
      <c r="B650">
        <v>16</v>
      </c>
      <c r="C650" t="s">
        <v>172</v>
      </c>
    </row>
    <row r="651" spans="2:3" x14ac:dyDescent="0.2">
      <c r="B651">
        <v>17</v>
      </c>
      <c r="C651" t="s">
        <v>172</v>
      </c>
    </row>
    <row r="652" spans="2:3" x14ac:dyDescent="0.2">
      <c r="B652">
        <v>7</v>
      </c>
      <c r="C652" t="s">
        <v>172</v>
      </c>
    </row>
    <row r="653" spans="2:3" x14ac:dyDescent="0.2">
      <c r="B653">
        <v>5</v>
      </c>
      <c r="C653" t="s">
        <v>172</v>
      </c>
    </row>
    <row r="654" spans="2:3" x14ac:dyDescent="0.2">
      <c r="B654">
        <v>6</v>
      </c>
      <c r="C654" t="s">
        <v>172</v>
      </c>
    </row>
    <row r="655" spans="2:3" x14ac:dyDescent="0.2">
      <c r="B655">
        <v>3</v>
      </c>
      <c r="C655" t="s">
        <v>172</v>
      </c>
    </row>
    <row r="656" spans="2:3" x14ac:dyDescent="0.2">
      <c r="B656">
        <v>16</v>
      </c>
      <c r="C656" t="s">
        <v>172</v>
      </c>
    </row>
    <row r="657" spans="2:3" x14ac:dyDescent="0.2">
      <c r="B657">
        <v>11</v>
      </c>
      <c r="C657" t="s">
        <v>172</v>
      </c>
    </row>
    <row r="658" spans="2:3" x14ac:dyDescent="0.2">
      <c r="B658">
        <v>6</v>
      </c>
      <c r="C658" t="s">
        <v>172</v>
      </c>
    </row>
    <row r="659" spans="2:3" x14ac:dyDescent="0.2">
      <c r="B659">
        <v>9</v>
      </c>
      <c r="C659" t="s">
        <v>172</v>
      </c>
    </row>
    <row r="660" spans="2:3" x14ac:dyDescent="0.2">
      <c r="B660">
        <v>10</v>
      </c>
      <c r="C660" t="s">
        <v>172</v>
      </c>
    </row>
    <row r="661" spans="2:3" x14ac:dyDescent="0.2">
      <c r="B661">
        <v>5</v>
      </c>
      <c r="C661" t="s">
        <v>172</v>
      </c>
    </row>
    <row r="662" spans="2:3" x14ac:dyDescent="0.2">
      <c r="B662">
        <v>22</v>
      </c>
      <c r="C662" t="s">
        <v>172</v>
      </c>
    </row>
    <row r="663" spans="2:3" x14ac:dyDescent="0.2">
      <c r="B663">
        <v>27</v>
      </c>
      <c r="C663" t="s">
        <v>172</v>
      </c>
    </row>
    <row r="664" spans="2:3" x14ac:dyDescent="0.2">
      <c r="B664">
        <v>2</v>
      </c>
      <c r="C664" t="s">
        <v>172</v>
      </c>
    </row>
    <row r="665" spans="2:3" x14ac:dyDescent="0.2">
      <c r="B665">
        <v>2</v>
      </c>
      <c r="C665" t="s">
        <v>172</v>
      </c>
    </row>
    <row r="666" spans="2:3" x14ac:dyDescent="0.2">
      <c r="B666">
        <v>5</v>
      </c>
      <c r="C666" t="s">
        <v>172</v>
      </c>
    </row>
    <row r="667" spans="2:3" x14ac:dyDescent="0.2">
      <c r="B667">
        <v>7</v>
      </c>
      <c r="C667" t="s">
        <v>172</v>
      </c>
    </row>
    <row r="668" spans="2:3" x14ac:dyDescent="0.2">
      <c r="B668">
        <v>20</v>
      </c>
      <c r="C668" t="s">
        <v>172</v>
      </c>
    </row>
    <row r="669" spans="2:3" x14ac:dyDescent="0.2">
      <c r="B669">
        <v>5</v>
      </c>
      <c r="C669" t="s">
        <v>172</v>
      </c>
    </row>
    <row r="670" spans="2:3" x14ac:dyDescent="0.2">
      <c r="B670">
        <v>6</v>
      </c>
      <c r="C670" t="s">
        <v>172</v>
      </c>
    </row>
    <row r="671" spans="2:3" x14ac:dyDescent="0.2">
      <c r="B671">
        <v>22</v>
      </c>
      <c r="C671" t="s">
        <v>172</v>
      </c>
    </row>
    <row r="672" spans="2:3" x14ac:dyDescent="0.2">
      <c r="B672">
        <v>6</v>
      </c>
      <c r="C672" t="s">
        <v>172</v>
      </c>
    </row>
    <row r="673" spans="2:3" x14ac:dyDescent="0.2">
      <c r="B673">
        <v>0</v>
      </c>
      <c r="C673" t="s">
        <v>172</v>
      </c>
    </row>
    <row r="674" spans="2:3" x14ac:dyDescent="0.2">
      <c r="B674">
        <v>6</v>
      </c>
      <c r="C674" t="s">
        <v>172</v>
      </c>
    </row>
    <row r="675" spans="2:3" x14ac:dyDescent="0.2">
      <c r="B675">
        <v>20</v>
      </c>
      <c r="C675" t="s">
        <v>172</v>
      </c>
    </row>
    <row r="676" spans="2:3" x14ac:dyDescent="0.2">
      <c r="B676">
        <v>10</v>
      </c>
      <c r="C676" t="s">
        <v>172</v>
      </c>
    </row>
    <row r="677" spans="2:3" x14ac:dyDescent="0.2">
      <c r="B677">
        <v>3</v>
      </c>
      <c r="C677" t="s">
        <v>172</v>
      </c>
    </row>
    <row r="678" spans="2:3" x14ac:dyDescent="0.2">
      <c r="B678">
        <v>5</v>
      </c>
      <c r="C678" t="s">
        <v>172</v>
      </c>
    </row>
    <row r="679" spans="2:3" x14ac:dyDescent="0.2">
      <c r="B679">
        <v>6</v>
      </c>
      <c r="C679" t="s">
        <v>172</v>
      </c>
    </row>
    <row r="680" spans="2:3" x14ac:dyDescent="0.2">
      <c r="B680">
        <v>20</v>
      </c>
      <c r="C680" t="s">
        <v>172</v>
      </c>
    </row>
    <row r="681" spans="2:3" x14ac:dyDescent="0.2">
      <c r="B681">
        <v>4</v>
      </c>
      <c r="C681" t="s">
        <v>172</v>
      </c>
    </row>
    <row r="682" spans="2:3" x14ac:dyDescent="0.2">
      <c r="B682">
        <v>1</v>
      </c>
      <c r="C682" t="s">
        <v>172</v>
      </c>
    </row>
    <row r="683" spans="2:3" x14ac:dyDescent="0.2">
      <c r="B683">
        <v>13</v>
      </c>
      <c r="C683" t="s">
        <v>172</v>
      </c>
    </row>
    <row r="684" spans="2:3" x14ac:dyDescent="0.2">
      <c r="B684">
        <v>19</v>
      </c>
      <c r="C684" t="s">
        <v>172</v>
      </c>
    </row>
    <row r="685" spans="2:3" x14ac:dyDescent="0.2">
      <c r="B685">
        <v>13</v>
      </c>
      <c r="C685" t="s">
        <v>172</v>
      </c>
    </row>
    <row r="686" spans="2:3" x14ac:dyDescent="0.2">
      <c r="B686">
        <v>26</v>
      </c>
      <c r="C686" t="s">
        <v>172</v>
      </c>
    </row>
    <row r="687" spans="2:3" x14ac:dyDescent="0.2">
      <c r="B687">
        <v>6</v>
      </c>
      <c r="C687" t="s">
        <v>172</v>
      </c>
    </row>
    <row r="688" spans="2:3" x14ac:dyDescent="0.2">
      <c r="B688">
        <v>17</v>
      </c>
      <c r="C688" t="s">
        <v>172</v>
      </c>
    </row>
    <row r="689" spans="2:3" x14ac:dyDescent="0.2">
      <c r="B689">
        <v>7</v>
      </c>
      <c r="C689" t="s">
        <v>172</v>
      </c>
    </row>
    <row r="690" spans="2:3" x14ac:dyDescent="0.2">
      <c r="B690">
        <v>10</v>
      </c>
      <c r="C690" t="s">
        <v>172</v>
      </c>
    </row>
    <row r="691" spans="2:3" x14ac:dyDescent="0.2">
      <c r="B691">
        <v>27</v>
      </c>
      <c r="C691" t="s">
        <v>172</v>
      </c>
    </row>
    <row r="692" spans="2:3" x14ac:dyDescent="0.2">
      <c r="B692">
        <v>1</v>
      </c>
      <c r="C692" t="s">
        <v>172</v>
      </c>
    </row>
    <row r="693" spans="2:3" x14ac:dyDescent="0.2">
      <c r="B693">
        <v>6</v>
      </c>
      <c r="C693" t="s">
        <v>172</v>
      </c>
    </row>
    <row r="694" spans="2:3" x14ac:dyDescent="0.2">
      <c r="B694">
        <v>7</v>
      </c>
      <c r="C694" t="s">
        <v>172</v>
      </c>
    </row>
    <row r="695" spans="2:3" x14ac:dyDescent="0.2">
      <c r="B695">
        <v>15</v>
      </c>
      <c r="C695" t="s">
        <v>172</v>
      </c>
    </row>
    <row r="696" spans="2:3" x14ac:dyDescent="0.2">
      <c r="B696">
        <v>17</v>
      </c>
      <c r="C696" t="s">
        <v>172</v>
      </c>
    </row>
    <row r="697" spans="2:3" x14ac:dyDescent="0.2">
      <c r="B697">
        <v>11</v>
      </c>
      <c r="C697" t="s">
        <v>172</v>
      </c>
    </row>
    <row r="698" spans="2:3" x14ac:dyDescent="0.2">
      <c r="B698">
        <v>16</v>
      </c>
      <c r="C698" t="s">
        <v>172</v>
      </c>
    </row>
    <row r="699" spans="2:3" x14ac:dyDescent="0.2">
      <c r="B699">
        <v>4</v>
      </c>
      <c r="C699" t="s">
        <v>172</v>
      </c>
    </row>
    <row r="700" spans="2:3" x14ac:dyDescent="0.2">
      <c r="B700">
        <v>21</v>
      </c>
      <c r="C700" t="s">
        <v>172</v>
      </c>
    </row>
    <row r="701" spans="2:3" x14ac:dyDescent="0.2">
      <c r="B701">
        <v>5</v>
      </c>
      <c r="C701" t="s">
        <v>172</v>
      </c>
    </row>
    <row r="702" spans="2:3" x14ac:dyDescent="0.2">
      <c r="B702">
        <v>19</v>
      </c>
      <c r="C702" t="s">
        <v>172</v>
      </c>
    </row>
    <row r="703" spans="2:3" x14ac:dyDescent="0.2">
      <c r="B703">
        <v>22</v>
      </c>
      <c r="C703" t="s">
        <v>172</v>
      </c>
    </row>
    <row r="704" spans="2:3" x14ac:dyDescent="0.2">
      <c r="B704">
        <v>11</v>
      </c>
      <c r="C704" t="s">
        <v>172</v>
      </c>
    </row>
    <row r="705" spans="2:3" x14ac:dyDescent="0.2">
      <c r="B705">
        <v>5</v>
      </c>
      <c r="C705" t="s">
        <v>172</v>
      </c>
    </row>
    <row r="706" spans="2:3" x14ac:dyDescent="0.2">
      <c r="B706">
        <v>7</v>
      </c>
      <c r="C706" t="s">
        <v>172</v>
      </c>
    </row>
    <row r="707" spans="2:3" x14ac:dyDescent="0.2">
      <c r="B707">
        <v>17</v>
      </c>
      <c r="C707" t="s">
        <v>172</v>
      </c>
    </row>
    <row r="708" spans="2:3" x14ac:dyDescent="0.2">
      <c r="B708">
        <v>10</v>
      </c>
      <c r="C708" t="s">
        <v>172</v>
      </c>
    </row>
    <row r="709" spans="2:3" x14ac:dyDescent="0.2">
      <c r="B709">
        <v>21</v>
      </c>
      <c r="C709" t="s">
        <v>172</v>
      </c>
    </row>
    <row r="710" spans="2:3" x14ac:dyDescent="0.2">
      <c r="B710">
        <v>13</v>
      </c>
      <c r="C710" t="s">
        <v>172</v>
      </c>
    </row>
    <row r="711" spans="2:3" x14ac:dyDescent="0.2">
      <c r="B711">
        <v>25</v>
      </c>
      <c r="C711" t="s">
        <v>172</v>
      </c>
    </row>
    <row r="712" spans="2:3" x14ac:dyDescent="0.2">
      <c r="B712">
        <v>27</v>
      </c>
      <c r="C712" t="s">
        <v>172</v>
      </c>
    </row>
    <row r="713" spans="2:3" x14ac:dyDescent="0.2">
      <c r="B713">
        <v>28</v>
      </c>
      <c r="C713" t="s">
        <v>172</v>
      </c>
    </row>
    <row r="714" spans="2:3" x14ac:dyDescent="0.2">
      <c r="B714">
        <v>12</v>
      </c>
      <c r="C714" t="s">
        <v>172</v>
      </c>
    </row>
    <row r="715" spans="2:3" x14ac:dyDescent="0.2">
      <c r="B715">
        <v>18</v>
      </c>
      <c r="C715" t="s">
        <v>172</v>
      </c>
    </row>
    <row r="716" spans="2:3" x14ac:dyDescent="0.2">
      <c r="B716">
        <v>16</v>
      </c>
      <c r="C716" t="s">
        <v>172</v>
      </c>
    </row>
    <row r="717" spans="2:3" x14ac:dyDescent="0.2">
      <c r="B717">
        <v>20</v>
      </c>
      <c r="C717" t="s">
        <v>172</v>
      </c>
    </row>
    <row r="718" spans="2:3" x14ac:dyDescent="0.2">
      <c r="B718">
        <v>23</v>
      </c>
      <c r="C718" t="s">
        <v>172</v>
      </c>
    </row>
    <row r="719" spans="2:3" x14ac:dyDescent="0.2">
      <c r="B719">
        <v>6</v>
      </c>
      <c r="C719" t="s">
        <v>172</v>
      </c>
    </row>
    <row r="720" spans="2:3" x14ac:dyDescent="0.2">
      <c r="B720">
        <v>7</v>
      </c>
      <c r="C720" t="s">
        <v>172</v>
      </c>
    </row>
    <row r="721" spans="2:3" x14ac:dyDescent="0.2">
      <c r="B721">
        <v>2</v>
      </c>
      <c r="C721" t="s">
        <v>172</v>
      </c>
    </row>
    <row r="722" spans="2:3" x14ac:dyDescent="0.2">
      <c r="B722">
        <v>3</v>
      </c>
      <c r="C722" t="s">
        <v>172</v>
      </c>
    </row>
    <row r="723" spans="2:3" x14ac:dyDescent="0.2">
      <c r="B723">
        <v>4</v>
      </c>
      <c r="C723" t="s">
        <v>172</v>
      </c>
    </row>
    <row r="724" spans="2:3" x14ac:dyDescent="0.2">
      <c r="B724">
        <v>9</v>
      </c>
      <c r="C724" t="s">
        <v>172</v>
      </c>
    </row>
    <row r="725" spans="2:3" x14ac:dyDescent="0.2">
      <c r="B725">
        <v>9</v>
      </c>
      <c r="C725" t="s">
        <v>172</v>
      </c>
    </row>
    <row r="726" spans="2:3" x14ac:dyDescent="0.2">
      <c r="B726">
        <v>16</v>
      </c>
      <c r="C726" t="s">
        <v>172</v>
      </c>
    </row>
    <row r="727" spans="2:3" x14ac:dyDescent="0.2">
      <c r="B727">
        <v>4</v>
      </c>
      <c r="C727" t="s">
        <v>172</v>
      </c>
    </row>
    <row r="728" spans="2:3" x14ac:dyDescent="0.2">
      <c r="B728">
        <v>1</v>
      </c>
      <c r="C728" t="s">
        <v>172</v>
      </c>
    </row>
    <row r="729" spans="2:3" x14ac:dyDescent="0.2">
      <c r="B729">
        <v>22</v>
      </c>
      <c r="C729" t="s">
        <v>172</v>
      </c>
    </row>
    <row r="730" spans="2:3" x14ac:dyDescent="0.2">
      <c r="B730">
        <v>23</v>
      </c>
      <c r="C730" t="s">
        <v>172</v>
      </c>
    </row>
    <row r="731" spans="2:3" x14ac:dyDescent="0.2">
      <c r="B731">
        <v>6</v>
      </c>
      <c r="C731" t="s">
        <v>172</v>
      </c>
    </row>
    <row r="732" spans="2:3" x14ac:dyDescent="0.2">
      <c r="B732">
        <v>23</v>
      </c>
      <c r="C732" t="s">
        <v>172</v>
      </c>
    </row>
    <row r="733" spans="2:3" x14ac:dyDescent="0.2">
      <c r="B733">
        <v>0</v>
      </c>
      <c r="C733" t="s">
        <v>172</v>
      </c>
    </row>
    <row r="734" spans="2:3" x14ac:dyDescent="0.2">
      <c r="B734">
        <v>11</v>
      </c>
      <c r="C734" t="s">
        <v>172</v>
      </c>
    </row>
    <row r="735" spans="2:3" x14ac:dyDescent="0.2">
      <c r="B735">
        <v>0</v>
      </c>
      <c r="C735" t="s">
        <v>172</v>
      </c>
    </row>
    <row r="736" spans="2:3" x14ac:dyDescent="0.2">
      <c r="B736">
        <v>22</v>
      </c>
      <c r="C736" t="s">
        <v>172</v>
      </c>
    </row>
    <row r="737" spans="2:3" x14ac:dyDescent="0.2">
      <c r="B737">
        <v>9</v>
      </c>
      <c r="C737" t="s">
        <v>172</v>
      </c>
    </row>
    <row r="738" spans="2:3" x14ac:dyDescent="0.2">
      <c r="B738">
        <v>9</v>
      </c>
      <c r="C738" t="s">
        <v>172</v>
      </c>
    </row>
    <row r="739" spans="2:3" x14ac:dyDescent="0.2">
      <c r="B739">
        <v>9</v>
      </c>
      <c r="C739" t="s">
        <v>172</v>
      </c>
    </row>
    <row r="740" spans="2:3" x14ac:dyDescent="0.2">
      <c r="B740">
        <v>23</v>
      </c>
      <c r="C740" t="s">
        <v>172</v>
      </c>
    </row>
    <row r="741" spans="2:3" x14ac:dyDescent="0.2">
      <c r="B741">
        <v>8</v>
      </c>
      <c r="C741" t="s">
        <v>172</v>
      </c>
    </row>
    <row r="742" spans="2:3" x14ac:dyDescent="0.2">
      <c r="B742">
        <v>6</v>
      </c>
      <c r="C742" t="s">
        <v>172</v>
      </c>
    </row>
    <row r="743" spans="2:3" x14ac:dyDescent="0.2">
      <c r="B743">
        <v>3</v>
      </c>
      <c r="C743" t="s">
        <v>172</v>
      </c>
    </row>
    <row r="744" spans="2:3" x14ac:dyDescent="0.2">
      <c r="B744">
        <v>2</v>
      </c>
      <c r="C744" t="s">
        <v>172</v>
      </c>
    </row>
    <row r="745" spans="2:3" x14ac:dyDescent="0.2">
      <c r="B745">
        <v>2</v>
      </c>
      <c r="C745" t="s">
        <v>172</v>
      </c>
    </row>
    <row r="746" spans="2:3" x14ac:dyDescent="0.2">
      <c r="B746">
        <v>13</v>
      </c>
      <c r="C746" t="s">
        <v>172</v>
      </c>
    </row>
    <row r="747" spans="2:3" x14ac:dyDescent="0.2">
      <c r="B747">
        <v>4</v>
      </c>
      <c r="C747" t="s">
        <v>172</v>
      </c>
    </row>
    <row r="748" spans="2:3" x14ac:dyDescent="0.2">
      <c r="B748">
        <v>9</v>
      </c>
      <c r="C748" t="s">
        <v>172</v>
      </c>
    </row>
    <row r="749" spans="2:3" x14ac:dyDescent="0.2">
      <c r="B749">
        <v>8</v>
      </c>
      <c r="C749" t="s">
        <v>172</v>
      </c>
    </row>
    <row r="750" spans="2:3" x14ac:dyDescent="0.2">
      <c r="B750">
        <v>18</v>
      </c>
      <c r="C750" t="s">
        <v>172</v>
      </c>
    </row>
    <row r="751" spans="2:3" x14ac:dyDescent="0.2">
      <c r="B751">
        <v>1</v>
      </c>
      <c r="C751" t="s">
        <v>172</v>
      </c>
    </row>
    <row r="752" spans="2:3" x14ac:dyDescent="0.2">
      <c r="B752">
        <v>18</v>
      </c>
      <c r="C752" t="s">
        <v>172</v>
      </c>
    </row>
    <row r="753" spans="2:3" x14ac:dyDescent="0.2">
      <c r="B753">
        <v>16</v>
      </c>
      <c r="C753" t="s">
        <v>172</v>
      </c>
    </row>
    <row r="754" spans="2:3" x14ac:dyDescent="0.2">
      <c r="B754">
        <v>5</v>
      </c>
      <c r="C754" t="s">
        <v>172</v>
      </c>
    </row>
    <row r="755" spans="2:3" x14ac:dyDescent="0.2">
      <c r="B755">
        <v>0</v>
      </c>
      <c r="C755" t="s">
        <v>172</v>
      </c>
    </row>
    <row r="756" spans="2:3" x14ac:dyDescent="0.2">
      <c r="B756">
        <v>11</v>
      </c>
      <c r="C756" t="s">
        <v>172</v>
      </c>
    </row>
    <row r="757" spans="2:3" x14ac:dyDescent="0.2">
      <c r="B757">
        <v>17</v>
      </c>
      <c r="C757" t="s">
        <v>172</v>
      </c>
    </row>
    <row r="758" spans="2:3" x14ac:dyDescent="0.2">
      <c r="B758">
        <v>19</v>
      </c>
      <c r="C758" t="s">
        <v>172</v>
      </c>
    </row>
    <row r="759" spans="2:3" x14ac:dyDescent="0.2">
      <c r="B759">
        <v>5</v>
      </c>
      <c r="C759" t="s">
        <v>172</v>
      </c>
    </row>
    <row r="760" spans="2:3" x14ac:dyDescent="0.2">
      <c r="B760">
        <v>9</v>
      </c>
      <c r="C760" t="s">
        <v>172</v>
      </c>
    </row>
    <row r="761" spans="2:3" x14ac:dyDescent="0.2">
      <c r="B761">
        <v>14</v>
      </c>
      <c r="C761" t="s">
        <v>172</v>
      </c>
    </row>
    <row r="762" spans="2:3" x14ac:dyDescent="0.2">
      <c r="B762">
        <v>9</v>
      </c>
      <c r="C762" t="s">
        <v>172</v>
      </c>
    </row>
    <row r="763" spans="2:3" x14ac:dyDescent="0.2">
      <c r="B763">
        <v>6</v>
      </c>
      <c r="C763" t="s">
        <v>172</v>
      </c>
    </row>
    <row r="764" spans="2:3" x14ac:dyDescent="0.2">
      <c r="B764">
        <v>8</v>
      </c>
      <c r="C764" t="s">
        <v>172</v>
      </c>
    </row>
    <row r="765" spans="2:3" x14ac:dyDescent="0.2">
      <c r="B765">
        <v>0</v>
      </c>
      <c r="C765" t="s">
        <v>172</v>
      </c>
    </row>
    <row r="766" spans="2:3" x14ac:dyDescent="0.2">
      <c r="B766">
        <v>22</v>
      </c>
      <c r="C766" t="s">
        <v>172</v>
      </c>
    </row>
    <row r="767" spans="2:3" x14ac:dyDescent="0.2">
      <c r="B767">
        <v>4</v>
      </c>
      <c r="C767" t="s">
        <v>172</v>
      </c>
    </row>
    <row r="768" spans="2:3" x14ac:dyDescent="0.2">
      <c r="B768">
        <v>21</v>
      </c>
      <c r="C768" t="s">
        <v>172</v>
      </c>
    </row>
    <row r="769" spans="2:3" x14ac:dyDescent="0.2">
      <c r="B769">
        <v>5</v>
      </c>
      <c r="C769" t="s">
        <v>172</v>
      </c>
    </row>
    <row r="770" spans="2:3" x14ac:dyDescent="0.2">
      <c r="B770">
        <v>4</v>
      </c>
      <c r="C770" t="s">
        <v>172</v>
      </c>
    </row>
    <row r="771" spans="2:3" x14ac:dyDescent="0.2">
      <c r="B771">
        <v>28</v>
      </c>
      <c r="C771" t="s">
        <v>172</v>
      </c>
    </row>
    <row r="772" spans="2:3" x14ac:dyDescent="0.2">
      <c r="B772">
        <v>4</v>
      </c>
      <c r="C772" t="s">
        <v>172</v>
      </c>
    </row>
    <row r="773" spans="2:3" x14ac:dyDescent="0.2">
      <c r="B773">
        <v>4</v>
      </c>
      <c r="C773" t="s">
        <v>172</v>
      </c>
    </row>
    <row r="774" spans="2:3" x14ac:dyDescent="0.2">
      <c r="B774">
        <v>16</v>
      </c>
      <c r="C774" t="s">
        <v>172</v>
      </c>
    </row>
    <row r="775" spans="2:3" x14ac:dyDescent="0.2">
      <c r="B775">
        <v>5</v>
      </c>
      <c r="C775" t="s">
        <v>172</v>
      </c>
    </row>
    <row r="776" spans="2:3" x14ac:dyDescent="0.2">
      <c r="B776">
        <v>24</v>
      </c>
      <c r="C776" t="s">
        <v>172</v>
      </c>
    </row>
    <row r="777" spans="2:3" x14ac:dyDescent="0.2">
      <c r="B777">
        <v>13</v>
      </c>
      <c r="C777" t="s">
        <v>172</v>
      </c>
    </row>
    <row r="778" spans="2:3" x14ac:dyDescent="0.2">
      <c r="B778">
        <v>5</v>
      </c>
      <c r="C778" t="s">
        <v>172</v>
      </c>
    </row>
    <row r="779" spans="2:3" x14ac:dyDescent="0.2">
      <c r="B779">
        <v>5</v>
      </c>
      <c r="C779" t="s">
        <v>172</v>
      </c>
    </row>
    <row r="780" spans="2:3" x14ac:dyDescent="0.2">
      <c r="B780">
        <v>20</v>
      </c>
      <c r="C780" t="s">
        <v>172</v>
      </c>
    </row>
    <row r="781" spans="2:3" x14ac:dyDescent="0.2">
      <c r="B781">
        <v>18</v>
      </c>
      <c r="C781" t="s">
        <v>172</v>
      </c>
    </row>
    <row r="782" spans="2:3" x14ac:dyDescent="0.2">
      <c r="B782">
        <v>20</v>
      </c>
      <c r="C782" t="s">
        <v>172</v>
      </c>
    </row>
    <row r="783" spans="2:3" x14ac:dyDescent="0.2">
      <c r="B783">
        <v>16</v>
      </c>
      <c r="C783" t="s">
        <v>172</v>
      </c>
    </row>
    <row r="784" spans="2:3" x14ac:dyDescent="0.2">
      <c r="B784">
        <v>9</v>
      </c>
      <c r="C784" t="s">
        <v>172</v>
      </c>
    </row>
    <row r="785" spans="2:3" x14ac:dyDescent="0.2">
      <c r="B785">
        <v>6</v>
      </c>
      <c r="C785" t="s">
        <v>172</v>
      </c>
    </row>
    <row r="786" spans="2:3" x14ac:dyDescent="0.2">
      <c r="B786">
        <v>8</v>
      </c>
      <c r="C786" t="s">
        <v>172</v>
      </c>
    </row>
    <row r="787" spans="2:3" x14ac:dyDescent="0.2">
      <c r="B787">
        <v>0</v>
      </c>
      <c r="C787" t="s">
        <v>172</v>
      </c>
    </row>
    <row r="788" spans="2:3" x14ac:dyDescent="0.2">
      <c r="B788">
        <v>3</v>
      </c>
      <c r="C788" t="s">
        <v>172</v>
      </c>
    </row>
    <row r="789" spans="2:3" x14ac:dyDescent="0.2">
      <c r="B789">
        <v>1</v>
      </c>
      <c r="C789" t="s">
        <v>172</v>
      </c>
    </row>
    <row r="790" spans="2:3" x14ac:dyDescent="0.2">
      <c r="B790">
        <v>7</v>
      </c>
      <c r="C790" t="s">
        <v>172</v>
      </c>
    </row>
    <row r="791" spans="2:3" x14ac:dyDescent="0.2">
      <c r="B791">
        <v>4</v>
      </c>
      <c r="C791" t="s">
        <v>172</v>
      </c>
    </row>
    <row r="792" spans="2:3" x14ac:dyDescent="0.2">
      <c r="B792">
        <v>9</v>
      </c>
      <c r="C792" t="s">
        <v>172</v>
      </c>
    </row>
    <row r="793" spans="2:3" x14ac:dyDescent="0.2">
      <c r="B793">
        <v>7</v>
      </c>
      <c r="C793" t="s">
        <v>172</v>
      </c>
    </row>
    <row r="794" spans="2:3" x14ac:dyDescent="0.2">
      <c r="B794">
        <v>2</v>
      </c>
      <c r="C794" t="s">
        <v>172</v>
      </c>
    </row>
    <row r="795" spans="2:3" x14ac:dyDescent="0.2">
      <c r="B795">
        <v>3</v>
      </c>
      <c r="C795" t="s">
        <v>172</v>
      </c>
    </row>
    <row r="796" spans="2:3" x14ac:dyDescent="0.2">
      <c r="B796">
        <v>11</v>
      </c>
      <c r="C796" t="s">
        <v>172</v>
      </c>
    </row>
    <row r="797" spans="2:3" x14ac:dyDescent="0.2">
      <c r="B797">
        <v>2</v>
      </c>
      <c r="C797" t="s">
        <v>172</v>
      </c>
    </row>
    <row r="798" spans="2:3" x14ac:dyDescent="0.2">
      <c r="B798">
        <v>15</v>
      </c>
      <c r="C798" t="s">
        <v>172</v>
      </c>
    </row>
    <row r="799" spans="2:3" x14ac:dyDescent="0.2">
      <c r="B799">
        <v>15</v>
      </c>
      <c r="C799" t="s">
        <v>172</v>
      </c>
    </row>
    <row r="800" spans="2:3" x14ac:dyDescent="0.2">
      <c r="B800">
        <v>10</v>
      </c>
      <c r="C800" t="s">
        <v>172</v>
      </c>
    </row>
    <row r="801" spans="2:3" x14ac:dyDescent="0.2">
      <c r="B801">
        <v>7</v>
      </c>
      <c r="C801" t="s">
        <v>172</v>
      </c>
    </row>
    <row r="802" spans="2:3" x14ac:dyDescent="0.2">
      <c r="B802">
        <v>23</v>
      </c>
      <c r="C802" t="s">
        <v>172</v>
      </c>
    </row>
    <row r="803" spans="2:3" x14ac:dyDescent="0.2">
      <c r="B803">
        <v>4</v>
      </c>
      <c r="C803" t="s">
        <v>172</v>
      </c>
    </row>
    <row r="804" spans="2:3" x14ac:dyDescent="0.2">
      <c r="B804">
        <v>0</v>
      </c>
      <c r="C804" t="s">
        <v>172</v>
      </c>
    </row>
    <row r="805" spans="2:3" x14ac:dyDescent="0.2">
      <c r="B805">
        <v>0</v>
      </c>
      <c r="C805" t="s">
        <v>172</v>
      </c>
    </row>
    <row r="806" spans="2:3" x14ac:dyDescent="0.2">
      <c r="B806">
        <v>4</v>
      </c>
      <c r="C806" t="s">
        <v>172</v>
      </c>
    </row>
    <row r="807" spans="2:3" x14ac:dyDescent="0.2">
      <c r="B807">
        <v>5</v>
      </c>
      <c r="C807" t="s">
        <v>172</v>
      </c>
    </row>
    <row r="808" spans="2:3" x14ac:dyDescent="0.2">
      <c r="B808">
        <v>16</v>
      </c>
      <c r="C808" t="s">
        <v>172</v>
      </c>
    </row>
    <row r="809" spans="2:3" x14ac:dyDescent="0.2">
      <c r="B809">
        <v>5</v>
      </c>
      <c r="C809" t="s">
        <v>172</v>
      </c>
    </row>
    <row r="810" spans="2:3" x14ac:dyDescent="0.2">
      <c r="B810">
        <v>17</v>
      </c>
      <c r="C810" t="s">
        <v>172</v>
      </c>
    </row>
    <row r="811" spans="2:3" x14ac:dyDescent="0.2">
      <c r="B811">
        <v>21</v>
      </c>
      <c r="C811" t="s">
        <v>172</v>
      </c>
    </row>
    <row r="812" spans="2:3" x14ac:dyDescent="0.2">
      <c r="B812">
        <v>11</v>
      </c>
      <c r="C812" t="s">
        <v>172</v>
      </c>
    </row>
    <row r="813" spans="2:3" x14ac:dyDescent="0.2">
      <c r="B813">
        <v>6</v>
      </c>
      <c r="C813" t="s">
        <v>172</v>
      </c>
    </row>
    <row r="814" spans="2:3" x14ac:dyDescent="0.2">
      <c r="B814">
        <v>15</v>
      </c>
      <c r="C814" t="s">
        <v>172</v>
      </c>
    </row>
    <row r="815" spans="2:3" x14ac:dyDescent="0.2">
      <c r="B815">
        <v>24</v>
      </c>
      <c r="C815" t="s">
        <v>172</v>
      </c>
    </row>
    <row r="816" spans="2:3" x14ac:dyDescent="0.2">
      <c r="B816">
        <v>13</v>
      </c>
      <c r="C816" t="s">
        <v>172</v>
      </c>
    </row>
    <row r="817" spans="2:3" x14ac:dyDescent="0.2">
      <c r="B817">
        <v>7</v>
      </c>
      <c r="C817" t="s">
        <v>172</v>
      </c>
    </row>
    <row r="818" spans="2:3" x14ac:dyDescent="0.2">
      <c r="B818">
        <v>18</v>
      </c>
      <c r="C818" t="s">
        <v>172</v>
      </c>
    </row>
    <row r="819" spans="2:3" x14ac:dyDescent="0.2">
      <c r="B819">
        <v>3</v>
      </c>
      <c r="C819" t="s">
        <v>172</v>
      </c>
    </row>
    <row r="820" spans="2:3" x14ac:dyDescent="0.2">
      <c r="B820">
        <v>4</v>
      </c>
      <c r="C820" t="s">
        <v>172</v>
      </c>
    </row>
    <row r="821" spans="2:3" x14ac:dyDescent="0.2">
      <c r="B821">
        <v>5</v>
      </c>
      <c r="C821" t="s">
        <v>172</v>
      </c>
    </row>
    <row r="822" spans="2:3" x14ac:dyDescent="0.2">
      <c r="B822">
        <v>6</v>
      </c>
      <c r="C822" t="s">
        <v>172</v>
      </c>
    </row>
    <row r="823" spans="2:3" x14ac:dyDescent="0.2">
      <c r="B823">
        <v>1</v>
      </c>
      <c r="C823" t="s">
        <v>172</v>
      </c>
    </row>
    <row r="824" spans="2:3" x14ac:dyDescent="0.2">
      <c r="B824">
        <v>2</v>
      </c>
      <c r="C824" t="s">
        <v>172</v>
      </c>
    </row>
    <row r="825" spans="2:3" x14ac:dyDescent="0.2">
      <c r="B825">
        <v>5</v>
      </c>
      <c r="C825" t="s">
        <v>172</v>
      </c>
    </row>
    <row r="826" spans="2:3" x14ac:dyDescent="0.2">
      <c r="B826">
        <v>0</v>
      </c>
      <c r="C826" t="s">
        <v>172</v>
      </c>
    </row>
    <row r="827" spans="2:3" x14ac:dyDescent="0.2">
      <c r="B827">
        <v>13</v>
      </c>
      <c r="C827" t="s">
        <v>172</v>
      </c>
    </row>
    <row r="828" spans="2:3" x14ac:dyDescent="0.2">
      <c r="B828">
        <v>2</v>
      </c>
      <c r="C828" t="s">
        <v>172</v>
      </c>
    </row>
    <row r="829" spans="2:3" x14ac:dyDescent="0.2">
      <c r="B829">
        <v>3</v>
      </c>
      <c r="C829" t="s">
        <v>172</v>
      </c>
    </row>
    <row r="830" spans="2:3" x14ac:dyDescent="0.2">
      <c r="B830">
        <v>20</v>
      </c>
      <c r="C830" t="s">
        <v>172</v>
      </c>
    </row>
    <row r="831" spans="2:3" x14ac:dyDescent="0.2">
      <c r="B831">
        <v>5</v>
      </c>
      <c r="C831" t="s">
        <v>172</v>
      </c>
    </row>
    <row r="832" spans="2:3" x14ac:dyDescent="0.2">
      <c r="B832">
        <v>21</v>
      </c>
      <c r="C832" t="s">
        <v>172</v>
      </c>
    </row>
    <row r="833" spans="2:3" x14ac:dyDescent="0.2">
      <c r="B833">
        <v>6</v>
      </c>
      <c r="C833" t="s">
        <v>172</v>
      </c>
    </row>
    <row r="834" spans="2:3" x14ac:dyDescent="0.2">
      <c r="B834">
        <v>3</v>
      </c>
      <c r="C834" t="s">
        <v>172</v>
      </c>
    </row>
    <row r="835" spans="2:3" x14ac:dyDescent="0.2">
      <c r="B835">
        <v>25</v>
      </c>
      <c r="C835" t="s">
        <v>172</v>
      </c>
    </row>
    <row r="836" spans="2:3" x14ac:dyDescent="0.2">
      <c r="B836">
        <v>8</v>
      </c>
      <c r="C836" t="s">
        <v>172</v>
      </c>
    </row>
    <row r="837" spans="2:3" x14ac:dyDescent="0.2">
      <c r="B837">
        <v>2</v>
      </c>
      <c r="C837" t="s">
        <v>172</v>
      </c>
    </row>
    <row r="838" spans="2:3" x14ac:dyDescent="0.2">
      <c r="B838">
        <v>8</v>
      </c>
      <c r="C838" t="s">
        <v>172</v>
      </c>
    </row>
    <row r="839" spans="2:3" x14ac:dyDescent="0.2">
      <c r="B839">
        <v>8</v>
      </c>
      <c r="C839" t="s">
        <v>172</v>
      </c>
    </row>
    <row r="840" spans="2:3" x14ac:dyDescent="0.2">
      <c r="B840">
        <v>23</v>
      </c>
      <c r="C840" t="s">
        <v>172</v>
      </c>
    </row>
    <row r="841" spans="2:3" x14ac:dyDescent="0.2">
      <c r="B841">
        <v>24</v>
      </c>
      <c r="C841" t="s">
        <v>172</v>
      </c>
    </row>
    <row r="842" spans="2:3" x14ac:dyDescent="0.2">
      <c r="B842">
        <v>19</v>
      </c>
      <c r="C842" t="s">
        <v>172</v>
      </c>
    </row>
    <row r="843" spans="2:3" x14ac:dyDescent="0.2">
      <c r="B843">
        <v>0</v>
      </c>
      <c r="C843" t="s">
        <v>172</v>
      </c>
    </row>
    <row r="844" spans="2:3" x14ac:dyDescent="0.2">
      <c r="B844">
        <v>19</v>
      </c>
      <c r="C844" t="s">
        <v>172</v>
      </c>
    </row>
    <row r="845" spans="2:3" x14ac:dyDescent="0.2">
      <c r="B845">
        <v>17</v>
      </c>
      <c r="C845" t="s">
        <v>172</v>
      </c>
    </row>
    <row r="846" spans="2:3" x14ac:dyDescent="0.2">
      <c r="B846">
        <v>20</v>
      </c>
      <c r="C846" t="s">
        <v>172</v>
      </c>
    </row>
    <row r="847" spans="2:3" x14ac:dyDescent="0.2">
      <c r="B847">
        <v>1</v>
      </c>
      <c r="C847" t="s">
        <v>172</v>
      </c>
    </row>
    <row r="848" spans="2:3" x14ac:dyDescent="0.2">
      <c r="B848">
        <v>4</v>
      </c>
      <c r="C848" t="s">
        <v>172</v>
      </c>
    </row>
    <row r="849" spans="2:3" x14ac:dyDescent="0.2">
      <c r="B849">
        <v>2</v>
      </c>
      <c r="C849" t="s">
        <v>172</v>
      </c>
    </row>
    <row r="850" spans="2:3" x14ac:dyDescent="0.2">
      <c r="B850">
        <v>9</v>
      </c>
      <c r="C850" t="s">
        <v>172</v>
      </c>
    </row>
    <row r="851" spans="2:3" x14ac:dyDescent="0.2">
      <c r="B851">
        <v>19</v>
      </c>
      <c r="C851" t="s">
        <v>172</v>
      </c>
    </row>
    <row r="852" spans="2:3" x14ac:dyDescent="0.2">
      <c r="B852">
        <v>15</v>
      </c>
      <c r="C852" t="s">
        <v>172</v>
      </c>
    </row>
    <row r="853" spans="2:3" x14ac:dyDescent="0.2">
      <c r="B853">
        <v>6</v>
      </c>
      <c r="C853" t="s">
        <v>172</v>
      </c>
    </row>
    <row r="854" spans="2:3" x14ac:dyDescent="0.2">
      <c r="B854">
        <v>14</v>
      </c>
      <c r="C854" t="s">
        <v>172</v>
      </c>
    </row>
    <row r="855" spans="2:3" x14ac:dyDescent="0.2">
      <c r="B855">
        <v>8</v>
      </c>
      <c r="C855" t="s">
        <v>172</v>
      </c>
    </row>
    <row r="856" spans="2:3" x14ac:dyDescent="0.2">
      <c r="B856">
        <v>18</v>
      </c>
      <c r="C856" t="s">
        <v>172</v>
      </c>
    </row>
    <row r="857" spans="2:3" x14ac:dyDescent="0.2">
      <c r="B857">
        <v>4</v>
      </c>
      <c r="C857" t="s">
        <v>172</v>
      </c>
    </row>
    <row r="858" spans="2:3" x14ac:dyDescent="0.2">
      <c r="B858">
        <v>32</v>
      </c>
      <c r="C858" t="s">
        <v>172</v>
      </c>
    </row>
    <row r="859" spans="2:3" x14ac:dyDescent="0.2">
      <c r="B859">
        <v>21</v>
      </c>
      <c r="C859" t="s">
        <v>172</v>
      </c>
    </row>
    <row r="860" spans="2:3" x14ac:dyDescent="0.2">
      <c r="B860">
        <v>14</v>
      </c>
      <c r="C860" t="s">
        <v>172</v>
      </c>
    </row>
    <row r="861" spans="2:3" x14ac:dyDescent="0.2">
      <c r="B861">
        <v>0</v>
      </c>
      <c r="C861" t="s">
        <v>173</v>
      </c>
    </row>
    <row r="862" spans="2:3" x14ac:dyDescent="0.2">
      <c r="B862">
        <v>13</v>
      </c>
      <c r="C862" t="s">
        <v>173</v>
      </c>
    </row>
    <row r="863" spans="2:3" x14ac:dyDescent="0.2">
      <c r="B863">
        <v>9</v>
      </c>
      <c r="C863" t="s">
        <v>173</v>
      </c>
    </row>
    <row r="864" spans="2:3" x14ac:dyDescent="0.2">
      <c r="B864">
        <v>11</v>
      </c>
      <c r="C864" t="s">
        <v>173</v>
      </c>
    </row>
    <row r="865" spans="2:3" x14ac:dyDescent="0.2">
      <c r="B865">
        <v>14</v>
      </c>
      <c r="C865" t="s">
        <v>173</v>
      </c>
    </row>
    <row r="866" spans="2:3" x14ac:dyDescent="0.2">
      <c r="B866">
        <v>21</v>
      </c>
      <c r="C866" t="s">
        <v>173</v>
      </c>
    </row>
    <row r="867" spans="2:3" x14ac:dyDescent="0.2">
      <c r="B867">
        <v>8</v>
      </c>
      <c r="C867" t="s">
        <v>173</v>
      </c>
    </row>
    <row r="868" spans="2:3" x14ac:dyDescent="0.2">
      <c r="B868">
        <v>24</v>
      </c>
      <c r="C868" t="s">
        <v>173</v>
      </c>
    </row>
    <row r="869" spans="2:3" x14ac:dyDescent="0.2">
      <c r="B869">
        <v>13</v>
      </c>
      <c r="C869" t="s">
        <v>173</v>
      </c>
    </row>
    <row r="870" spans="2:3" x14ac:dyDescent="0.2">
      <c r="B870">
        <v>15</v>
      </c>
      <c r="C870" t="s">
        <v>173</v>
      </c>
    </row>
    <row r="871" spans="2:3" x14ac:dyDescent="0.2">
      <c r="B871">
        <v>11</v>
      </c>
      <c r="C871" t="s">
        <v>173</v>
      </c>
    </row>
    <row r="872" spans="2:3" x14ac:dyDescent="0.2">
      <c r="B872">
        <v>4</v>
      </c>
      <c r="C872" t="s">
        <v>173</v>
      </c>
    </row>
    <row r="873" spans="2:3" x14ac:dyDescent="0.2">
      <c r="B873">
        <v>34</v>
      </c>
      <c r="C873" t="s">
        <v>173</v>
      </c>
    </row>
    <row r="874" spans="2:3" x14ac:dyDescent="0.2">
      <c r="B874">
        <v>12</v>
      </c>
      <c r="C874" t="s">
        <v>173</v>
      </c>
    </row>
    <row r="875" spans="2:3" x14ac:dyDescent="0.2">
      <c r="B875">
        <v>24</v>
      </c>
      <c r="C875" t="s">
        <v>173</v>
      </c>
    </row>
    <row r="876" spans="2:3" x14ac:dyDescent="0.2">
      <c r="B876">
        <v>25</v>
      </c>
      <c r="C876" t="s">
        <v>173</v>
      </c>
    </row>
    <row r="877" spans="2:3" x14ac:dyDescent="0.2">
      <c r="B877">
        <v>27</v>
      </c>
      <c r="C877" t="s">
        <v>173</v>
      </c>
    </row>
    <row r="878" spans="2:3" x14ac:dyDescent="0.2">
      <c r="B878">
        <v>22</v>
      </c>
      <c r="C878" t="s">
        <v>173</v>
      </c>
    </row>
    <row r="879" spans="2:3" x14ac:dyDescent="0.2">
      <c r="B879">
        <v>14</v>
      </c>
      <c r="C879" t="s">
        <v>173</v>
      </c>
    </row>
    <row r="880" spans="2:3" x14ac:dyDescent="0.2">
      <c r="B880">
        <v>10</v>
      </c>
      <c r="C880" t="s">
        <v>173</v>
      </c>
    </row>
    <row r="881" spans="2:3" x14ac:dyDescent="0.2">
      <c r="B881">
        <v>23</v>
      </c>
      <c r="C881" t="s">
        <v>173</v>
      </c>
    </row>
    <row r="882" spans="2:3" x14ac:dyDescent="0.2">
      <c r="B882">
        <v>8</v>
      </c>
      <c r="C882" t="s">
        <v>173</v>
      </c>
    </row>
    <row r="883" spans="2:3" x14ac:dyDescent="0.2">
      <c r="B883">
        <v>6</v>
      </c>
      <c r="C883" t="s">
        <v>173</v>
      </c>
    </row>
    <row r="884" spans="2:3" x14ac:dyDescent="0.2">
      <c r="B884">
        <v>26</v>
      </c>
      <c r="C884" t="s">
        <v>173</v>
      </c>
    </row>
    <row r="885" spans="2:3" x14ac:dyDescent="0.2">
      <c r="B885">
        <v>11</v>
      </c>
      <c r="C885" t="s">
        <v>173</v>
      </c>
    </row>
    <row r="886" spans="2:3" x14ac:dyDescent="0.2">
      <c r="B886">
        <v>16</v>
      </c>
      <c r="C886" t="s">
        <v>173</v>
      </c>
    </row>
    <row r="887" spans="2:3" x14ac:dyDescent="0.2">
      <c r="B887">
        <v>28</v>
      </c>
      <c r="C887" t="s">
        <v>173</v>
      </c>
    </row>
    <row r="888" spans="2:3" x14ac:dyDescent="0.2">
      <c r="B888">
        <v>22</v>
      </c>
      <c r="C888" t="s">
        <v>173</v>
      </c>
    </row>
    <row r="889" spans="2:3" x14ac:dyDescent="0.2">
      <c r="B889">
        <v>9</v>
      </c>
      <c r="C889" t="s">
        <v>173</v>
      </c>
    </row>
    <row r="890" spans="2:3" x14ac:dyDescent="0.2">
      <c r="B890">
        <v>10</v>
      </c>
      <c r="C890" t="s">
        <v>173</v>
      </c>
    </row>
    <row r="891" spans="2:3" x14ac:dyDescent="0.2">
      <c r="B891">
        <v>26</v>
      </c>
      <c r="C891" t="s">
        <v>173</v>
      </c>
    </row>
    <row r="892" spans="2:3" x14ac:dyDescent="0.2">
      <c r="B892">
        <v>11</v>
      </c>
      <c r="C892" t="s">
        <v>173</v>
      </c>
    </row>
    <row r="893" spans="2:3" x14ac:dyDescent="0.2">
      <c r="B893">
        <v>20</v>
      </c>
      <c r="C893" t="s">
        <v>173</v>
      </c>
    </row>
    <row r="894" spans="2:3" x14ac:dyDescent="0.2">
      <c r="B894">
        <v>15</v>
      </c>
      <c r="C894" t="s">
        <v>173</v>
      </c>
    </row>
    <row r="895" spans="2:3" x14ac:dyDescent="0.2">
      <c r="B895">
        <v>13</v>
      </c>
      <c r="C895" t="s">
        <v>173</v>
      </c>
    </row>
    <row r="896" spans="2:3" x14ac:dyDescent="0.2">
      <c r="B896">
        <v>11</v>
      </c>
      <c r="C896" t="s">
        <v>173</v>
      </c>
    </row>
    <row r="897" spans="2:3" x14ac:dyDescent="0.2">
      <c r="B897">
        <v>13</v>
      </c>
      <c r="C897" t="s">
        <v>173</v>
      </c>
    </row>
    <row r="898" spans="2:3" x14ac:dyDescent="0.2">
      <c r="B898">
        <v>16</v>
      </c>
      <c r="C898" t="s">
        <v>173</v>
      </c>
    </row>
    <row r="899" spans="2:3" x14ac:dyDescent="0.2">
      <c r="B899">
        <v>17</v>
      </c>
      <c r="C899" t="s">
        <v>173</v>
      </c>
    </row>
    <row r="900" spans="2:3" x14ac:dyDescent="0.2">
      <c r="B900">
        <v>17</v>
      </c>
      <c r="C900" t="s">
        <v>173</v>
      </c>
    </row>
    <row r="901" spans="2:3" x14ac:dyDescent="0.2">
      <c r="B901">
        <v>9</v>
      </c>
      <c r="C901" t="s">
        <v>173</v>
      </c>
    </row>
    <row r="902" spans="2:3" x14ac:dyDescent="0.2">
      <c r="B902">
        <v>14</v>
      </c>
      <c r="C902" t="s">
        <v>173</v>
      </c>
    </row>
    <row r="903" spans="2:3" x14ac:dyDescent="0.2">
      <c r="B903">
        <v>25</v>
      </c>
      <c r="C903" t="s">
        <v>173</v>
      </c>
    </row>
    <row r="904" spans="2:3" x14ac:dyDescent="0.2">
      <c r="B904">
        <v>13</v>
      </c>
      <c r="C904" t="s">
        <v>173</v>
      </c>
    </row>
    <row r="905" spans="2:3" x14ac:dyDescent="0.2">
      <c r="B905">
        <v>1</v>
      </c>
      <c r="C905" t="s">
        <v>173</v>
      </c>
    </row>
    <row r="906" spans="2:3" x14ac:dyDescent="0.2">
      <c r="B906">
        <v>23</v>
      </c>
      <c r="C906" t="s">
        <v>173</v>
      </c>
    </row>
    <row r="907" spans="2:3" x14ac:dyDescent="0.2">
      <c r="B907">
        <v>14</v>
      </c>
      <c r="C907" t="s">
        <v>173</v>
      </c>
    </row>
    <row r="908" spans="2:3" x14ac:dyDescent="0.2">
      <c r="B908">
        <v>4</v>
      </c>
      <c r="C908" t="s">
        <v>173</v>
      </c>
    </row>
    <row r="909" spans="2:3" x14ac:dyDescent="0.2">
      <c r="B909">
        <v>21</v>
      </c>
      <c r="C909" t="s">
        <v>173</v>
      </c>
    </row>
    <row r="910" spans="2:3" x14ac:dyDescent="0.2">
      <c r="B910">
        <v>10</v>
      </c>
      <c r="C910" t="s">
        <v>173</v>
      </c>
    </row>
    <row r="911" spans="2:3" x14ac:dyDescent="0.2">
      <c r="B911">
        <v>8</v>
      </c>
      <c r="C911" t="s">
        <v>173</v>
      </c>
    </row>
    <row r="912" spans="2:3" x14ac:dyDescent="0.2">
      <c r="B912">
        <v>12</v>
      </c>
      <c r="C912" t="s">
        <v>173</v>
      </c>
    </row>
    <row r="913" spans="2:3" x14ac:dyDescent="0.2">
      <c r="B913">
        <v>7</v>
      </c>
      <c r="C913" t="s">
        <v>173</v>
      </c>
    </row>
    <row r="914" spans="2:3" x14ac:dyDescent="0.2">
      <c r="B914">
        <v>19</v>
      </c>
      <c r="C914" t="s">
        <v>173</v>
      </c>
    </row>
    <row r="915" spans="2:3" x14ac:dyDescent="0.2">
      <c r="B915">
        <v>14</v>
      </c>
      <c r="C915" t="s">
        <v>173</v>
      </c>
    </row>
    <row r="916" spans="2:3" x14ac:dyDescent="0.2">
      <c r="B916">
        <v>10</v>
      </c>
      <c r="C916" t="s">
        <v>173</v>
      </c>
    </row>
    <row r="917" spans="2:3" x14ac:dyDescent="0.2">
      <c r="B917">
        <v>19</v>
      </c>
      <c r="C917" t="s">
        <v>173</v>
      </c>
    </row>
    <row r="918" spans="2:3" x14ac:dyDescent="0.2">
      <c r="B918">
        <v>5</v>
      </c>
      <c r="C918" t="s">
        <v>173</v>
      </c>
    </row>
    <row r="919" spans="2:3" x14ac:dyDescent="0.2">
      <c r="B919">
        <v>25</v>
      </c>
      <c r="C919" t="s">
        <v>173</v>
      </c>
    </row>
    <row r="920" spans="2:3" x14ac:dyDescent="0.2">
      <c r="B920">
        <v>15</v>
      </c>
      <c r="C920" t="s">
        <v>173</v>
      </c>
    </row>
    <row r="921" spans="2:3" x14ac:dyDescent="0.2">
      <c r="B921">
        <v>25</v>
      </c>
      <c r="C921" t="s">
        <v>173</v>
      </c>
    </row>
    <row r="922" spans="2:3" x14ac:dyDescent="0.2">
      <c r="B922">
        <v>9</v>
      </c>
      <c r="C922" t="s">
        <v>173</v>
      </c>
    </row>
    <row r="923" spans="2:3" x14ac:dyDescent="0.2">
      <c r="B923">
        <v>21</v>
      </c>
      <c r="C923" t="s">
        <v>173</v>
      </c>
    </row>
    <row r="924" spans="2:3" x14ac:dyDescent="0.2">
      <c r="B924">
        <v>5</v>
      </c>
      <c r="C924" t="s">
        <v>173</v>
      </c>
    </row>
    <row r="925" spans="2:3" x14ac:dyDescent="0.2">
      <c r="B925">
        <v>10</v>
      </c>
      <c r="C925" t="s">
        <v>173</v>
      </c>
    </row>
    <row r="926" spans="2:3" x14ac:dyDescent="0.2">
      <c r="B926">
        <v>23</v>
      </c>
      <c r="C926" t="s">
        <v>173</v>
      </c>
    </row>
    <row r="927" spans="2:3" x14ac:dyDescent="0.2">
      <c r="B927">
        <v>5</v>
      </c>
      <c r="C927" t="s">
        <v>173</v>
      </c>
    </row>
    <row r="928" spans="2:3" x14ac:dyDescent="0.2">
      <c r="B928">
        <v>14</v>
      </c>
      <c r="C928" t="s">
        <v>173</v>
      </c>
    </row>
    <row r="929" spans="2:3" x14ac:dyDescent="0.2">
      <c r="B929">
        <v>20</v>
      </c>
      <c r="C929" t="s">
        <v>173</v>
      </c>
    </row>
    <row r="930" spans="2:3" x14ac:dyDescent="0.2">
      <c r="B930">
        <v>11</v>
      </c>
      <c r="C930" t="s">
        <v>173</v>
      </c>
    </row>
    <row r="931" spans="2:3" x14ac:dyDescent="0.2">
      <c r="B931">
        <v>12</v>
      </c>
      <c r="C931" t="s">
        <v>173</v>
      </c>
    </row>
    <row r="932" spans="2:3" x14ac:dyDescent="0.2">
      <c r="B932">
        <v>33</v>
      </c>
      <c r="C932" t="s">
        <v>173</v>
      </c>
    </row>
    <row r="933" spans="2:3" x14ac:dyDescent="0.2">
      <c r="B933">
        <v>18</v>
      </c>
      <c r="C933" t="s">
        <v>173</v>
      </c>
    </row>
    <row r="934" spans="2:3" x14ac:dyDescent="0.2">
      <c r="B934">
        <v>17</v>
      </c>
      <c r="C934" t="s">
        <v>173</v>
      </c>
    </row>
    <row r="935" spans="2:3" x14ac:dyDescent="0.2">
      <c r="B935">
        <v>5</v>
      </c>
      <c r="C935" t="s">
        <v>173</v>
      </c>
    </row>
    <row r="936" spans="2:3" x14ac:dyDescent="0.2">
      <c r="B936">
        <v>16</v>
      </c>
      <c r="C936" t="s">
        <v>173</v>
      </c>
    </row>
    <row r="937" spans="2:3" x14ac:dyDescent="0.2">
      <c r="B937">
        <v>16</v>
      </c>
      <c r="C937" t="s">
        <v>173</v>
      </c>
    </row>
    <row r="938" spans="2:3" x14ac:dyDescent="0.2">
      <c r="B938">
        <v>13</v>
      </c>
      <c r="C938" t="s">
        <v>173</v>
      </c>
    </row>
    <row r="939" spans="2:3" x14ac:dyDescent="0.2">
      <c r="B939">
        <v>17</v>
      </c>
      <c r="C939" t="s">
        <v>173</v>
      </c>
    </row>
    <row r="940" spans="2:3" x14ac:dyDescent="0.2">
      <c r="B940">
        <v>7</v>
      </c>
      <c r="C940" t="s">
        <v>173</v>
      </c>
    </row>
    <row r="941" spans="2:3" x14ac:dyDescent="0.2">
      <c r="B941">
        <v>9</v>
      </c>
      <c r="C941" t="s">
        <v>173</v>
      </c>
    </row>
    <row r="942" spans="2:3" x14ac:dyDescent="0.2">
      <c r="B942">
        <v>23</v>
      </c>
      <c r="C942" t="s">
        <v>173</v>
      </c>
    </row>
    <row r="943" spans="2:3" x14ac:dyDescent="0.2">
      <c r="B943">
        <v>21</v>
      </c>
      <c r="C943" t="s">
        <v>173</v>
      </c>
    </row>
    <row r="944" spans="2:3" x14ac:dyDescent="0.2">
      <c r="B944">
        <v>14</v>
      </c>
      <c r="C944" t="s">
        <v>173</v>
      </c>
    </row>
    <row r="945" spans="2:3" x14ac:dyDescent="0.2">
      <c r="B945">
        <v>14</v>
      </c>
      <c r="C945" t="s">
        <v>173</v>
      </c>
    </row>
    <row r="946" spans="2:3" x14ac:dyDescent="0.2">
      <c r="B946">
        <v>20</v>
      </c>
      <c r="C946" t="s">
        <v>173</v>
      </c>
    </row>
    <row r="947" spans="2:3" x14ac:dyDescent="0.2">
      <c r="B947">
        <v>13</v>
      </c>
      <c r="C947" t="s">
        <v>173</v>
      </c>
    </row>
    <row r="948" spans="2:3" x14ac:dyDescent="0.2">
      <c r="B948">
        <v>13</v>
      </c>
      <c r="C948" t="s">
        <v>173</v>
      </c>
    </row>
    <row r="949" spans="2:3" x14ac:dyDescent="0.2">
      <c r="B949">
        <v>22</v>
      </c>
      <c r="C949" t="s">
        <v>173</v>
      </c>
    </row>
    <row r="950" spans="2:3" x14ac:dyDescent="0.2">
      <c r="B950">
        <v>19</v>
      </c>
      <c r="C950" t="s">
        <v>173</v>
      </c>
    </row>
    <row r="951" spans="2:3" x14ac:dyDescent="0.2">
      <c r="B951">
        <v>6</v>
      </c>
      <c r="C951" t="s">
        <v>173</v>
      </c>
    </row>
    <row r="952" spans="2:3" x14ac:dyDescent="0.2">
      <c r="B952">
        <v>17</v>
      </c>
      <c r="C952" t="s">
        <v>173</v>
      </c>
    </row>
    <row r="953" spans="2:3" x14ac:dyDescent="0.2">
      <c r="B953">
        <v>30</v>
      </c>
      <c r="C953" t="s">
        <v>173</v>
      </c>
    </row>
    <row r="954" spans="2:3" x14ac:dyDescent="0.2">
      <c r="B954">
        <v>12</v>
      </c>
      <c r="C954" t="s">
        <v>173</v>
      </c>
    </row>
    <row r="955" spans="2:3" x14ac:dyDescent="0.2">
      <c r="B955">
        <v>8</v>
      </c>
      <c r="C955" t="s">
        <v>173</v>
      </c>
    </row>
    <row r="956" spans="2:3" x14ac:dyDescent="0.2">
      <c r="B956">
        <v>10</v>
      </c>
      <c r="C956" t="s">
        <v>173</v>
      </c>
    </row>
    <row r="957" spans="2:3" x14ac:dyDescent="0.2">
      <c r="B957">
        <v>5</v>
      </c>
      <c r="C957" t="s">
        <v>173</v>
      </c>
    </row>
    <row r="958" spans="2:3" x14ac:dyDescent="0.2">
      <c r="B958">
        <v>19</v>
      </c>
      <c r="C958" t="s">
        <v>173</v>
      </c>
    </row>
    <row r="959" spans="2:3" x14ac:dyDescent="0.2">
      <c r="B959">
        <v>17</v>
      </c>
      <c r="C959" t="s">
        <v>173</v>
      </c>
    </row>
    <row r="960" spans="2:3" x14ac:dyDescent="0.2">
      <c r="B960">
        <v>10</v>
      </c>
      <c r="C960" t="s">
        <v>173</v>
      </c>
    </row>
    <row r="961" spans="2:3" x14ac:dyDescent="0.2">
      <c r="B961">
        <v>16</v>
      </c>
      <c r="C961" t="s">
        <v>173</v>
      </c>
    </row>
    <row r="962" spans="2:3" x14ac:dyDescent="0.2">
      <c r="B962">
        <v>15</v>
      </c>
      <c r="C962" t="s">
        <v>173</v>
      </c>
    </row>
    <row r="963" spans="2:3" x14ac:dyDescent="0.2">
      <c r="B963">
        <v>22</v>
      </c>
      <c r="C963" t="s">
        <v>173</v>
      </c>
    </row>
    <row r="964" spans="2:3" x14ac:dyDescent="0.2">
      <c r="B964">
        <v>9</v>
      </c>
      <c r="C964" t="s">
        <v>173</v>
      </c>
    </row>
    <row r="965" spans="2:3" x14ac:dyDescent="0.2">
      <c r="B965">
        <v>13</v>
      </c>
      <c r="C965" t="s">
        <v>173</v>
      </c>
    </row>
    <row r="966" spans="2:3" x14ac:dyDescent="0.2">
      <c r="B966">
        <v>1</v>
      </c>
      <c r="C966" t="s">
        <v>173</v>
      </c>
    </row>
    <row r="967" spans="2:3" x14ac:dyDescent="0.2">
      <c r="B967">
        <v>18</v>
      </c>
      <c r="C967" t="s">
        <v>173</v>
      </c>
    </row>
    <row r="968" spans="2:3" x14ac:dyDescent="0.2">
      <c r="B968">
        <v>22</v>
      </c>
      <c r="C968" t="s">
        <v>173</v>
      </c>
    </row>
    <row r="969" spans="2:3" x14ac:dyDescent="0.2">
      <c r="B969">
        <v>16</v>
      </c>
      <c r="C969" t="s">
        <v>173</v>
      </c>
    </row>
    <row r="970" spans="2:3" x14ac:dyDescent="0.2">
      <c r="B970">
        <v>7</v>
      </c>
      <c r="C970" t="s">
        <v>173</v>
      </c>
    </row>
    <row r="971" spans="2:3" x14ac:dyDescent="0.2">
      <c r="B971">
        <v>18</v>
      </c>
      <c r="C971" t="s">
        <v>173</v>
      </c>
    </row>
    <row r="972" spans="2:3" x14ac:dyDescent="0.2">
      <c r="B972">
        <v>25</v>
      </c>
      <c r="C972" t="s">
        <v>173</v>
      </c>
    </row>
    <row r="973" spans="2:3" x14ac:dyDescent="0.2">
      <c r="B973">
        <v>12</v>
      </c>
      <c r="C973" t="s">
        <v>173</v>
      </c>
    </row>
    <row r="974" spans="2:3" x14ac:dyDescent="0.2">
      <c r="B974">
        <v>4</v>
      </c>
      <c r="C974" t="s">
        <v>173</v>
      </c>
    </row>
    <row r="975" spans="2:3" x14ac:dyDescent="0.2">
      <c r="B975">
        <v>6</v>
      </c>
      <c r="C975" t="s">
        <v>173</v>
      </c>
    </row>
    <row r="976" spans="2:3" x14ac:dyDescent="0.2">
      <c r="B976">
        <v>8</v>
      </c>
      <c r="C976" t="s">
        <v>173</v>
      </c>
    </row>
    <row r="977" spans="2:3" x14ac:dyDescent="0.2">
      <c r="B977">
        <v>14</v>
      </c>
      <c r="C977" t="s">
        <v>173</v>
      </c>
    </row>
    <row r="978" spans="2:3" x14ac:dyDescent="0.2">
      <c r="B978">
        <v>13</v>
      </c>
      <c r="C978" t="s">
        <v>173</v>
      </c>
    </row>
    <row r="979" spans="2:3" x14ac:dyDescent="0.2">
      <c r="B979">
        <v>11</v>
      </c>
      <c r="C979" t="s">
        <v>173</v>
      </c>
    </row>
    <row r="980" spans="2:3" x14ac:dyDescent="0.2">
      <c r="B980">
        <v>6</v>
      </c>
      <c r="C980" t="s">
        <v>173</v>
      </c>
    </row>
    <row r="981" spans="2:3" x14ac:dyDescent="0.2">
      <c r="B981">
        <v>21</v>
      </c>
      <c r="C981" t="s">
        <v>173</v>
      </c>
    </row>
    <row r="982" spans="2:3" x14ac:dyDescent="0.2">
      <c r="B982">
        <v>23</v>
      </c>
      <c r="C982" t="s">
        <v>173</v>
      </c>
    </row>
    <row r="983" spans="2:3" x14ac:dyDescent="0.2">
      <c r="B983">
        <v>14</v>
      </c>
      <c r="C983" t="s">
        <v>173</v>
      </c>
    </row>
    <row r="984" spans="2:3" x14ac:dyDescent="0.2">
      <c r="B984">
        <v>10</v>
      </c>
      <c r="C984" t="s">
        <v>173</v>
      </c>
    </row>
    <row r="985" spans="2:3" x14ac:dyDescent="0.2">
      <c r="B985">
        <v>18</v>
      </c>
      <c r="C985" t="s">
        <v>173</v>
      </c>
    </row>
    <row r="986" spans="2:3" x14ac:dyDescent="0.2">
      <c r="B986">
        <v>25</v>
      </c>
      <c r="C986" t="s">
        <v>173</v>
      </c>
    </row>
    <row r="987" spans="2:3" x14ac:dyDescent="0.2">
      <c r="B987">
        <v>18</v>
      </c>
      <c r="C987" t="s">
        <v>173</v>
      </c>
    </row>
    <row r="988" spans="2:3" x14ac:dyDescent="0.2">
      <c r="B988">
        <v>7</v>
      </c>
      <c r="C988" t="s">
        <v>173</v>
      </c>
    </row>
    <row r="989" spans="2:3" x14ac:dyDescent="0.2">
      <c r="B989">
        <v>8</v>
      </c>
      <c r="C989" t="s">
        <v>173</v>
      </c>
    </row>
    <row r="990" spans="2:3" x14ac:dyDescent="0.2">
      <c r="B990">
        <v>19</v>
      </c>
      <c r="C990" t="s">
        <v>173</v>
      </c>
    </row>
    <row r="991" spans="2:3" x14ac:dyDescent="0.2">
      <c r="B991">
        <v>14</v>
      </c>
      <c r="C991" t="s">
        <v>173</v>
      </c>
    </row>
    <row r="992" spans="2:3" x14ac:dyDescent="0.2">
      <c r="B992">
        <v>11</v>
      </c>
      <c r="C992" t="s">
        <v>173</v>
      </c>
    </row>
    <row r="993" spans="2:3" x14ac:dyDescent="0.2">
      <c r="B993">
        <v>6</v>
      </c>
      <c r="C993" t="s">
        <v>173</v>
      </c>
    </row>
    <row r="994" spans="2:3" x14ac:dyDescent="0.2">
      <c r="B994">
        <v>16</v>
      </c>
      <c r="C994" t="s">
        <v>173</v>
      </c>
    </row>
    <row r="995" spans="2:3" x14ac:dyDescent="0.2">
      <c r="B995">
        <v>7</v>
      </c>
      <c r="C995" t="s">
        <v>173</v>
      </c>
    </row>
    <row r="996" spans="2:3" x14ac:dyDescent="0.2">
      <c r="B996">
        <v>18</v>
      </c>
      <c r="C996" t="s">
        <v>173</v>
      </c>
    </row>
    <row r="997" spans="2:3" x14ac:dyDescent="0.2">
      <c r="B997">
        <v>4</v>
      </c>
      <c r="C997" t="s">
        <v>173</v>
      </c>
    </row>
    <row r="998" spans="2:3" x14ac:dyDescent="0.2">
      <c r="B998">
        <v>18</v>
      </c>
      <c r="C998" t="s">
        <v>173</v>
      </c>
    </row>
    <row r="999" spans="2:3" x14ac:dyDescent="0.2">
      <c r="B999">
        <v>3</v>
      </c>
      <c r="C999" t="s">
        <v>173</v>
      </c>
    </row>
    <row r="1000" spans="2:3" x14ac:dyDescent="0.2">
      <c r="B1000">
        <v>18</v>
      </c>
      <c r="C1000" t="s">
        <v>173</v>
      </c>
    </row>
    <row r="1001" spans="2:3" x14ac:dyDescent="0.2">
      <c r="B1001">
        <v>26</v>
      </c>
      <c r="C1001" t="s">
        <v>173</v>
      </c>
    </row>
    <row r="1002" spans="2:3" x14ac:dyDescent="0.2">
      <c r="B1002">
        <v>16</v>
      </c>
      <c r="C1002" t="s">
        <v>173</v>
      </c>
    </row>
    <row r="1003" spans="2:3" x14ac:dyDescent="0.2">
      <c r="B1003">
        <v>2</v>
      </c>
      <c r="C1003" t="s">
        <v>173</v>
      </c>
    </row>
    <row r="1004" spans="2:3" x14ac:dyDescent="0.2">
      <c r="B1004">
        <v>27</v>
      </c>
      <c r="C1004" t="s">
        <v>173</v>
      </c>
    </row>
    <row r="1005" spans="2:3" x14ac:dyDescent="0.2">
      <c r="B1005">
        <v>27</v>
      </c>
      <c r="C1005" t="s">
        <v>173</v>
      </c>
    </row>
    <row r="1006" spans="2:3" x14ac:dyDescent="0.2">
      <c r="B1006">
        <v>10</v>
      </c>
      <c r="C1006" t="s">
        <v>173</v>
      </c>
    </row>
    <row r="1007" spans="2:3" x14ac:dyDescent="0.2">
      <c r="B1007">
        <v>5</v>
      </c>
      <c r="C1007" t="s">
        <v>173</v>
      </c>
    </row>
    <row r="1008" spans="2:3" x14ac:dyDescent="0.2">
      <c r="B1008">
        <v>23</v>
      </c>
      <c r="C1008" t="s">
        <v>173</v>
      </c>
    </row>
    <row r="1009" spans="2:3" x14ac:dyDescent="0.2">
      <c r="B1009">
        <v>16</v>
      </c>
      <c r="C1009" t="s">
        <v>173</v>
      </c>
    </row>
    <row r="1010" spans="2:3" x14ac:dyDescent="0.2">
      <c r="B1010">
        <v>11</v>
      </c>
      <c r="C1010" t="s">
        <v>173</v>
      </c>
    </row>
    <row r="1011" spans="2:3" x14ac:dyDescent="0.2">
      <c r="B1011">
        <v>21</v>
      </c>
      <c r="C1011" t="s">
        <v>173</v>
      </c>
    </row>
    <row r="1012" spans="2:3" x14ac:dyDescent="0.2">
      <c r="B1012">
        <v>13</v>
      </c>
      <c r="C1012" t="s">
        <v>173</v>
      </c>
    </row>
    <row r="1013" spans="2:3" x14ac:dyDescent="0.2">
      <c r="B1013">
        <v>15</v>
      </c>
      <c r="C1013" t="s">
        <v>173</v>
      </c>
    </row>
    <row r="1014" spans="2:3" x14ac:dyDescent="0.2">
      <c r="B1014">
        <v>15</v>
      </c>
      <c r="C1014" t="s">
        <v>173</v>
      </c>
    </row>
    <row r="1015" spans="2:3" x14ac:dyDescent="0.2">
      <c r="B1015">
        <v>6</v>
      </c>
      <c r="C1015" t="s">
        <v>173</v>
      </c>
    </row>
    <row r="1016" spans="2:3" x14ac:dyDescent="0.2">
      <c r="B1016">
        <v>20</v>
      </c>
      <c r="C1016" t="s">
        <v>173</v>
      </c>
    </row>
    <row r="1017" spans="2:3" x14ac:dyDescent="0.2">
      <c r="B1017">
        <v>16</v>
      </c>
      <c r="C1017" t="s">
        <v>173</v>
      </c>
    </row>
    <row r="1018" spans="2:3" x14ac:dyDescent="0.2">
      <c r="B1018">
        <v>19</v>
      </c>
      <c r="C1018" t="s">
        <v>173</v>
      </c>
    </row>
    <row r="1019" spans="2:3" x14ac:dyDescent="0.2">
      <c r="B1019">
        <v>1</v>
      </c>
      <c r="C1019" t="s">
        <v>173</v>
      </c>
    </row>
    <row r="1020" spans="2:3" x14ac:dyDescent="0.2">
      <c r="B1020">
        <v>18</v>
      </c>
      <c r="C1020" t="s">
        <v>173</v>
      </c>
    </row>
    <row r="1021" spans="2:3" x14ac:dyDescent="0.2">
      <c r="B1021">
        <v>25</v>
      </c>
      <c r="C1021" t="s">
        <v>173</v>
      </c>
    </row>
    <row r="1022" spans="2:3" x14ac:dyDescent="0.2">
      <c r="B1022">
        <v>11</v>
      </c>
      <c r="C1022" t="s">
        <v>173</v>
      </c>
    </row>
    <row r="1023" spans="2:3" x14ac:dyDescent="0.2">
      <c r="B1023">
        <v>12</v>
      </c>
      <c r="C1023" t="s">
        <v>173</v>
      </c>
    </row>
    <row r="1024" spans="2:3" x14ac:dyDescent="0.2">
      <c r="B1024">
        <v>23</v>
      </c>
      <c r="C1024" t="s">
        <v>173</v>
      </c>
    </row>
    <row r="1025" spans="2:3" x14ac:dyDescent="0.2">
      <c r="B1025">
        <v>8</v>
      </c>
      <c r="C1025" t="s">
        <v>173</v>
      </c>
    </row>
    <row r="1026" spans="2:3" x14ac:dyDescent="0.2">
      <c r="B1026">
        <v>12</v>
      </c>
      <c r="C1026" t="s">
        <v>173</v>
      </c>
    </row>
    <row r="1027" spans="2:3" x14ac:dyDescent="0.2">
      <c r="B1027">
        <v>4</v>
      </c>
      <c r="C1027" t="s">
        <v>173</v>
      </c>
    </row>
    <row r="1028" spans="2:3" x14ac:dyDescent="0.2">
      <c r="B1028">
        <v>11</v>
      </c>
      <c r="C1028" t="s">
        <v>173</v>
      </c>
    </row>
    <row r="1029" spans="2:3" x14ac:dyDescent="0.2">
      <c r="B1029">
        <v>16</v>
      </c>
      <c r="C1029" t="s">
        <v>173</v>
      </c>
    </row>
    <row r="1030" spans="2:3" x14ac:dyDescent="0.2">
      <c r="B1030">
        <v>15</v>
      </c>
      <c r="C1030" t="s">
        <v>173</v>
      </c>
    </row>
    <row r="1031" spans="2:3" x14ac:dyDescent="0.2">
      <c r="B1031">
        <v>24</v>
      </c>
      <c r="C1031" t="s">
        <v>173</v>
      </c>
    </row>
    <row r="1032" spans="2:3" x14ac:dyDescent="0.2">
      <c r="B1032">
        <v>17</v>
      </c>
      <c r="C1032" t="s">
        <v>173</v>
      </c>
    </row>
    <row r="1033" spans="2:3" x14ac:dyDescent="0.2">
      <c r="B1033">
        <v>14</v>
      </c>
      <c r="C1033" t="s">
        <v>173</v>
      </c>
    </row>
    <row r="1034" spans="2:3" x14ac:dyDescent="0.2">
      <c r="B1034">
        <v>17</v>
      </c>
      <c r="C1034" t="s">
        <v>173</v>
      </c>
    </row>
    <row r="1035" spans="2:3" x14ac:dyDescent="0.2">
      <c r="B1035">
        <v>21</v>
      </c>
      <c r="C1035" t="s">
        <v>173</v>
      </c>
    </row>
    <row r="1036" spans="2:3" x14ac:dyDescent="0.2">
      <c r="B1036">
        <v>21</v>
      </c>
      <c r="C1036" t="s">
        <v>173</v>
      </c>
    </row>
    <row r="1037" spans="2:3" x14ac:dyDescent="0.2">
      <c r="B1037">
        <v>21</v>
      </c>
      <c r="C1037" t="s">
        <v>173</v>
      </c>
    </row>
    <row r="1038" spans="2:3" x14ac:dyDescent="0.2">
      <c r="B1038">
        <v>12</v>
      </c>
      <c r="C1038" t="s">
        <v>173</v>
      </c>
    </row>
    <row r="1039" spans="2:3" x14ac:dyDescent="0.2">
      <c r="B1039">
        <v>22</v>
      </c>
      <c r="C1039" t="s">
        <v>173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1297-81BF-C54A-B071-DD90388CEA9F}">
  <dimension ref="A4:Q249"/>
  <sheetViews>
    <sheetView workbookViewId="0">
      <selection activeCell="U10" sqref="U10"/>
    </sheetView>
  </sheetViews>
  <sheetFormatPr baseColWidth="10" defaultRowHeight="16" x14ac:dyDescent="0.2"/>
  <sheetData>
    <row r="4" spans="1:17" x14ac:dyDescent="0.2">
      <c r="D4" t="s">
        <v>172</v>
      </c>
      <c r="L4" s="782"/>
      <c r="M4" s="782"/>
      <c r="N4" s="782"/>
      <c r="O4" s="782"/>
    </row>
    <row r="5" spans="1:17" x14ac:dyDescent="0.2">
      <c r="C5" s="9"/>
      <c r="D5" s="9" t="s">
        <v>172</v>
      </c>
      <c r="E5" s="9"/>
      <c r="G5" s="11"/>
      <c r="H5" s="11" t="s">
        <v>173</v>
      </c>
      <c r="I5" s="11"/>
      <c r="K5" s="785" t="s">
        <v>175</v>
      </c>
      <c r="L5" s="785"/>
      <c r="M5" s="785"/>
      <c r="N5" s="2"/>
      <c r="O5" s="786" t="s">
        <v>176</v>
      </c>
      <c r="P5" s="786"/>
      <c r="Q5" s="786"/>
    </row>
    <row r="6" spans="1:17" x14ac:dyDescent="0.2">
      <c r="C6" s="9"/>
      <c r="D6" s="9" t="s">
        <v>170</v>
      </c>
      <c r="E6" s="9"/>
      <c r="G6" s="11"/>
      <c r="H6" s="11" t="s">
        <v>171</v>
      </c>
      <c r="I6" s="11"/>
      <c r="K6" s="28"/>
      <c r="L6" s="28"/>
      <c r="M6" s="28"/>
      <c r="O6" s="29"/>
      <c r="P6" s="29"/>
      <c r="Q6" s="29"/>
    </row>
    <row r="7" spans="1:17" x14ac:dyDescent="0.2">
      <c r="A7" t="s">
        <v>174</v>
      </c>
      <c r="C7" s="782"/>
      <c r="D7" s="782"/>
      <c r="E7" s="782"/>
      <c r="F7" s="2"/>
      <c r="G7" s="782"/>
      <c r="H7" s="782"/>
      <c r="I7" s="782"/>
      <c r="K7" s="782"/>
      <c r="L7" s="782"/>
      <c r="M7" s="782"/>
      <c r="N7" s="2"/>
      <c r="O7" s="782"/>
      <c r="P7" s="782"/>
      <c r="Q7" s="782"/>
    </row>
    <row r="8" spans="1:17" x14ac:dyDescent="0.2">
      <c r="A8" s="1">
        <v>0</v>
      </c>
      <c r="C8" s="1">
        <v>100</v>
      </c>
      <c r="D8" s="1">
        <v>100</v>
      </c>
      <c r="E8" s="1">
        <v>100</v>
      </c>
      <c r="F8" s="1"/>
      <c r="G8" s="1">
        <v>100</v>
      </c>
      <c r="H8" s="1">
        <v>100</v>
      </c>
      <c r="I8" s="1">
        <v>100</v>
      </c>
      <c r="K8" s="1">
        <v>100</v>
      </c>
      <c r="L8" s="1">
        <v>100</v>
      </c>
      <c r="M8" s="1">
        <v>100</v>
      </c>
      <c r="N8" s="1"/>
      <c r="O8" s="1">
        <v>100</v>
      </c>
      <c r="P8" s="1">
        <v>100</v>
      </c>
      <c r="Q8" s="1">
        <v>100</v>
      </c>
    </row>
    <row r="9" spans="1:17" x14ac:dyDescent="0.2">
      <c r="A9" s="1">
        <v>5</v>
      </c>
      <c r="C9" s="1">
        <v>100</v>
      </c>
      <c r="D9" s="1">
        <v>100</v>
      </c>
      <c r="E9" s="1">
        <v>100</v>
      </c>
      <c r="F9" s="1"/>
      <c r="G9" s="1">
        <v>100</v>
      </c>
      <c r="H9" s="1">
        <v>100</v>
      </c>
      <c r="I9" s="1">
        <v>100</v>
      </c>
      <c r="K9" s="1">
        <v>100</v>
      </c>
      <c r="L9" s="1">
        <v>100</v>
      </c>
      <c r="M9" s="1">
        <v>100</v>
      </c>
      <c r="N9" s="1"/>
      <c r="O9" s="1">
        <v>100</v>
      </c>
      <c r="P9" s="1">
        <v>100</v>
      </c>
      <c r="Q9" s="1">
        <v>100</v>
      </c>
    </row>
    <row r="10" spans="1:17" x14ac:dyDescent="0.2">
      <c r="A10" s="1">
        <v>10</v>
      </c>
      <c r="C10" s="1">
        <v>100</v>
      </c>
      <c r="D10" s="1">
        <v>100</v>
      </c>
      <c r="E10" s="1">
        <v>100</v>
      </c>
      <c r="F10" s="1"/>
      <c r="G10" s="1">
        <v>100</v>
      </c>
      <c r="H10" s="1">
        <v>100</v>
      </c>
      <c r="I10" s="1">
        <v>100</v>
      </c>
      <c r="K10" s="1">
        <v>100</v>
      </c>
      <c r="L10" s="1">
        <v>100</v>
      </c>
      <c r="M10" s="1">
        <v>100</v>
      </c>
      <c r="N10" s="1"/>
      <c r="O10" s="1">
        <v>100</v>
      </c>
      <c r="P10" s="1">
        <v>100</v>
      </c>
      <c r="Q10" s="1">
        <v>100</v>
      </c>
    </row>
    <row r="11" spans="1:17" x14ac:dyDescent="0.2">
      <c r="A11" s="1">
        <v>15</v>
      </c>
      <c r="C11" s="1">
        <v>100</v>
      </c>
      <c r="D11" s="1">
        <v>100</v>
      </c>
      <c r="E11" s="1">
        <v>100</v>
      </c>
      <c r="F11" s="1"/>
      <c r="G11" s="1">
        <v>100</v>
      </c>
      <c r="H11" s="1">
        <v>100</v>
      </c>
      <c r="I11" s="1">
        <v>100</v>
      </c>
      <c r="K11" s="1">
        <v>100</v>
      </c>
      <c r="L11" s="1">
        <v>100</v>
      </c>
      <c r="M11" s="1">
        <v>100</v>
      </c>
      <c r="N11" s="1"/>
      <c r="O11" s="1">
        <v>100</v>
      </c>
      <c r="P11" s="1">
        <v>100</v>
      </c>
      <c r="Q11" s="1">
        <v>100</v>
      </c>
    </row>
    <row r="12" spans="1:17" x14ac:dyDescent="0.2">
      <c r="A12" s="1">
        <v>20</v>
      </c>
      <c r="C12" s="1">
        <v>100</v>
      </c>
      <c r="D12" s="1">
        <v>100</v>
      </c>
      <c r="E12" s="1">
        <v>100</v>
      </c>
      <c r="F12" s="1"/>
      <c r="G12" s="1">
        <v>100</v>
      </c>
      <c r="H12" s="1">
        <v>100</v>
      </c>
      <c r="I12" s="1">
        <v>100</v>
      </c>
      <c r="K12" s="1">
        <v>100</v>
      </c>
      <c r="L12" s="1">
        <v>100</v>
      </c>
      <c r="M12" s="1">
        <v>100</v>
      </c>
      <c r="N12" s="1"/>
      <c r="O12" s="1">
        <v>100</v>
      </c>
      <c r="P12" s="1">
        <v>100</v>
      </c>
      <c r="Q12" s="1">
        <v>100</v>
      </c>
    </row>
    <row r="13" spans="1:17" x14ac:dyDescent="0.2">
      <c r="A13" s="1">
        <v>25</v>
      </c>
      <c r="C13" s="1">
        <v>100</v>
      </c>
      <c r="D13" s="1">
        <v>100</v>
      </c>
      <c r="E13" s="1">
        <v>100</v>
      </c>
      <c r="F13" s="1"/>
      <c r="G13" s="1">
        <v>100</v>
      </c>
      <c r="H13" s="1">
        <v>100</v>
      </c>
      <c r="I13" s="1">
        <v>100</v>
      </c>
      <c r="K13" s="1">
        <v>100</v>
      </c>
      <c r="L13" s="1">
        <v>100</v>
      </c>
      <c r="M13" s="1">
        <v>100</v>
      </c>
      <c r="N13" s="1"/>
      <c r="O13" s="1">
        <v>100</v>
      </c>
      <c r="P13" s="1">
        <v>100</v>
      </c>
      <c r="Q13" s="1">
        <v>100</v>
      </c>
    </row>
    <row r="14" spans="1:17" x14ac:dyDescent="0.2">
      <c r="A14" s="1">
        <v>30</v>
      </c>
      <c r="C14" s="1">
        <v>100</v>
      </c>
      <c r="D14" s="1">
        <v>100</v>
      </c>
      <c r="E14" s="1">
        <v>100</v>
      </c>
      <c r="F14" s="1"/>
      <c r="G14" s="1">
        <v>100</v>
      </c>
      <c r="H14" s="1">
        <v>100</v>
      </c>
      <c r="I14" s="1">
        <v>100</v>
      </c>
      <c r="K14" s="1">
        <v>100</v>
      </c>
      <c r="L14" s="1">
        <v>100</v>
      </c>
      <c r="M14" s="1">
        <v>100</v>
      </c>
      <c r="N14" s="1"/>
      <c r="O14" s="1">
        <v>100</v>
      </c>
      <c r="P14" s="1">
        <v>100</v>
      </c>
      <c r="Q14" s="1">
        <v>100</v>
      </c>
    </row>
    <row r="15" spans="1:17" x14ac:dyDescent="0.2">
      <c r="A15" s="1">
        <v>35</v>
      </c>
      <c r="C15" s="1">
        <v>100</v>
      </c>
      <c r="D15" s="1">
        <v>100</v>
      </c>
      <c r="E15" s="1">
        <v>100</v>
      </c>
      <c r="F15" s="1"/>
      <c r="G15" s="1">
        <v>100</v>
      </c>
      <c r="H15" s="1">
        <v>100</v>
      </c>
      <c r="I15" s="1">
        <v>100</v>
      </c>
      <c r="K15" s="1">
        <v>100</v>
      </c>
      <c r="L15" s="1">
        <v>100</v>
      </c>
      <c r="M15" s="1">
        <v>100</v>
      </c>
      <c r="N15" s="1"/>
      <c r="O15" s="1">
        <v>100</v>
      </c>
      <c r="P15" s="1">
        <v>100</v>
      </c>
      <c r="Q15" s="1">
        <v>100</v>
      </c>
    </row>
    <row r="16" spans="1:17" x14ac:dyDescent="0.2">
      <c r="A16" s="1">
        <v>40</v>
      </c>
      <c r="C16" s="1">
        <v>100</v>
      </c>
      <c r="D16" s="1">
        <v>100</v>
      </c>
      <c r="E16" s="1">
        <v>100</v>
      </c>
      <c r="F16" s="1"/>
      <c r="G16" s="1">
        <v>100</v>
      </c>
      <c r="H16" s="1">
        <v>100</v>
      </c>
      <c r="I16" s="1">
        <v>100</v>
      </c>
      <c r="K16" s="1">
        <v>100</v>
      </c>
      <c r="L16" s="1">
        <v>100</v>
      </c>
      <c r="M16" s="1">
        <v>100</v>
      </c>
      <c r="N16" s="1"/>
      <c r="O16" s="1">
        <v>100</v>
      </c>
      <c r="P16" s="1">
        <v>100</v>
      </c>
      <c r="Q16" s="1">
        <v>100</v>
      </c>
    </row>
    <row r="17" spans="1:17" x14ac:dyDescent="0.2">
      <c r="A17" s="1">
        <v>45</v>
      </c>
      <c r="C17" s="1">
        <v>100</v>
      </c>
      <c r="D17" s="1">
        <v>100</v>
      </c>
      <c r="E17" s="1">
        <v>100</v>
      </c>
      <c r="F17" s="1"/>
      <c r="G17" s="1">
        <v>100</v>
      </c>
      <c r="H17" s="1">
        <v>100</v>
      </c>
      <c r="I17" s="1">
        <v>100</v>
      </c>
      <c r="K17" s="1">
        <v>100</v>
      </c>
      <c r="L17" s="1">
        <v>100</v>
      </c>
      <c r="M17" s="1">
        <v>100</v>
      </c>
      <c r="N17" s="1"/>
      <c r="O17" s="1">
        <v>100</v>
      </c>
      <c r="P17" s="1">
        <v>100</v>
      </c>
      <c r="Q17" s="1">
        <v>100</v>
      </c>
    </row>
    <row r="18" spans="1:17" x14ac:dyDescent="0.2">
      <c r="A18" s="1">
        <v>50</v>
      </c>
      <c r="C18" s="1">
        <v>100</v>
      </c>
      <c r="D18" s="1">
        <v>100</v>
      </c>
      <c r="E18" s="1">
        <v>100</v>
      </c>
      <c r="F18" s="1"/>
      <c r="G18" s="1">
        <v>100</v>
      </c>
      <c r="H18" s="1">
        <v>100</v>
      </c>
      <c r="I18" s="1">
        <v>100</v>
      </c>
      <c r="K18" s="1">
        <v>100</v>
      </c>
      <c r="L18" s="1">
        <v>100</v>
      </c>
      <c r="M18" s="1">
        <v>100</v>
      </c>
      <c r="N18" s="1"/>
      <c r="O18" s="1">
        <v>100</v>
      </c>
      <c r="P18" s="1">
        <v>100</v>
      </c>
      <c r="Q18" s="1">
        <v>100</v>
      </c>
    </row>
    <row r="19" spans="1:17" x14ac:dyDescent="0.2">
      <c r="A19" s="1">
        <v>55</v>
      </c>
      <c r="C19" s="1">
        <v>100</v>
      </c>
      <c r="D19" s="1">
        <v>100</v>
      </c>
      <c r="E19" s="1">
        <v>100</v>
      </c>
      <c r="F19" s="1"/>
      <c r="G19" s="1">
        <v>100</v>
      </c>
      <c r="H19" s="1">
        <v>100</v>
      </c>
      <c r="I19" s="1">
        <v>100</v>
      </c>
      <c r="K19" s="1">
        <v>100</v>
      </c>
      <c r="L19" s="1">
        <v>100</v>
      </c>
      <c r="M19" s="1">
        <v>100</v>
      </c>
      <c r="N19" s="1"/>
      <c r="O19" s="1">
        <v>100</v>
      </c>
      <c r="P19" s="1">
        <v>100</v>
      </c>
      <c r="Q19" s="1">
        <v>100</v>
      </c>
    </row>
    <row r="20" spans="1:17" x14ac:dyDescent="0.2">
      <c r="A20" s="1">
        <v>60</v>
      </c>
      <c r="C20" s="1">
        <v>100</v>
      </c>
      <c r="D20" s="1">
        <v>100</v>
      </c>
      <c r="E20" s="1">
        <v>100</v>
      </c>
      <c r="F20" s="1"/>
      <c r="G20" s="1">
        <v>100</v>
      </c>
      <c r="H20" s="1">
        <v>100</v>
      </c>
      <c r="I20" s="1">
        <v>100</v>
      </c>
      <c r="K20" s="1">
        <v>100</v>
      </c>
      <c r="L20" s="1">
        <v>100</v>
      </c>
      <c r="M20" s="1">
        <v>100</v>
      </c>
      <c r="N20" s="1"/>
      <c r="O20" s="1">
        <v>100</v>
      </c>
      <c r="P20" s="1">
        <v>100</v>
      </c>
      <c r="Q20" s="1">
        <v>100</v>
      </c>
    </row>
    <row r="21" spans="1:17" x14ac:dyDescent="0.2">
      <c r="A21" s="1">
        <v>65</v>
      </c>
      <c r="C21" s="1">
        <v>100</v>
      </c>
      <c r="D21" s="1">
        <v>100</v>
      </c>
      <c r="E21" s="1">
        <v>100</v>
      </c>
      <c r="F21" s="1"/>
      <c r="G21" s="1">
        <v>100</v>
      </c>
      <c r="H21" s="1">
        <v>100</v>
      </c>
      <c r="I21" s="1">
        <v>100</v>
      </c>
      <c r="K21" s="1">
        <v>100</v>
      </c>
      <c r="L21" s="1">
        <v>100</v>
      </c>
      <c r="M21" s="1">
        <v>100</v>
      </c>
      <c r="N21" s="1"/>
      <c r="O21" s="1">
        <v>100</v>
      </c>
      <c r="P21" s="1">
        <v>100</v>
      </c>
      <c r="Q21" s="1">
        <v>100</v>
      </c>
    </row>
    <row r="22" spans="1:17" x14ac:dyDescent="0.2">
      <c r="A22" s="1">
        <v>70</v>
      </c>
      <c r="C22" s="1">
        <v>100</v>
      </c>
      <c r="D22" s="1">
        <v>100</v>
      </c>
      <c r="E22" s="1">
        <v>100</v>
      </c>
      <c r="F22" s="1"/>
      <c r="G22" s="1">
        <v>100</v>
      </c>
      <c r="H22" s="1">
        <v>100</v>
      </c>
      <c r="I22" s="1">
        <v>100</v>
      </c>
      <c r="K22" s="1">
        <v>100</v>
      </c>
      <c r="L22" s="1">
        <v>100</v>
      </c>
      <c r="M22" s="1">
        <v>100</v>
      </c>
      <c r="N22" s="1"/>
      <c r="O22" s="1">
        <v>100</v>
      </c>
      <c r="P22" s="1">
        <v>100</v>
      </c>
      <c r="Q22" s="1">
        <v>100</v>
      </c>
    </row>
    <row r="23" spans="1:17" x14ac:dyDescent="0.2">
      <c r="A23" s="1">
        <v>75</v>
      </c>
      <c r="C23" s="1">
        <v>100</v>
      </c>
      <c r="D23" s="1">
        <v>100</v>
      </c>
      <c r="E23" s="1">
        <v>100</v>
      </c>
      <c r="F23" s="1"/>
      <c r="G23" s="1">
        <v>100</v>
      </c>
      <c r="H23" s="1">
        <v>100</v>
      </c>
      <c r="I23" s="1">
        <v>100</v>
      </c>
      <c r="K23" s="1">
        <v>100</v>
      </c>
      <c r="L23" s="1">
        <v>100</v>
      </c>
      <c r="M23" s="1">
        <v>100</v>
      </c>
      <c r="N23" s="1"/>
      <c r="O23" s="1">
        <v>100</v>
      </c>
      <c r="P23" s="1">
        <v>100</v>
      </c>
      <c r="Q23" s="1">
        <v>100</v>
      </c>
    </row>
    <row r="24" spans="1:17" x14ac:dyDescent="0.2">
      <c r="A24" s="1">
        <v>80</v>
      </c>
      <c r="C24" s="1">
        <v>100</v>
      </c>
      <c r="D24" s="1">
        <v>100</v>
      </c>
      <c r="E24" s="1">
        <v>100</v>
      </c>
      <c r="F24" s="1"/>
      <c r="G24" s="1">
        <v>100</v>
      </c>
      <c r="H24" s="1">
        <v>100</v>
      </c>
      <c r="I24" s="1">
        <v>100</v>
      </c>
      <c r="K24" s="1">
        <v>100</v>
      </c>
      <c r="L24" s="1">
        <v>100</v>
      </c>
      <c r="M24" s="1">
        <v>100</v>
      </c>
      <c r="N24" s="1"/>
      <c r="O24" s="1">
        <v>100</v>
      </c>
      <c r="P24" s="1">
        <v>100</v>
      </c>
      <c r="Q24" s="1">
        <v>100</v>
      </c>
    </row>
    <row r="25" spans="1:17" x14ac:dyDescent="0.2">
      <c r="A25" s="1">
        <v>85</v>
      </c>
      <c r="C25" s="1">
        <v>100</v>
      </c>
      <c r="D25" s="1">
        <v>100</v>
      </c>
      <c r="E25" s="1">
        <v>100</v>
      </c>
      <c r="F25" s="1"/>
      <c r="G25" s="1">
        <v>100</v>
      </c>
      <c r="H25" s="1">
        <v>100</v>
      </c>
      <c r="I25" s="1">
        <v>100</v>
      </c>
      <c r="K25" s="1">
        <v>100</v>
      </c>
      <c r="L25" s="1">
        <v>100</v>
      </c>
      <c r="M25" s="1">
        <v>100</v>
      </c>
      <c r="N25" s="1"/>
      <c r="O25" s="1">
        <v>100</v>
      </c>
      <c r="P25" s="1">
        <v>100</v>
      </c>
      <c r="Q25" s="1">
        <v>100</v>
      </c>
    </row>
    <row r="26" spans="1:17" x14ac:dyDescent="0.2">
      <c r="A26" s="1">
        <v>90</v>
      </c>
      <c r="C26" s="1">
        <v>100</v>
      </c>
      <c r="D26" s="1">
        <v>100</v>
      </c>
      <c r="E26" s="1">
        <v>100</v>
      </c>
      <c r="F26" s="1"/>
      <c r="G26" s="1">
        <v>100</v>
      </c>
      <c r="H26" s="1">
        <v>100</v>
      </c>
      <c r="I26" s="1">
        <v>100</v>
      </c>
      <c r="K26" s="1">
        <v>100</v>
      </c>
      <c r="L26" s="1">
        <v>100</v>
      </c>
      <c r="M26" s="1">
        <v>100</v>
      </c>
      <c r="N26" s="1"/>
      <c r="O26" s="1">
        <v>100</v>
      </c>
      <c r="P26" s="1">
        <v>100</v>
      </c>
      <c r="Q26" s="1">
        <v>100</v>
      </c>
    </row>
    <row r="27" spans="1:17" x14ac:dyDescent="0.2">
      <c r="A27" s="1">
        <v>95</v>
      </c>
      <c r="C27" s="1">
        <v>100</v>
      </c>
      <c r="D27" s="1">
        <v>100</v>
      </c>
      <c r="E27" s="1">
        <v>100</v>
      </c>
      <c r="F27" s="1"/>
      <c r="G27" s="1">
        <v>96.666666699999993</v>
      </c>
      <c r="H27" s="1">
        <v>100</v>
      </c>
      <c r="I27" s="1">
        <v>100</v>
      </c>
      <c r="K27" s="1">
        <v>100</v>
      </c>
      <c r="L27" s="1">
        <v>100</v>
      </c>
      <c r="M27" s="1">
        <v>100</v>
      </c>
      <c r="N27" s="1"/>
      <c r="O27" s="1">
        <v>100</v>
      </c>
      <c r="P27" s="1">
        <v>100</v>
      </c>
      <c r="Q27" s="1">
        <v>100</v>
      </c>
    </row>
    <row r="28" spans="1:17" x14ac:dyDescent="0.2">
      <c r="A28" s="1">
        <v>100</v>
      </c>
      <c r="C28" s="1">
        <v>100</v>
      </c>
      <c r="D28" s="1">
        <v>100</v>
      </c>
      <c r="E28" s="1">
        <v>100</v>
      </c>
      <c r="F28" s="1"/>
      <c r="G28" s="1">
        <v>96.666666699999993</v>
      </c>
      <c r="H28" s="1">
        <v>96.666666699999993</v>
      </c>
      <c r="I28" s="1">
        <v>100</v>
      </c>
      <c r="K28" s="1">
        <v>100</v>
      </c>
      <c r="L28" s="1">
        <v>100</v>
      </c>
      <c r="M28" s="1">
        <v>100</v>
      </c>
      <c r="N28" s="1"/>
      <c r="O28" s="1">
        <v>100</v>
      </c>
      <c r="P28" s="1">
        <v>100</v>
      </c>
      <c r="Q28" s="1">
        <v>100</v>
      </c>
    </row>
    <row r="29" spans="1:17" x14ac:dyDescent="0.2">
      <c r="A29" s="1">
        <v>105</v>
      </c>
      <c r="C29" s="1">
        <v>100</v>
      </c>
      <c r="D29" s="1">
        <v>100</v>
      </c>
      <c r="E29" s="1">
        <v>100</v>
      </c>
      <c r="F29" s="1"/>
      <c r="G29" s="1">
        <v>96.666666699999993</v>
      </c>
      <c r="H29" s="1">
        <v>96.666666699999993</v>
      </c>
      <c r="I29" s="1">
        <v>100</v>
      </c>
      <c r="K29" s="1">
        <v>100</v>
      </c>
      <c r="L29" s="1">
        <v>100</v>
      </c>
      <c r="M29" s="1">
        <v>100</v>
      </c>
      <c r="N29" s="1"/>
      <c r="O29" s="1">
        <v>100</v>
      </c>
      <c r="P29" s="1">
        <v>100</v>
      </c>
      <c r="Q29" s="1">
        <v>100</v>
      </c>
    </row>
    <row r="30" spans="1:17" x14ac:dyDescent="0.2">
      <c r="A30" s="1">
        <v>110</v>
      </c>
      <c r="C30" s="1">
        <v>100</v>
      </c>
      <c r="D30" s="1">
        <v>100</v>
      </c>
      <c r="E30" s="1">
        <v>100</v>
      </c>
      <c r="F30" s="1"/>
      <c r="G30" s="1">
        <v>96.666666699999993</v>
      </c>
      <c r="H30" s="1">
        <v>96.666666699999993</v>
      </c>
      <c r="I30" s="1">
        <v>100</v>
      </c>
      <c r="K30" s="1">
        <v>100</v>
      </c>
      <c r="L30" s="1">
        <v>100</v>
      </c>
      <c r="M30" s="1">
        <v>100</v>
      </c>
      <c r="N30" s="1"/>
      <c r="O30" s="1">
        <v>100</v>
      </c>
      <c r="P30" s="1">
        <v>100</v>
      </c>
      <c r="Q30" s="1">
        <v>100</v>
      </c>
    </row>
    <row r="31" spans="1:17" x14ac:dyDescent="0.2">
      <c r="A31" s="1">
        <v>115</v>
      </c>
      <c r="C31" s="1">
        <v>100</v>
      </c>
      <c r="D31" s="1">
        <v>100</v>
      </c>
      <c r="E31" s="1">
        <v>100</v>
      </c>
      <c r="F31" s="1"/>
      <c r="G31" s="1">
        <v>96.666666699999993</v>
      </c>
      <c r="H31" s="1">
        <v>93.333333300000007</v>
      </c>
      <c r="I31" s="1">
        <v>100</v>
      </c>
      <c r="K31" s="1">
        <v>100</v>
      </c>
      <c r="L31" s="1">
        <v>100</v>
      </c>
      <c r="M31" s="1">
        <v>100</v>
      </c>
      <c r="N31" s="1"/>
      <c r="O31" s="1">
        <v>100</v>
      </c>
      <c r="P31" s="1">
        <v>100</v>
      </c>
      <c r="Q31" s="1">
        <v>100</v>
      </c>
    </row>
    <row r="32" spans="1:17" x14ac:dyDescent="0.2">
      <c r="A32" s="1">
        <v>120</v>
      </c>
      <c r="C32" s="1">
        <v>100</v>
      </c>
      <c r="D32" s="1">
        <v>100</v>
      </c>
      <c r="E32" s="1">
        <v>100</v>
      </c>
      <c r="F32" s="1"/>
      <c r="G32" s="1">
        <v>96.666666699999993</v>
      </c>
      <c r="H32" s="1">
        <v>93.333333300000007</v>
      </c>
      <c r="I32" s="1">
        <v>96.666666699999993</v>
      </c>
      <c r="K32" s="1">
        <v>100</v>
      </c>
      <c r="L32" s="1">
        <v>100</v>
      </c>
      <c r="M32" s="1">
        <v>100</v>
      </c>
      <c r="N32" s="1"/>
      <c r="O32" s="1">
        <v>100</v>
      </c>
      <c r="P32" s="1">
        <v>100</v>
      </c>
      <c r="Q32" s="1">
        <v>100</v>
      </c>
    </row>
    <row r="33" spans="1:17" x14ac:dyDescent="0.2">
      <c r="A33" s="1">
        <v>125</v>
      </c>
      <c r="C33" s="1">
        <v>100</v>
      </c>
      <c r="D33" s="1">
        <v>100</v>
      </c>
      <c r="E33" s="1">
        <v>100</v>
      </c>
      <c r="F33" s="1"/>
      <c r="G33" s="1">
        <v>96.666666699999993</v>
      </c>
      <c r="H33" s="1">
        <v>86.666666699999993</v>
      </c>
      <c r="I33" s="1">
        <v>96.666666699999993</v>
      </c>
      <c r="K33" s="1">
        <v>100</v>
      </c>
      <c r="L33" s="1">
        <v>100</v>
      </c>
      <c r="M33" s="1">
        <v>100</v>
      </c>
      <c r="N33" s="1"/>
      <c r="O33" s="1">
        <v>100</v>
      </c>
      <c r="P33" s="1">
        <v>100</v>
      </c>
      <c r="Q33" s="1">
        <v>100</v>
      </c>
    </row>
    <row r="34" spans="1:17" x14ac:dyDescent="0.2">
      <c r="A34" s="1">
        <v>130</v>
      </c>
      <c r="C34" s="1">
        <v>100</v>
      </c>
      <c r="D34" s="1">
        <v>100</v>
      </c>
      <c r="E34" s="1">
        <v>100</v>
      </c>
      <c r="F34" s="1"/>
      <c r="G34" s="1">
        <v>93.333333300000007</v>
      </c>
      <c r="H34" s="1">
        <v>83.333333300000007</v>
      </c>
      <c r="I34" s="1">
        <v>96.666666699999993</v>
      </c>
      <c r="K34" s="1">
        <v>100</v>
      </c>
      <c r="L34" s="1">
        <v>100</v>
      </c>
      <c r="M34" s="1">
        <v>100</v>
      </c>
      <c r="N34" s="1"/>
      <c r="O34" s="1">
        <v>100</v>
      </c>
      <c r="P34" s="1">
        <v>100</v>
      </c>
      <c r="Q34" s="1">
        <v>100</v>
      </c>
    </row>
    <row r="35" spans="1:17" x14ac:dyDescent="0.2">
      <c r="A35" s="1">
        <v>135</v>
      </c>
      <c r="C35" s="1">
        <v>100</v>
      </c>
      <c r="D35" s="1">
        <v>100</v>
      </c>
      <c r="E35" s="1">
        <v>100</v>
      </c>
      <c r="F35" s="1"/>
      <c r="G35" s="1">
        <v>93.333333300000007</v>
      </c>
      <c r="H35" s="1">
        <v>83.333333300000007</v>
      </c>
      <c r="I35" s="1">
        <v>96.666666699999993</v>
      </c>
      <c r="K35" s="1">
        <v>100</v>
      </c>
      <c r="L35" s="1">
        <v>100</v>
      </c>
      <c r="M35" s="1">
        <v>100</v>
      </c>
      <c r="N35" s="1"/>
      <c r="O35" s="1">
        <v>100</v>
      </c>
      <c r="P35" s="1">
        <v>100</v>
      </c>
      <c r="Q35" s="1">
        <v>100</v>
      </c>
    </row>
    <row r="36" spans="1:17" x14ac:dyDescent="0.2">
      <c r="A36" s="1">
        <v>140</v>
      </c>
      <c r="C36" s="1">
        <v>100</v>
      </c>
      <c r="D36" s="1">
        <v>100</v>
      </c>
      <c r="E36" s="1">
        <v>100</v>
      </c>
      <c r="F36" s="1"/>
      <c r="G36" s="1">
        <v>93.333333300000007</v>
      </c>
      <c r="H36" s="1">
        <v>76.666666699999993</v>
      </c>
      <c r="I36" s="1">
        <v>96.666666699999993</v>
      </c>
      <c r="K36" s="1">
        <v>100</v>
      </c>
      <c r="L36" s="1">
        <v>100</v>
      </c>
      <c r="M36" s="1">
        <v>100</v>
      </c>
      <c r="N36" s="1"/>
      <c r="O36" s="1">
        <v>100</v>
      </c>
      <c r="P36" s="1">
        <v>100</v>
      </c>
      <c r="Q36" s="1">
        <v>100</v>
      </c>
    </row>
    <row r="37" spans="1:17" x14ac:dyDescent="0.2">
      <c r="A37" s="1">
        <v>145</v>
      </c>
      <c r="C37" s="1">
        <v>100</v>
      </c>
      <c r="D37" s="1">
        <v>100</v>
      </c>
      <c r="E37" s="1">
        <v>100</v>
      </c>
      <c r="F37" s="1"/>
      <c r="G37" s="1">
        <v>90</v>
      </c>
      <c r="H37" s="1">
        <v>76.666666699999993</v>
      </c>
      <c r="I37" s="1">
        <v>96.666666699999993</v>
      </c>
      <c r="K37" s="1">
        <v>100</v>
      </c>
      <c r="L37" s="1">
        <v>100</v>
      </c>
      <c r="M37" s="1">
        <v>100</v>
      </c>
      <c r="N37" s="1"/>
      <c r="O37" s="1">
        <v>100</v>
      </c>
      <c r="P37" s="1">
        <v>100</v>
      </c>
      <c r="Q37" s="1">
        <v>100</v>
      </c>
    </row>
    <row r="38" spans="1:17" x14ac:dyDescent="0.2">
      <c r="A38" s="1">
        <v>150</v>
      </c>
      <c r="C38" s="1">
        <v>100</v>
      </c>
      <c r="D38" s="1">
        <v>100</v>
      </c>
      <c r="E38" s="1">
        <v>100</v>
      </c>
      <c r="F38" s="1"/>
      <c r="G38" s="1">
        <v>90</v>
      </c>
      <c r="H38" s="1">
        <v>73.333333300000007</v>
      </c>
      <c r="I38" s="1">
        <v>96.666666699999993</v>
      </c>
      <c r="K38" s="1">
        <v>100</v>
      </c>
      <c r="L38" s="1">
        <v>100</v>
      </c>
      <c r="M38" s="1">
        <v>100</v>
      </c>
      <c r="N38" s="1"/>
      <c r="O38" s="1">
        <v>100</v>
      </c>
      <c r="P38" s="1">
        <v>100</v>
      </c>
      <c r="Q38" s="1">
        <v>100</v>
      </c>
    </row>
    <row r="39" spans="1:17" x14ac:dyDescent="0.2">
      <c r="A39" s="1">
        <v>155</v>
      </c>
      <c r="C39" s="1">
        <v>100</v>
      </c>
      <c r="D39" s="1">
        <v>100</v>
      </c>
      <c r="E39" s="1">
        <v>100</v>
      </c>
      <c r="F39" s="1"/>
      <c r="G39" s="1">
        <v>90</v>
      </c>
      <c r="H39" s="1">
        <v>73.333333300000007</v>
      </c>
      <c r="I39" s="1">
        <v>96.666666699999993</v>
      </c>
      <c r="K39" s="1">
        <v>100</v>
      </c>
      <c r="L39" s="1">
        <v>100</v>
      </c>
      <c r="M39" s="1">
        <v>100</v>
      </c>
      <c r="N39" s="1"/>
      <c r="O39" s="1">
        <v>100</v>
      </c>
      <c r="P39" s="1">
        <v>100</v>
      </c>
      <c r="Q39" s="1">
        <v>100</v>
      </c>
    </row>
    <row r="40" spans="1:17" x14ac:dyDescent="0.2">
      <c r="A40" s="1">
        <v>160</v>
      </c>
      <c r="C40" s="1">
        <v>100</v>
      </c>
      <c r="D40" s="1">
        <v>100</v>
      </c>
      <c r="E40" s="1">
        <v>100</v>
      </c>
      <c r="F40" s="1"/>
      <c r="G40" s="1">
        <v>90</v>
      </c>
      <c r="H40" s="1">
        <v>66.666666699999993</v>
      </c>
      <c r="I40" s="1">
        <v>96.666666699999993</v>
      </c>
      <c r="K40" s="1">
        <v>100</v>
      </c>
      <c r="L40" s="1">
        <v>100</v>
      </c>
      <c r="M40" s="1">
        <v>100</v>
      </c>
      <c r="N40" s="1"/>
      <c r="O40" s="1">
        <v>100</v>
      </c>
      <c r="P40" s="1">
        <v>100</v>
      </c>
      <c r="Q40" s="1">
        <v>100</v>
      </c>
    </row>
    <row r="41" spans="1:17" x14ac:dyDescent="0.2">
      <c r="A41" s="1">
        <v>165</v>
      </c>
      <c r="C41" s="1">
        <v>100</v>
      </c>
      <c r="D41" s="1">
        <v>100</v>
      </c>
      <c r="E41" s="1">
        <v>100</v>
      </c>
      <c r="F41" s="1"/>
      <c r="G41" s="1">
        <v>86.666666699999993</v>
      </c>
      <c r="H41" s="1">
        <v>66.666666699999993</v>
      </c>
      <c r="I41" s="1">
        <v>96.666666699999993</v>
      </c>
      <c r="K41" s="1">
        <v>100</v>
      </c>
      <c r="L41" s="1">
        <v>100</v>
      </c>
      <c r="M41" s="1">
        <v>100</v>
      </c>
      <c r="N41" s="1"/>
      <c r="O41" s="1">
        <v>100</v>
      </c>
      <c r="P41" s="1">
        <v>100</v>
      </c>
      <c r="Q41" s="1">
        <v>100</v>
      </c>
    </row>
    <row r="42" spans="1:17" x14ac:dyDescent="0.2">
      <c r="A42" s="1">
        <v>170</v>
      </c>
      <c r="C42" s="1">
        <v>100</v>
      </c>
      <c r="D42" s="1">
        <v>100</v>
      </c>
      <c r="E42" s="1">
        <v>100</v>
      </c>
      <c r="F42" s="1"/>
      <c r="G42" s="1">
        <v>86.666666699999993</v>
      </c>
      <c r="H42" s="1">
        <v>63.3333333</v>
      </c>
      <c r="I42" s="1">
        <v>96.666666699999993</v>
      </c>
      <c r="K42" s="1">
        <v>100</v>
      </c>
      <c r="L42" s="1">
        <v>100</v>
      </c>
      <c r="M42" s="1">
        <v>100</v>
      </c>
      <c r="N42" s="1"/>
      <c r="O42" s="1">
        <v>100</v>
      </c>
      <c r="P42" s="1">
        <v>100</v>
      </c>
      <c r="Q42" s="1">
        <v>100</v>
      </c>
    </row>
    <row r="43" spans="1:17" x14ac:dyDescent="0.2">
      <c r="A43" s="1">
        <v>175</v>
      </c>
      <c r="C43" s="1">
        <v>100</v>
      </c>
      <c r="D43" s="1">
        <v>100</v>
      </c>
      <c r="E43" s="1">
        <v>100</v>
      </c>
      <c r="F43" s="1"/>
      <c r="G43" s="1">
        <v>83.333333300000007</v>
      </c>
      <c r="H43" s="1">
        <v>56.6666667</v>
      </c>
      <c r="I43" s="1">
        <v>96.666666699999993</v>
      </c>
      <c r="K43" s="1">
        <v>100</v>
      </c>
      <c r="L43" s="1">
        <v>100</v>
      </c>
      <c r="M43" s="1">
        <v>100</v>
      </c>
      <c r="N43" s="1"/>
      <c r="O43" s="1">
        <v>100</v>
      </c>
      <c r="P43" s="1">
        <v>100</v>
      </c>
      <c r="Q43" s="1">
        <v>100</v>
      </c>
    </row>
    <row r="44" spans="1:17" x14ac:dyDescent="0.2">
      <c r="A44" s="1">
        <v>180</v>
      </c>
      <c r="C44" s="1">
        <v>100</v>
      </c>
      <c r="D44" s="1">
        <v>100</v>
      </c>
      <c r="E44" s="1">
        <v>100</v>
      </c>
      <c r="F44" s="1"/>
      <c r="G44" s="1">
        <v>83.333333300000007</v>
      </c>
      <c r="H44" s="1">
        <v>53.3333333</v>
      </c>
      <c r="I44" s="1">
        <v>96.666666699999993</v>
      </c>
      <c r="K44" s="1">
        <v>100</v>
      </c>
      <c r="L44" s="1">
        <v>100</v>
      </c>
      <c r="M44" s="1">
        <v>100</v>
      </c>
      <c r="N44" s="1"/>
      <c r="O44" s="1">
        <v>100</v>
      </c>
      <c r="P44" s="1">
        <v>100</v>
      </c>
      <c r="Q44" s="1">
        <v>100</v>
      </c>
    </row>
    <row r="45" spans="1:17" x14ac:dyDescent="0.2">
      <c r="A45" s="1">
        <v>185</v>
      </c>
      <c r="C45" s="1">
        <v>100</v>
      </c>
      <c r="D45" s="1">
        <v>100</v>
      </c>
      <c r="E45" s="1">
        <v>100</v>
      </c>
      <c r="F45" s="1"/>
      <c r="G45" s="1">
        <v>83.333333300000007</v>
      </c>
      <c r="H45" s="1">
        <v>53.3333333</v>
      </c>
      <c r="I45" s="1">
        <v>96.666666699999993</v>
      </c>
      <c r="K45" s="1">
        <v>100</v>
      </c>
      <c r="L45" s="1">
        <v>100</v>
      </c>
      <c r="M45" s="1">
        <v>100</v>
      </c>
      <c r="N45" s="1"/>
      <c r="O45" s="1">
        <v>100</v>
      </c>
      <c r="P45" s="1">
        <v>100</v>
      </c>
      <c r="Q45" s="1">
        <v>100</v>
      </c>
    </row>
    <row r="46" spans="1:17" x14ac:dyDescent="0.2">
      <c r="A46" s="1">
        <v>190</v>
      </c>
      <c r="C46" s="1">
        <v>100</v>
      </c>
      <c r="D46" s="1">
        <v>100</v>
      </c>
      <c r="E46" s="1">
        <v>100</v>
      </c>
      <c r="F46" s="1"/>
      <c r="G46" s="1">
        <v>83.333333300000007</v>
      </c>
      <c r="H46" s="1">
        <v>50</v>
      </c>
      <c r="I46" s="1">
        <v>96.666666699999993</v>
      </c>
      <c r="K46" s="1">
        <v>100</v>
      </c>
      <c r="L46" s="1">
        <v>100</v>
      </c>
      <c r="M46" s="1">
        <v>100</v>
      </c>
      <c r="N46" s="1"/>
      <c r="O46" s="1">
        <v>100</v>
      </c>
      <c r="P46" s="1">
        <v>100</v>
      </c>
      <c r="Q46" s="1">
        <v>100</v>
      </c>
    </row>
    <row r="47" spans="1:17" x14ac:dyDescent="0.2">
      <c r="A47" s="1">
        <v>195</v>
      </c>
      <c r="C47" s="1">
        <v>100</v>
      </c>
      <c r="D47" s="1">
        <v>100</v>
      </c>
      <c r="E47" s="1">
        <v>100</v>
      </c>
      <c r="F47" s="1"/>
      <c r="G47" s="1">
        <v>80</v>
      </c>
      <c r="H47" s="1">
        <v>43.3333333</v>
      </c>
      <c r="I47" s="1">
        <v>96.666666699999993</v>
      </c>
      <c r="K47" s="1">
        <v>100</v>
      </c>
      <c r="L47" s="1">
        <v>100</v>
      </c>
      <c r="M47" s="1">
        <v>100</v>
      </c>
      <c r="N47" s="1"/>
      <c r="O47" s="1">
        <v>100</v>
      </c>
      <c r="P47" s="1">
        <v>100</v>
      </c>
      <c r="Q47" s="1">
        <v>100</v>
      </c>
    </row>
    <row r="48" spans="1:17" x14ac:dyDescent="0.2">
      <c r="A48" s="1">
        <v>200</v>
      </c>
      <c r="C48" s="1">
        <v>100</v>
      </c>
      <c r="D48" s="1">
        <v>100</v>
      </c>
      <c r="E48" s="1">
        <v>100</v>
      </c>
      <c r="F48" s="1"/>
      <c r="G48" s="1">
        <v>80</v>
      </c>
      <c r="H48" s="1">
        <v>40</v>
      </c>
      <c r="I48" s="1">
        <v>96.666666699999993</v>
      </c>
      <c r="K48" s="1">
        <v>100</v>
      </c>
      <c r="L48" s="1">
        <v>100</v>
      </c>
      <c r="M48" s="1">
        <v>100</v>
      </c>
      <c r="N48" s="1"/>
      <c r="O48" s="1">
        <v>100</v>
      </c>
      <c r="P48" s="1">
        <v>100</v>
      </c>
      <c r="Q48" s="1">
        <v>100</v>
      </c>
    </row>
    <row r="49" spans="1:17" x14ac:dyDescent="0.2">
      <c r="A49" s="1">
        <v>205</v>
      </c>
      <c r="C49" s="1">
        <v>100</v>
      </c>
      <c r="D49" s="1">
        <v>100</v>
      </c>
      <c r="E49" s="1">
        <v>100</v>
      </c>
      <c r="F49" s="1"/>
      <c r="G49" s="1">
        <v>80</v>
      </c>
      <c r="H49" s="1">
        <v>40</v>
      </c>
      <c r="I49" s="1">
        <v>96.666666699999993</v>
      </c>
      <c r="K49" s="1">
        <v>100</v>
      </c>
      <c r="L49" s="1">
        <v>100</v>
      </c>
      <c r="M49" s="1">
        <v>100</v>
      </c>
      <c r="N49" s="1"/>
      <c r="O49" s="1">
        <v>100</v>
      </c>
      <c r="P49" s="1">
        <v>100</v>
      </c>
      <c r="Q49" s="1">
        <v>100</v>
      </c>
    </row>
    <row r="50" spans="1:17" x14ac:dyDescent="0.2">
      <c r="A50" s="1">
        <v>210</v>
      </c>
      <c r="C50" s="1">
        <v>100</v>
      </c>
      <c r="D50" s="1">
        <v>100</v>
      </c>
      <c r="E50" s="1">
        <v>100</v>
      </c>
      <c r="F50" s="1"/>
      <c r="G50" s="1">
        <v>76.666666699999993</v>
      </c>
      <c r="H50" s="1">
        <v>40</v>
      </c>
      <c r="I50" s="1">
        <v>93.333333300000007</v>
      </c>
      <c r="K50" s="1">
        <v>100</v>
      </c>
      <c r="L50" s="1">
        <v>100</v>
      </c>
      <c r="M50" s="1">
        <v>100</v>
      </c>
      <c r="N50" s="1"/>
      <c r="O50" s="1">
        <v>100</v>
      </c>
      <c r="P50" s="1">
        <v>100</v>
      </c>
      <c r="Q50" s="1">
        <v>100</v>
      </c>
    </row>
    <row r="51" spans="1:17" x14ac:dyDescent="0.2">
      <c r="A51" s="1">
        <v>215</v>
      </c>
      <c r="C51" s="1">
        <v>100</v>
      </c>
      <c r="D51" s="1">
        <v>100</v>
      </c>
      <c r="E51" s="1">
        <v>100</v>
      </c>
      <c r="F51" s="1"/>
      <c r="G51" s="1">
        <v>73.333333300000007</v>
      </c>
      <c r="H51" s="1">
        <v>36.6666667</v>
      </c>
      <c r="I51" s="1">
        <v>93.333333300000007</v>
      </c>
      <c r="K51" s="1">
        <v>100</v>
      </c>
      <c r="L51" s="1">
        <v>100</v>
      </c>
      <c r="M51" s="1">
        <v>100</v>
      </c>
      <c r="N51" s="1"/>
      <c r="O51" s="1">
        <v>100</v>
      </c>
      <c r="P51" s="1">
        <v>100</v>
      </c>
      <c r="Q51" s="1">
        <v>100</v>
      </c>
    </row>
    <row r="52" spans="1:17" x14ac:dyDescent="0.2">
      <c r="A52" s="1">
        <v>220</v>
      </c>
      <c r="C52" s="1">
        <v>100</v>
      </c>
      <c r="D52" s="1">
        <v>100</v>
      </c>
      <c r="E52" s="1">
        <v>100</v>
      </c>
      <c r="F52" s="1"/>
      <c r="G52" s="1">
        <v>73.333333300000007</v>
      </c>
      <c r="H52" s="1">
        <v>36.6666667</v>
      </c>
      <c r="I52" s="1">
        <v>93.333333300000007</v>
      </c>
      <c r="K52" s="1">
        <v>100</v>
      </c>
      <c r="L52" s="1">
        <v>100</v>
      </c>
      <c r="M52" s="1">
        <v>100</v>
      </c>
      <c r="N52" s="1"/>
      <c r="O52" s="1">
        <v>100</v>
      </c>
      <c r="P52" s="1">
        <v>100</v>
      </c>
      <c r="Q52" s="1">
        <v>100</v>
      </c>
    </row>
    <row r="53" spans="1:17" x14ac:dyDescent="0.2">
      <c r="A53" s="1">
        <v>225</v>
      </c>
      <c r="C53" s="1">
        <v>100</v>
      </c>
      <c r="D53" s="1">
        <v>100</v>
      </c>
      <c r="E53" s="1">
        <v>100</v>
      </c>
      <c r="F53" s="1"/>
      <c r="G53" s="1">
        <v>73.333333300000007</v>
      </c>
      <c r="H53" s="1">
        <v>33.3333333</v>
      </c>
      <c r="I53" s="1">
        <v>90</v>
      </c>
      <c r="K53" s="1">
        <v>100</v>
      </c>
      <c r="L53" s="1">
        <v>100</v>
      </c>
      <c r="M53" s="1">
        <v>96.666666699999993</v>
      </c>
      <c r="N53" s="1"/>
      <c r="O53" s="1">
        <v>100</v>
      </c>
      <c r="P53" s="1">
        <v>100</v>
      </c>
      <c r="Q53" s="1">
        <v>96.666666699999993</v>
      </c>
    </row>
    <row r="54" spans="1:17" x14ac:dyDescent="0.2">
      <c r="A54" s="1">
        <v>230</v>
      </c>
      <c r="C54" s="1">
        <v>100</v>
      </c>
      <c r="D54" s="1">
        <v>100</v>
      </c>
      <c r="E54" s="1">
        <v>100</v>
      </c>
      <c r="F54" s="1"/>
      <c r="G54" s="1">
        <v>73.333333300000007</v>
      </c>
      <c r="H54" s="1">
        <v>33.3333333</v>
      </c>
      <c r="I54" s="1">
        <v>90</v>
      </c>
      <c r="K54" s="1">
        <v>100</v>
      </c>
      <c r="L54" s="1">
        <v>100</v>
      </c>
      <c r="M54" s="1">
        <v>96.666666699999993</v>
      </c>
      <c r="N54" s="1"/>
      <c r="O54" s="1">
        <v>100</v>
      </c>
      <c r="P54" s="1">
        <v>100</v>
      </c>
      <c r="Q54" s="1">
        <v>96.666666699999993</v>
      </c>
    </row>
    <row r="55" spans="1:17" x14ac:dyDescent="0.2">
      <c r="A55" s="1">
        <v>235</v>
      </c>
      <c r="C55" s="1">
        <v>100</v>
      </c>
      <c r="D55" s="1">
        <v>100</v>
      </c>
      <c r="E55" s="1">
        <v>100</v>
      </c>
      <c r="F55" s="1"/>
      <c r="G55" s="1">
        <v>73.333333300000007</v>
      </c>
      <c r="H55" s="1">
        <v>33.3333333</v>
      </c>
      <c r="I55" s="1">
        <v>86.666666699999993</v>
      </c>
      <c r="K55" s="1">
        <v>100</v>
      </c>
      <c r="L55" s="1">
        <v>100</v>
      </c>
      <c r="M55" s="1">
        <v>96.666666699999993</v>
      </c>
      <c r="N55" s="1"/>
      <c r="O55" s="1">
        <v>100</v>
      </c>
      <c r="P55" s="1">
        <v>100</v>
      </c>
      <c r="Q55" s="1">
        <v>96.666666699999993</v>
      </c>
    </row>
    <row r="56" spans="1:17" x14ac:dyDescent="0.2">
      <c r="A56" s="1">
        <v>240</v>
      </c>
      <c r="C56" s="1">
        <v>100</v>
      </c>
      <c r="D56" s="1">
        <v>100</v>
      </c>
      <c r="E56" s="1">
        <v>100</v>
      </c>
      <c r="F56" s="1"/>
      <c r="G56" s="1">
        <v>73.333333300000007</v>
      </c>
      <c r="H56" s="1">
        <v>33.3333333</v>
      </c>
      <c r="I56" s="1">
        <v>86.666666699999993</v>
      </c>
      <c r="K56" s="1">
        <v>100</v>
      </c>
      <c r="L56" s="1">
        <v>100</v>
      </c>
      <c r="M56" s="1">
        <v>96.666666699999993</v>
      </c>
      <c r="N56" s="1"/>
      <c r="O56" s="1">
        <v>100</v>
      </c>
      <c r="P56" s="1">
        <v>100</v>
      </c>
      <c r="Q56" s="1">
        <v>96.666666699999993</v>
      </c>
    </row>
    <row r="57" spans="1:17" x14ac:dyDescent="0.2">
      <c r="A57" s="1">
        <v>245</v>
      </c>
      <c r="C57" s="1">
        <v>100</v>
      </c>
      <c r="D57" s="1">
        <v>100</v>
      </c>
      <c r="E57" s="1">
        <v>100</v>
      </c>
      <c r="F57" s="1"/>
      <c r="G57" s="1">
        <v>73.333333300000007</v>
      </c>
      <c r="H57" s="1">
        <v>30</v>
      </c>
      <c r="I57" s="1">
        <v>86.666666699999993</v>
      </c>
      <c r="K57" s="1">
        <v>100</v>
      </c>
      <c r="L57" s="1">
        <v>100</v>
      </c>
      <c r="M57" s="1">
        <v>96.666666699999993</v>
      </c>
      <c r="N57" s="1"/>
      <c r="O57" s="1">
        <v>100</v>
      </c>
      <c r="P57" s="1">
        <v>100</v>
      </c>
      <c r="Q57" s="1">
        <v>96.666666699999993</v>
      </c>
    </row>
    <row r="58" spans="1:17" x14ac:dyDescent="0.2">
      <c r="A58" s="1">
        <v>250</v>
      </c>
      <c r="C58" s="1">
        <v>100</v>
      </c>
      <c r="D58" s="1">
        <v>100</v>
      </c>
      <c r="E58" s="1">
        <v>100</v>
      </c>
      <c r="F58" s="1"/>
      <c r="G58" s="1">
        <v>73.333333300000007</v>
      </c>
      <c r="H58" s="1">
        <v>30</v>
      </c>
      <c r="I58" s="1">
        <v>86.666666699999993</v>
      </c>
      <c r="K58" s="1">
        <v>100</v>
      </c>
      <c r="L58" s="1">
        <v>100</v>
      </c>
      <c r="M58" s="1">
        <v>96.666666699999993</v>
      </c>
      <c r="N58" s="1"/>
      <c r="O58" s="1">
        <v>100</v>
      </c>
      <c r="P58" s="1">
        <v>100</v>
      </c>
      <c r="Q58" s="1">
        <v>96.666666699999993</v>
      </c>
    </row>
    <row r="59" spans="1:17" x14ac:dyDescent="0.2">
      <c r="A59" s="1">
        <v>255</v>
      </c>
      <c r="C59" s="1">
        <v>96.666666699999993</v>
      </c>
      <c r="D59" s="1">
        <v>100</v>
      </c>
      <c r="E59" s="1">
        <v>100</v>
      </c>
      <c r="F59" s="1"/>
      <c r="G59" s="1">
        <v>73.333333300000007</v>
      </c>
      <c r="H59" s="1">
        <v>30</v>
      </c>
      <c r="I59" s="1">
        <v>86.666666699999993</v>
      </c>
      <c r="K59" s="1">
        <v>100</v>
      </c>
      <c r="L59" s="1">
        <v>100</v>
      </c>
      <c r="M59" s="1">
        <v>96.666666699999993</v>
      </c>
      <c r="N59" s="1"/>
      <c r="O59" s="1">
        <v>100</v>
      </c>
      <c r="P59" s="1">
        <v>100</v>
      </c>
      <c r="Q59" s="1">
        <v>96.666666699999993</v>
      </c>
    </row>
    <row r="60" spans="1:17" x14ac:dyDescent="0.2">
      <c r="A60" s="1">
        <v>260</v>
      </c>
      <c r="C60" s="1">
        <v>96.666666699999993</v>
      </c>
      <c r="D60" s="1">
        <v>100</v>
      </c>
      <c r="E60" s="1">
        <v>100</v>
      </c>
      <c r="F60" s="1"/>
      <c r="G60" s="1">
        <v>73.333333300000007</v>
      </c>
      <c r="H60" s="1">
        <v>30</v>
      </c>
      <c r="I60" s="1">
        <v>86.666666699999993</v>
      </c>
      <c r="K60" s="1">
        <v>100</v>
      </c>
      <c r="L60" s="1">
        <v>96.666666699999993</v>
      </c>
      <c r="M60" s="1">
        <v>96.666666699999993</v>
      </c>
      <c r="N60" s="1"/>
      <c r="O60" s="1">
        <v>100</v>
      </c>
      <c r="P60" s="1">
        <v>100</v>
      </c>
      <c r="Q60" s="1">
        <v>96.666666699999993</v>
      </c>
    </row>
    <row r="61" spans="1:17" x14ac:dyDescent="0.2">
      <c r="A61" s="1">
        <v>265</v>
      </c>
      <c r="C61" s="1">
        <v>96.666666699999993</v>
      </c>
      <c r="D61" s="1">
        <v>100</v>
      </c>
      <c r="E61" s="1">
        <v>100</v>
      </c>
      <c r="F61" s="1"/>
      <c r="G61" s="1">
        <v>73.333333300000007</v>
      </c>
      <c r="H61" s="1">
        <v>30</v>
      </c>
      <c r="I61" s="1">
        <v>86.666666699999993</v>
      </c>
      <c r="K61" s="1">
        <v>100</v>
      </c>
      <c r="L61" s="1">
        <v>96.666666699999993</v>
      </c>
      <c r="M61" s="1">
        <v>96.666666699999993</v>
      </c>
      <c r="N61" s="1"/>
      <c r="O61" s="1">
        <v>100</v>
      </c>
      <c r="P61" s="1">
        <v>100</v>
      </c>
      <c r="Q61" s="1">
        <v>96.666666699999993</v>
      </c>
    </row>
    <row r="62" spans="1:17" x14ac:dyDescent="0.2">
      <c r="A62" s="1">
        <v>270</v>
      </c>
      <c r="C62" s="1">
        <v>96.666666699999993</v>
      </c>
      <c r="D62" s="1">
        <v>100</v>
      </c>
      <c r="E62" s="1">
        <v>100</v>
      </c>
      <c r="F62" s="1"/>
      <c r="G62" s="1">
        <v>73.333333300000007</v>
      </c>
      <c r="H62" s="1">
        <v>30</v>
      </c>
      <c r="I62" s="1">
        <v>83.333333300000007</v>
      </c>
      <c r="K62" s="1">
        <v>100</v>
      </c>
      <c r="L62" s="1">
        <v>96.666666699999993</v>
      </c>
      <c r="M62" s="1">
        <v>93.333333300000007</v>
      </c>
      <c r="N62" s="1"/>
      <c r="O62" s="1">
        <v>100</v>
      </c>
      <c r="P62" s="1">
        <v>96.666666699999993</v>
      </c>
      <c r="Q62" s="1">
        <v>96.666666699999993</v>
      </c>
    </row>
    <row r="63" spans="1:17" x14ac:dyDescent="0.2">
      <c r="A63" s="1">
        <v>275</v>
      </c>
      <c r="C63" s="1">
        <v>96.666666699999993</v>
      </c>
      <c r="D63" s="1">
        <v>100</v>
      </c>
      <c r="E63" s="1">
        <v>100</v>
      </c>
      <c r="F63" s="1"/>
      <c r="G63" s="1">
        <v>73.333333300000007</v>
      </c>
      <c r="H63" s="1">
        <v>30</v>
      </c>
      <c r="I63" s="1">
        <v>83.333333300000007</v>
      </c>
      <c r="K63" s="1">
        <v>100</v>
      </c>
      <c r="L63" s="1">
        <v>96.666666699999993</v>
      </c>
      <c r="M63" s="1">
        <v>93.333333300000007</v>
      </c>
      <c r="N63" s="1"/>
      <c r="O63" s="1">
        <v>100</v>
      </c>
      <c r="P63" s="1">
        <v>96.666666699999993</v>
      </c>
      <c r="Q63" s="1">
        <v>96.666666699999993</v>
      </c>
    </row>
    <row r="64" spans="1:17" x14ac:dyDescent="0.2">
      <c r="A64" s="1">
        <v>280</v>
      </c>
      <c r="C64" s="1">
        <v>96.666666699999993</v>
      </c>
      <c r="D64" s="1">
        <v>100</v>
      </c>
      <c r="E64" s="1">
        <v>100</v>
      </c>
      <c r="F64" s="1"/>
      <c r="G64" s="1">
        <v>70</v>
      </c>
      <c r="H64" s="1">
        <v>30</v>
      </c>
      <c r="I64" s="1">
        <v>80</v>
      </c>
      <c r="K64" s="1">
        <v>100</v>
      </c>
      <c r="L64" s="1">
        <v>96.666666699999993</v>
      </c>
      <c r="M64" s="1">
        <v>93.333333300000007</v>
      </c>
      <c r="N64" s="1"/>
      <c r="O64" s="1">
        <v>100</v>
      </c>
      <c r="P64" s="1">
        <v>93.333333300000007</v>
      </c>
      <c r="Q64" s="1">
        <v>96.666666699999993</v>
      </c>
    </row>
    <row r="65" spans="1:17" x14ac:dyDescent="0.2">
      <c r="A65" s="1">
        <v>285</v>
      </c>
      <c r="C65" s="1">
        <v>96.666666699999993</v>
      </c>
      <c r="D65" s="1">
        <v>100</v>
      </c>
      <c r="E65" s="1">
        <v>100</v>
      </c>
      <c r="F65" s="1"/>
      <c r="G65" s="1">
        <v>70</v>
      </c>
      <c r="H65" s="1">
        <v>30</v>
      </c>
      <c r="I65" s="1">
        <v>80</v>
      </c>
      <c r="K65" s="1">
        <v>100</v>
      </c>
      <c r="L65" s="1">
        <v>96.666666699999993</v>
      </c>
      <c r="M65" s="1">
        <v>93.333333300000007</v>
      </c>
      <c r="N65" s="1"/>
      <c r="O65" s="1">
        <v>100</v>
      </c>
      <c r="P65" s="1">
        <v>93.333333300000007</v>
      </c>
      <c r="Q65" s="1">
        <v>96.666666699999993</v>
      </c>
    </row>
    <row r="66" spans="1:17" x14ac:dyDescent="0.2">
      <c r="A66" s="1">
        <v>290</v>
      </c>
      <c r="C66" s="1">
        <v>96.666666699999993</v>
      </c>
      <c r="D66" s="1">
        <v>100</v>
      </c>
      <c r="E66" s="1">
        <v>100</v>
      </c>
      <c r="F66" s="1"/>
      <c r="G66" s="1">
        <v>70</v>
      </c>
      <c r="H66" s="1">
        <v>30</v>
      </c>
      <c r="I66" s="1">
        <v>80</v>
      </c>
      <c r="K66" s="1">
        <v>100</v>
      </c>
      <c r="L66" s="1">
        <v>96.666666699999993</v>
      </c>
      <c r="M66" s="1">
        <v>93.333333300000007</v>
      </c>
      <c r="N66" s="1"/>
      <c r="O66" s="1">
        <v>100</v>
      </c>
      <c r="P66" s="1">
        <v>93.333333300000007</v>
      </c>
      <c r="Q66" s="1">
        <v>96.666666699999993</v>
      </c>
    </row>
    <row r="67" spans="1:17" x14ac:dyDescent="0.2">
      <c r="A67" s="1">
        <v>295</v>
      </c>
      <c r="C67" s="1">
        <v>96.666666699999993</v>
      </c>
      <c r="D67" s="1">
        <v>96.666666699999993</v>
      </c>
      <c r="E67" s="1">
        <v>100</v>
      </c>
      <c r="F67" s="1"/>
      <c r="G67" s="1">
        <v>66.666666699999993</v>
      </c>
      <c r="H67" s="1">
        <v>30</v>
      </c>
      <c r="I67" s="1">
        <v>80</v>
      </c>
      <c r="K67" s="1">
        <v>100</v>
      </c>
      <c r="L67" s="1">
        <v>96.666666699999993</v>
      </c>
      <c r="M67" s="1">
        <v>93.333333300000007</v>
      </c>
      <c r="N67" s="1"/>
      <c r="O67" s="1">
        <v>100</v>
      </c>
      <c r="P67" s="1">
        <v>90</v>
      </c>
      <c r="Q67" s="1">
        <v>96.666666699999993</v>
      </c>
    </row>
    <row r="68" spans="1:17" x14ac:dyDescent="0.2">
      <c r="A68" s="1">
        <v>300</v>
      </c>
      <c r="C68" s="1">
        <v>96.666666699999993</v>
      </c>
      <c r="D68" s="1">
        <v>96.666666699999993</v>
      </c>
      <c r="E68" s="1">
        <v>100</v>
      </c>
      <c r="F68" s="1"/>
      <c r="G68" s="1">
        <v>66.666666699999993</v>
      </c>
      <c r="H68" s="1">
        <v>30</v>
      </c>
      <c r="I68" s="1">
        <v>80</v>
      </c>
      <c r="K68" s="1">
        <v>100</v>
      </c>
      <c r="L68" s="1">
        <v>96.666666699999993</v>
      </c>
      <c r="M68" s="1">
        <v>93.333333300000007</v>
      </c>
      <c r="N68" s="1"/>
      <c r="O68" s="1">
        <v>96.666666699999993</v>
      </c>
      <c r="P68" s="1">
        <v>86.666666699999993</v>
      </c>
      <c r="Q68" s="1">
        <v>93.333333300000007</v>
      </c>
    </row>
    <row r="69" spans="1:17" x14ac:dyDescent="0.2">
      <c r="A69" s="1">
        <v>305</v>
      </c>
      <c r="C69" s="1">
        <v>96.666666699999993</v>
      </c>
      <c r="D69" s="1">
        <v>96.666666699999993</v>
      </c>
      <c r="E69" s="1">
        <v>100</v>
      </c>
      <c r="F69" s="1"/>
      <c r="G69" s="1">
        <v>66.666666699999993</v>
      </c>
      <c r="H69" s="1">
        <v>30</v>
      </c>
      <c r="I69" s="1">
        <v>76.666666699999993</v>
      </c>
      <c r="K69" s="1">
        <v>100</v>
      </c>
      <c r="L69" s="1">
        <v>96.666666699999993</v>
      </c>
      <c r="M69" s="1">
        <v>93.333333300000007</v>
      </c>
      <c r="N69" s="1"/>
      <c r="O69" s="1">
        <v>93.333333300000007</v>
      </c>
      <c r="P69" s="1">
        <v>86.666666699999993</v>
      </c>
      <c r="Q69" s="1">
        <v>93.333333300000007</v>
      </c>
    </row>
    <row r="70" spans="1:17" x14ac:dyDescent="0.2">
      <c r="A70" s="1">
        <v>310</v>
      </c>
      <c r="C70" s="1">
        <v>96.666666699999993</v>
      </c>
      <c r="D70" s="1">
        <v>96.666666699999993</v>
      </c>
      <c r="E70" s="1">
        <v>96.666666699999993</v>
      </c>
      <c r="F70" s="1"/>
      <c r="G70" s="1">
        <v>66.666666699999993</v>
      </c>
      <c r="H70" s="1">
        <v>23.3333333</v>
      </c>
      <c r="I70" s="1">
        <v>76.666666699999993</v>
      </c>
      <c r="K70" s="1">
        <v>100</v>
      </c>
      <c r="L70" s="1">
        <v>96.666666699999993</v>
      </c>
      <c r="M70" s="1">
        <v>93.333333300000007</v>
      </c>
      <c r="N70" s="1"/>
      <c r="O70" s="1">
        <v>93.333333300000007</v>
      </c>
      <c r="P70" s="1">
        <v>86.666666699999993</v>
      </c>
      <c r="Q70" s="1">
        <v>90</v>
      </c>
    </row>
    <row r="71" spans="1:17" x14ac:dyDescent="0.2">
      <c r="A71" s="1">
        <v>315</v>
      </c>
      <c r="C71" s="1">
        <v>96.666666699999993</v>
      </c>
      <c r="D71" s="1">
        <v>93.333333300000007</v>
      </c>
      <c r="E71" s="1">
        <v>96.666666699999993</v>
      </c>
      <c r="F71" s="1"/>
      <c r="G71" s="1">
        <v>63.3333333</v>
      </c>
      <c r="H71" s="1">
        <v>23.3333333</v>
      </c>
      <c r="I71" s="1">
        <v>76.666666699999993</v>
      </c>
      <c r="K71" s="1">
        <v>100</v>
      </c>
      <c r="L71" s="1">
        <v>96.666666699999993</v>
      </c>
      <c r="M71" s="1">
        <v>90</v>
      </c>
      <c r="N71" s="1"/>
      <c r="O71" s="1">
        <v>93.333333300000007</v>
      </c>
      <c r="P71" s="1">
        <v>86.666666699999993</v>
      </c>
      <c r="Q71" s="1">
        <v>90</v>
      </c>
    </row>
    <row r="72" spans="1:17" x14ac:dyDescent="0.2">
      <c r="A72" s="1">
        <v>320</v>
      </c>
      <c r="C72" s="1">
        <v>96.666666699999993</v>
      </c>
      <c r="D72" s="1">
        <v>93.333333300000007</v>
      </c>
      <c r="E72" s="1">
        <v>96.666666699999993</v>
      </c>
      <c r="F72" s="1"/>
      <c r="G72" s="1">
        <v>63.3333333</v>
      </c>
      <c r="H72" s="1">
        <v>20</v>
      </c>
      <c r="I72" s="1">
        <v>76.666666699999993</v>
      </c>
      <c r="K72" s="1">
        <v>100</v>
      </c>
      <c r="L72" s="1">
        <v>96.666666699999993</v>
      </c>
      <c r="M72" s="1">
        <v>86.666666699999993</v>
      </c>
      <c r="N72" s="1"/>
      <c r="O72" s="1">
        <v>93.333333300000007</v>
      </c>
      <c r="P72" s="1">
        <v>86.666666699999993</v>
      </c>
      <c r="Q72" s="1">
        <v>90</v>
      </c>
    </row>
    <row r="73" spans="1:17" x14ac:dyDescent="0.2">
      <c r="A73" s="1">
        <v>325</v>
      </c>
      <c r="C73" s="1">
        <v>96.666666699999993</v>
      </c>
      <c r="D73" s="1">
        <v>93.333333300000007</v>
      </c>
      <c r="E73" s="1">
        <v>96.666666699999993</v>
      </c>
      <c r="F73" s="1"/>
      <c r="G73" s="1">
        <v>63.3333333</v>
      </c>
      <c r="H73" s="1">
        <v>20</v>
      </c>
      <c r="I73" s="1">
        <v>73.333333300000007</v>
      </c>
      <c r="K73" s="1">
        <v>100</v>
      </c>
      <c r="L73" s="1">
        <v>96.666666699999993</v>
      </c>
      <c r="M73" s="1">
        <v>86.666666699999993</v>
      </c>
      <c r="N73" s="1"/>
      <c r="O73" s="1">
        <v>93.333333300000007</v>
      </c>
      <c r="P73" s="1">
        <v>86.666666699999993</v>
      </c>
      <c r="Q73" s="1">
        <v>90</v>
      </c>
    </row>
    <row r="74" spans="1:17" x14ac:dyDescent="0.2">
      <c r="A74" s="1">
        <v>330</v>
      </c>
      <c r="C74" s="1">
        <v>96.666666699999993</v>
      </c>
      <c r="D74" s="1">
        <v>90</v>
      </c>
      <c r="E74" s="1">
        <v>96.666666699999993</v>
      </c>
      <c r="F74" s="1"/>
      <c r="G74" s="1">
        <v>60</v>
      </c>
      <c r="H74" s="1">
        <v>20</v>
      </c>
      <c r="I74" s="1">
        <v>70</v>
      </c>
      <c r="K74" s="1">
        <v>100</v>
      </c>
      <c r="L74" s="1">
        <v>96.666666699999993</v>
      </c>
      <c r="M74" s="1">
        <v>86.666666699999993</v>
      </c>
      <c r="N74" s="1"/>
      <c r="O74" s="1">
        <v>93.333333300000007</v>
      </c>
      <c r="P74" s="1">
        <v>86.666666699999993</v>
      </c>
      <c r="Q74" s="1">
        <v>90</v>
      </c>
    </row>
    <row r="75" spans="1:17" x14ac:dyDescent="0.2">
      <c r="A75" s="1">
        <v>335</v>
      </c>
      <c r="C75" s="1">
        <v>96.666666699999993</v>
      </c>
      <c r="D75" s="1">
        <v>86.666666699999993</v>
      </c>
      <c r="E75" s="1">
        <v>96.666666699999993</v>
      </c>
      <c r="F75" s="1"/>
      <c r="G75" s="1">
        <v>60</v>
      </c>
      <c r="H75" s="1">
        <v>20</v>
      </c>
      <c r="I75" s="1">
        <v>70</v>
      </c>
      <c r="K75" s="1">
        <v>100</v>
      </c>
      <c r="L75" s="1">
        <v>96.666666699999993</v>
      </c>
      <c r="M75" s="1">
        <v>86.666666699999993</v>
      </c>
      <c r="N75" s="1"/>
      <c r="O75" s="1">
        <v>90</v>
      </c>
      <c r="P75" s="1">
        <v>86.666666699999993</v>
      </c>
      <c r="Q75" s="1">
        <v>90</v>
      </c>
    </row>
    <row r="76" spans="1:17" x14ac:dyDescent="0.2">
      <c r="A76" s="1">
        <v>340</v>
      </c>
      <c r="C76" s="1">
        <v>96.666666699999993</v>
      </c>
      <c r="D76" s="1">
        <v>86.666666699999993</v>
      </c>
      <c r="E76" s="1">
        <v>96.666666699999993</v>
      </c>
      <c r="F76" s="1"/>
      <c r="G76" s="1">
        <v>60</v>
      </c>
      <c r="H76" s="1">
        <v>20</v>
      </c>
      <c r="I76" s="1">
        <v>70</v>
      </c>
      <c r="K76" s="1">
        <v>100</v>
      </c>
      <c r="L76" s="1">
        <v>96.666666699999993</v>
      </c>
      <c r="M76" s="1">
        <v>86.666666699999993</v>
      </c>
      <c r="N76" s="1"/>
      <c r="O76" s="1">
        <v>90</v>
      </c>
      <c r="P76" s="1">
        <v>86.666666699999993</v>
      </c>
      <c r="Q76" s="1">
        <v>90</v>
      </c>
    </row>
    <row r="77" spans="1:17" x14ac:dyDescent="0.2">
      <c r="A77" s="1">
        <v>345</v>
      </c>
      <c r="C77" s="1">
        <v>96.666666699999993</v>
      </c>
      <c r="D77" s="1">
        <v>83.333333300000007</v>
      </c>
      <c r="E77" s="1">
        <v>96.666666699999993</v>
      </c>
      <c r="F77" s="1"/>
      <c r="G77" s="1">
        <v>60</v>
      </c>
      <c r="H77" s="1">
        <v>20</v>
      </c>
      <c r="I77" s="1">
        <v>70</v>
      </c>
      <c r="K77" s="1">
        <v>100</v>
      </c>
      <c r="L77" s="1">
        <v>96.666666699999993</v>
      </c>
      <c r="M77" s="1">
        <v>86.666666699999993</v>
      </c>
      <c r="N77" s="1"/>
      <c r="O77" s="1">
        <v>90</v>
      </c>
      <c r="P77" s="1">
        <v>86.666666699999993</v>
      </c>
      <c r="Q77" s="1">
        <v>90</v>
      </c>
    </row>
    <row r="78" spans="1:17" x14ac:dyDescent="0.2">
      <c r="A78" s="1">
        <v>350</v>
      </c>
      <c r="C78" s="1">
        <v>96.666666699999993</v>
      </c>
      <c r="D78" s="1">
        <v>83.333333300000007</v>
      </c>
      <c r="E78" s="1">
        <v>96.666666699999993</v>
      </c>
      <c r="F78" s="1"/>
      <c r="G78" s="1">
        <v>56.6666667</v>
      </c>
      <c r="H78" s="1">
        <v>20</v>
      </c>
      <c r="I78" s="1">
        <v>70</v>
      </c>
      <c r="K78" s="1">
        <v>100</v>
      </c>
      <c r="L78" s="1">
        <v>96.666666699999993</v>
      </c>
      <c r="M78" s="1">
        <v>86.666666699999993</v>
      </c>
      <c r="N78" s="1"/>
      <c r="O78" s="1">
        <v>90</v>
      </c>
      <c r="P78" s="1">
        <v>83.333333300000007</v>
      </c>
      <c r="Q78" s="1">
        <v>86.666666699999993</v>
      </c>
    </row>
    <row r="79" spans="1:17" x14ac:dyDescent="0.2">
      <c r="A79" s="1">
        <v>355</v>
      </c>
      <c r="C79" s="1">
        <v>93.333333300000007</v>
      </c>
      <c r="D79" s="1">
        <v>76.666666699999993</v>
      </c>
      <c r="E79" s="1">
        <v>96.666666699999993</v>
      </c>
      <c r="F79" s="1"/>
      <c r="G79" s="1">
        <v>56.6666667</v>
      </c>
      <c r="H79" s="1">
        <v>20</v>
      </c>
      <c r="I79" s="1">
        <v>66.666666699999993</v>
      </c>
      <c r="K79" s="1">
        <v>100</v>
      </c>
      <c r="L79" s="1">
        <v>96.666666699999993</v>
      </c>
      <c r="M79" s="1">
        <v>86.666666699999993</v>
      </c>
      <c r="N79" s="1"/>
      <c r="O79" s="1">
        <v>86.666666699999993</v>
      </c>
      <c r="P79" s="1">
        <v>83.333333300000007</v>
      </c>
      <c r="Q79" s="1">
        <v>86.666666699999993</v>
      </c>
    </row>
    <row r="80" spans="1:17" x14ac:dyDescent="0.2">
      <c r="A80" s="1">
        <v>360</v>
      </c>
      <c r="C80" s="1">
        <v>93.333333300000007</v>
      </c>
      <c r="D80" s="1">
        <v>76.666666699999993</v>
      </c>
      <c r="E80" s="1">
        <v>96.666666699999993</v>
      </c>
      <c r="F80" s="1"/>
      <c r="G80" s="1">
        <v>56.6666667</v>
      </c>
      <c r="H80" s="1">
        <v>20</v>
      </c>
      <c r="I80" s="1">
        <v>66.666666699999993</v>
      </c>
      <c r="K80" s="1">
        <v>100</v>
      </c>
      <c r="L80" s="1">
        <v>93.333333300000007</v>
      </c>
      <c r="M80" s="1">
        <v>86.666666699999993</v>
      </c>
      <c r="N80" s="1"/>
      <c r="O80" s="1">
        <v>86.666666699999993</v>
      </c>
      <c r="P80" s="1">
        <v>80</v>
      </c>
      <c r="Q80" s="1">
        <v>86.666666699999993</v>
      </c>
    </row>
    <row r="81" spans="1:17" x14ac:dyDescent="0.2">
      <c r="A81" s="1">
        <v>365</v>
      </c>
      <c r="C81" s="1">
        <v>93.333333300000007</v>
      </c>
      <c r="D81" s="1">
        <v>76.666666699999993</v>
      </c>
      <c r="E81" s="1">
        <v>96.666666699999993</v>
      </c>
      <c r="F81" s="1"/>
      <c r="G81" s="1">
        <v>56.6666667</v>
      </c>
      <c r="H81" s="1">
        <v>20</v>
      </c>
      <c r="I81" s="1">
        <v>66.666666699999993</v>
      </c>
      <c r="K81" s="1">
        <v>100</v>
      </c>
      <c r="L81" s="1">
        <v>93.333333300000007</v>
      </c>
      <c r="M81" s="1">
        <v>86.666666699999993</v>
      </c>
      <c r="N81" s="1"/>
      <c r="O81" s="1">
        <v>86.666666699999993</v>
      </c>
      <c r="P81" s="1">
        <v>80</v>
      </c>
      <c r="Q81" s="1">
        <v>86.666666699999993</v>
      </c>
    </row>
    <row r="82" spans="1:17" x14ac:dyDescent="0.2">
      <c r="A82" s="1">
        <v>370</v>
      </c>
      <c r="C82" s="1">
        <v>93.333333300000007</v>
      </c>
      <c r="D82" s="1">
        <v>76.666666699999993</v>
      </c>
      <c r="E82" s="1">
        <v>96.666666699999993</v>
      </c>
      <c r="F82" s="1"/>
      <c r="G82" s="1">
        <v>56.6666667</v>
      </c>
      <c r="H82" s="1">
        <v>20</v>
      </c>
      <c r="I82" s="1">
        <v>66.666666699999993</v>
      </c>
      <c r="K82" s="1">
        <v>100</v>
      </c>
      <c r="L82" s="1">
        <v>93.333333300000007</v>
      </c>
      <c r="M82" s="1">
        <v>86.666666699999993</v>
      </c>
      <c r="N82" s="1"/>
      <c r="O82" s="1">
        <v>86.666666699999993</v>
      </c>
      <c r="P82" s="1">
        <v>80</v>
      </c>
      <c r="Q82" s="1">
        <v>86.666666699999993</v>
      </c>
    </row>
    <row r="83" spans="1:17" x14ac:dyDescent="0.2">
      <c r="A83" s="1">
        <v>375</v>
      </c>
      <c r="C83" s="1">
        <v>93.333333300000007</v>
      </c>
      <c r="D83" s="1">
        <v>76.666666699999993</v>
      </c>
      <c r="E83" s="1">
        <v>96.666666699999993</v>
      </c>
      <c r="F83" s="1"/>
      <c r="G83" s="1">
        <v>53.3333333</v>
      </c>
      <c r="H83" s="1">
        <v>16.6666667</v>
      </c>
      <c r="I83" s="1">
        <v>66.666666699999993</v>
      </c>
      <c r="K83" s="1">
        <v>96.666666699999993</v>
      </c>
      <c r="L83" s="1">
        <v>93.333333300000007</v>
      </c>
      <c r="M83" s="1">
        <v>83.333333300000007</v>
      </c>
      <c r="N83" s="1"/>
      <c r="O83" s="1">
        <v>86.666666699999993</v>
      </c>
      <c r="P83" s="1">
        <v>76.666666699999993</v>
      </c>
      <c r="Q83" s="1">
        <v>83.333333300000007</v>
      </c>
    </row>
    <row r="84" spans="1:17" x14ac:dyDescent="0.2">
      <c r="A84" s="1">
        <v>380</v>
      </c>
      <c r="C84" s="1">
        <v>90</v>
      </c>
      <c r="D84" s="1">
        <v>76.666666699999993</v>
      </c>
      <c r="E84" s="1">
        <v>93.333333300000007</v>
      </c>
      <c r="F84" s="1"/>
      <c r="G84" s="1">
        <v>53.3333333</v>
      </c>
      <c r="H84" s="1">
        <v>16.6666667</v>
      </c>
      <c r="I84" s="1">
        <v>66.666666699999993</v>
      </c>
      <c r="K84" s="1">
        <v>93.333333300000007</v>
      </c>
      <c r="L84" s="1">
        <v>90</v>
      </c>
      <c r="M84" s="1">
        <v>83.333333300000007</v>
      </c>
      <c r="N84" s="1"/>
      <c r="O84" s="1">
        <v>86.666666699999993</v>
      </c>
      <c r="P84" s="1">
        <v>76.666666699999993</v>
      </c>
      <c r="Q84" s="1">
        <v>83.333333300000007</v>
      </c>
    </row>
    <row r="85" spans="1:17" x14ac:dyDescent="0.2">
      <c r="A85" s="1">
        <v>385</v>
      </c>
      <c r="C85" s="1">
        <v>90</v>
      </c>
      <c r="D85" s="1">
        <v>76.666666699999993</v>
      </c>
      <c r="E85" s="1">
        <v>93.333333300000007</v>
      </c>
      <c r="F85" s="1"/>
      <c r="G85" s="1">
        <v>53.3333333</v>
      </c>
      <c r="H85" s="1">
        <v>16.6666667</v>
      </c>
      <c r="I85" s="1">
        <v>66.666666699999993</v>
      </c>
      <c r="K85" s="1">
        <v>93.333333300000007</v>
      </c>
      <c r="L85" s="1">
        <v>90</v>
      </c>
      <c r="M85" s="1">
        <v>83.333333300000007</v>
      </c>
      <c r="N85" s="1"/>
      <c r="O85" s="1">
        <v>86.666666699999993</v>
      </c>
      <c r="P85" s="1">
        <v>73.333333300000007</v>
      </c>
      <c r="Q85" s="1">
        <v>83.333333300000007</v>
      </c>
    </row>
    <row r="86" spans="1:17" x14ac:dyDescent="0.2">
      <c r="A86" s="1">
        <v>390</v>
      </c>
      <c r="C86" s="1">
        <v>90</v>
      </c>
      <c r="D86" s="1">
        <v>76.666666699999993</v>
      </c>
      <c r="E86" s="1">
        <v>90</v>
      </c>
      <c r="F86" s="1"/>
      <c r="G86" s="1">
        <v>50</v>
      </c>
      <c r="H86" s="1">
        <v>16.6666667</v>
      </c>
      <c r="I86" s="1">
        <v>56.6666667</v>
      </c>
      <c r="K86" s="1">
        <v>93.333333300000007</v>
      </c>
      <c r="L86" s="1">
        <v>90</v>
      </c>
      <c r="M86" s="1">
        <v>80</v>
      </c>
      <c r="N86" s="1"/>
      <c r="O86" s="1">
        <v>83.333333300000007</v>
      </c>
      <c r="P86" s="1">
        <v>70</v>
      </c>
      <c r="Q86" s="1">
        <v>83.333333300000007</v>
      </c>
    </row>
    <row r="87" spans="1:17" x14ac:dyDescent="0.2">
      <c r="A87" s="1">
        <v>395</v>
      </c>
      <c r="C87" s="1">
        <v>90</v>
      </c>
      <c r="D87" s="1">
        <v>76.666666699999993</v>
      </c>
      <c r="E87" s="1">
        <v>90</v>
      </c>
      <c r="F87" s="1"/>
      <c r="G87" s="1">
        <v>50</v>
      </c>
      <c r="H87" s="1">
        <v>16.6666667</v>
      </c>
      <c r="I87" s="1">
        <v>53.3333333</v>
      </c>
      <c r="K87" s="1">
        <v>93.333333300000007</v>
      </c>
      <c r="L87" s="1">
        <v>90</v>
      </c>
      <c r="M87" s="1">
        <v>80</v>
      </c>
      <c r="N87" s="1"/>
      <c r="O87" s="1">
        <v>80</v>
      </c>
      <c r="P87" s="1">
        <v>70</v>
      </c>
      <c r="Q87" s="1">
        <v>83.333333300000007</v>
      </c>
    </row>
    <row r="88" spans="1:17" x14ac:dyDescent="0.2">
      <c r="A88" s="1">
        <v>400</v>
      </c>
      <c r="C88" s="1">
        <v>90</v>
      </c>
      <c r="D88" s="1">
        <v>76.666666699999993</v>
      </c>
      <c r="E88" s="1">
        <v>90</v>
      </c>
      <c r="F88" s="1"/>
      <c r="G88" s="1">
        <v>50</v>
      </c>
      <c r="H88" s="1">
        <v>16.6666667</v>
      </c>
      <c r="I88" s="1">
        <v>53.3333333</v>
      </c>
      <c r="K88" s="1">
        <v>86.666666699999993</v>
      </c>
      <c r="L88" s="1">
        <v>90</v>
      </c>
      <c r="M88" s="1">
        <v>76.666666699999993</v>
      </c>
      <c r="N88" s="1"/>
      <c r="O88" s="1">
        <v>80</v>
      </c>
      <c r="P88" s="1">
        <v>70</v>
      </c>
      <c r="Q88" s="1">
        <v>83.333333300000007</v>
      </c>
    </row>
    <row r="89" spans="1:17" x14ac:dyDescent="0.2">
      <c r="A89" s="1">
        <v>405</v>
      </c>
      <c r="C89" s="1">
        <v>90</v>
      </c>
      <c r="D89" s="1">
        <v>76.666666699999993</v>
      </c>
      <c r="E89" s="1">
        <v>86.666666699999993</v>
      </c>
      <c r="F89" s="1"/>
      <c r="G89" s="1">
        <v>50</v>
      </c>
      <c r="H89" s="1">
        <v>16.6666667</v>
      </c>
      <c r="I89" s="1">
        <v>53.3333333</v>
      </c>
      <c r="K89" s="1">
        <v>86.666666699999993</v>
      </c>
      <c r="L89" s="1">
        <v>90</v>
      </c>
      <c r="M89" s="1">
        <v>76.666666699999993</v>
      </c>
      <c r="N89" s="1"/>
      <c r="O89" s="1">
        <v>76.666666699999993</v>
      </c>
      <c r="P89" s="1">
        <v>70</v>
      </c>
      <c r="Q89" s="1">
        <v>80</v>
      </c>
    </row>
    <row r="90" spans="1:17" x14ac:dyDescent="0.2">
      <c r="A90" s="1">
        <v>410</v>
      </c>
      <c r="C90" s="1">
        <v>90</v>
      </c>
      <c r="D90" s="1">
        <v>76.666666699999993</v>
      </c>
      <c r="E90" s="1">
        <v>86.666666699999993</v>
      </c>
      <c r="F90" s="1"/>
      <c r="G90" s="1">
        <v>50</v>
      </c>
      <c r="H90" s="1">
        <v>13.3333333</v>
      </c>
      <c r="I90" s="1">
        <v>53.3333333</v>
      </c>
      <c r="K90" s="1">
        <v>80</v>
      </c>
      <c r="L90" s="1">
        <v>90</v>
      </c>
      <c r="M90" s="1">
        <v>73.333333300000007</v>
      </c>
      <c r="N90" s="1"/>
      <c r="O90" s="1">
        <v>76.666666699999993</v>
      </c>
      <c r="P90" s="1">
        <v>70</v>
      </c>
      <c r="Q90" s="1">
        <v>80</v>
      </c>
    </row>
    <row r="91" spans="1:17" x14ac:dyDescent="0.2">
      <c r="A91" s="1">
        <v>415</v>
      </c>
      <c r="C91" s="1">
        <v>90</v>
      </c>
      <c r="D91" s="1">
        <v>76.666666699999993</v>
      </c>
      <c r="E91" s="1">
        <v>86.666666699999993</v>
      </c>
      <c r="F91" s="1"/>
      <c r="G91" s="1">
        <v>46.6666667</v>
      </c>
      <c r="H91" s="1">
        <v>13.3333333</v>
      </c>
      <c r="I91" s="1">
        <v>46.6666667</v>
      </c>
      <c r="K91" s="1">
        <v>80</v>
      </c>
      <c r="L91" s="1">
        <v>90</v>
      </c>
      <c r="M91" s="1">
        <v>73.333333300000007</v>
      </c>
      <c r="N91" s="1"/>
      <c r="O91" s="1">
        <v>70</v>
      </c>
      <c r="P91" s="1">
        <v>70</v>
      </c>
      <c r="Q91" s="1">
        <v>80</v>
      </c>
    </row>
    <row r="92" spans="1:17" x14ac:dyDescent="0.2">
      <c r="A92" s="1">
        <v>420</v>
      </c>
      <c r="C92" s="1">
        <v>86.666666699999993</v>
      </c>
      <c r="D92" s="1">
        <v>73.333333300000007</v>
      </c>
      <c r="E92" s="1">
        <v>86.666666699999993</v>
      </c>
      <c r="F92" s="1"/>
      <c r="G92" s="1">
        <v>46.6666667</v>
      </c>
      <c r="H92" s="1">
        <v>13.3333333</v>
      </c>
      <c r="I92" s="1">
        <v>43.3333333</v>
      </c>
      <c r="K92" s="1">
        <v>80</v>
      </c>
      <c r="L92" s="1">
        <v>86.666666699999993</v>
      </c>
      <c r="M92" s="1">
        <v>73.333333300000007</v>
      </c>
      <c r="N92" s="1"/>
      <c r="O92" s="1">
        <v>70</v>
      </c>
      <c r="P92" s="1">
        <v>70</v>
      </c>
      <c r="Q92" s="1">
        <v>80</v>
      </c>
    </row>
    <row r="93" spans="1:17" x14ac:dyDescent="0.2">
      <c r="A93" s="1">
        <v>425</v>
      </c>
      <c r="C93" s="1">
        <v>86.666666699999993</v>
      </c>
      <c r="D93" s="1">
        <v>73.333333300000007</v>
      </c>
      <c r="E93" s="1">
        <v>86.666666699999993</v>
      </c>
      <c r="F93" s="1"/>
      <c r="G93" s="1">
        <v>43.3333333</v>
      </c>
      <c r="H93" s="1">
        <v>13.3333333</v>
      </c>
      <c r="I93" s="1">
        <v>43.3333333</v>
      </c>
      <c r="K93" s="1">
        <v>80</v>
      </c>
      <c r="L93" s="1">
        <v>83.333333300000007</v>
      </c>
      <c r="M93" s="1">
        <v>66.666666699999993</v>
      </c>
      <c r="N93" s="1"/>
      <c r="O93" s="1">
        <v>70</v>
      </c>
      <c r="P93" s="1">
        <v>70</v>
      </c>
      <c r="Q93" s="1">
        <v>76.666666699999993</v>
      </c>
    </row>
    <row r="94" spans="1:17" x14ac:dyDescent="0.2">
      <c r="A94" s="1">
        <v>430</v>
      </c>
      <c r="C94" s="1">
        <v>86.666666699999993</v>
      </c>
      <c r="D94" s="1">
        <v>73.333333300000007</v>
      </c>
      <c r="E94" s="1">
        <v>83.333333300000007</v>
      </c>
      <c r="F94" s="1"/>
      <c r="G94" s="1">
        <v>43.3333333</v>
      </c>
      <c r="H94" s="1">
        <v>13.3333333</v>
      </c>
      <c r="I94" s="1">
        <v>40</v>
      </c>
      <c r="K94" s="1">
        <v>80</v>
      </c>
      <c r="L94" s="1">
        <v>83.333333300000007</v>
      </c>
      <c r="M94" s="1">
        <v>66.666666699999993</v>
      </c>
      <c r="N94" s="1"/>
      <c r="O94" s="1">
        <v>70</v>
      </c>
      <c r="P94" s="1">
        <v>70</v>
      </c>
      <c r="Q94" s="1">
        <v>76.666666699999993</v>
      </c>
    </row>
    <row r="95" spans="1:17" x14ac:dyDescent="0.2">
      <c r="A95" s="1">
        <v>435</v>
      </c>
      <c r="C95" s="1">
        <v>86.666666699999993</v>
      </c>
      <c r="D95" s="1">
        <v>73.333333300000007</v>
      </c>
      <c r="E95" s="1">
        <v>83.333333300000007</v>
      </c>
      <c r="F95" s="1"/>
      <c r="G95" s="1">
        <v>33.3333333</v>
      </c>
      <c r="H95" s="1">
        <v>13.3333333</v>
      </c>
      <c r="I95" s="1">
        <v>36.6666667</v>
      </c>
      <c r="K95" s="1">
        <v>80</v>
      </c>
      <c r="L95" s="1">
        <v>83.333333300000007</v>
      </c>
      <c r="M95" s="1">
        <v>66.666666699999993</v>
      </c>
      <c r="N95" s="1"/>
      <c r="O95" s="1">
        <v>70</v>
      </c>
      <c r="P95" s="1">
        <v>70</v>
      </c>
      <c r="Q95" s="1">
        <v>73.333333300000007</v>
      </c>
    </row>
    <row r="96" spans="1:17" x14ac:dyDescent="0.2">
      <c r="A96" s="1">
        <v>440</v>
      </c>
      <c r="C96" s="1">
        <v>86.666666699999993</v>
      </c>
      <c r="D96" s="1">
        <v>73.333333300000007</v>
      </c>
      <c r="E96" s="1">
        <v>83.333333300000007</v>
      </c>
      <c r="F96" s="1"/>
      <c r="G96" s="1">
        <v>30</v>
      </c>
      <c r="H96" s="1">
        <v>13.3333333</v>
      </c>
      <c r="I96" s="1">
        <v>36.6666667</v>
      </c>
      <c r="K96" s="1">
        <v>80</v>
      </c>
      <c r="L96" s="1">
        <v>80</v>
      </c>
      <c r="M96" s="1">
        <v>63.3333333</v>
      </c>
      <c r="N96" s="1"/>
      <c r="O96" s="1">
        <v>70</v>
      </c>
      <c r="P96" s="1">
        <v>63.3333333</v>
      </c>
      <c r="Q96" s="1">
        <v>70</v>
      </c>
    </row>
    <row r="97" spans="1:17" x14ac:dyDescent="0.2">
      <c r="A97" s="1">
        <v>445</v>
      </c>
      <c r="C97" s="1">
        <v>86.666666699999993</v>
      </c>
      <c r="D97" s="1">
        <v>73.333333300000007</v>
      </c>
      <c r="E97" s="1">
        <v>83.333333300000007</v>
      </c>
      <c r="F97" s="1"/>
      <c r="G97" s="1">
        <v>30</v>
      </c>
      <c r="H97" s="1">
        <v>13.3333333</v>
      </c>
      <c r="I97" s="1">
        <v>36.6666667</v>
      </c>
      <c r="K97" s="1">
        <v>80</v>
      </c>
      <c r="L97" s="1">
        <v>80</v>
      </c>
      <c r="M97" s="1">
        <v>63.3333333</v>
      </c>
      <c r="N97" s="1"/>
      <c r="O97" s="1">
        <v>70</v>
      </c>
      <c r="P97" s="1">
        <v>60</v>
      </c>
      <c r="Q97" s="1">
        <v>70</v>
      </c>
    </row>
    <row r="98" spans="1:17" x14ac:dyDescent="0.2">
      <c r="A98" s="1">
        <v>450</v>
      </c>
      <c r="C98" s="1">
        <v>86.666666699999993</v>
      </c>
      <c r="D98" s="1">
        <v>73.333333300000007</v>
      </c>
      <c r="E98" s="1">
        <v>83.333333300000007</v>
      </c>
      <c r="F98" s="1"/>
      <c r="G98" s="1">
        <v>30</v>
      </c>
      <c r="H98" s="1">
        <v>13.3333333</v>
      </c>
      <c r="I98" s="1">
        <v>33.3333333</v>
      </c>
      <c r="K98" s="1">
        <v>80</v>
      </c>
      <c r="L98" s="1">
        <v>80</v>
      </c>
      <c r="M98" s="1">
        <v>63.3333333</v>
      </c>
      <c r="N98" s="1"/>
      <c r="O98" s="1">
        <v>66.666666699999993</v>
      </c>
      <c r="P98" s="1">
        <v>60</v>
      </c>
      <c r="Q98" s="1">
        <v>66.666666699999993</v>
      </c>
    </row>
    <row r="99" spans="1:17" x14ac:dyDescent="0.2">
      <c r="A99" s="1">
        <v>455</v>
      </c>
      <c r="C99" s="1">
        <v>86.666666699999993</v>
      </c>
      <c r="D99" s="1">
        <v>73.333333300000007</v>
      </c>
      <c r="E99" s="1">
        <v>83.333333300000007</v>
      </c>
      <c r="F99" s="1"/>
      <c r="G99" s="1">
        <v>30</v>
      </c>
      <c r="H99" s="1">
        <v>13.3333333</v>
      </c>
      <c r="I99" s="1">
        <v>33.3333333</v>
      </c>
      <c r="K99" s="1">
        <v>76.666666699999993</v>
      </c>
      <c r="L99" s="1">
        <v>76.666666699999993</v>
      </c>
      <c r="M99" s="1">
        <v>63.3333333</v>
      </c>
      <c r="N99" s="1"/>
      <c r="O99" s="1">
        <v>66.666666699999993</v>
      </c>
      <c r="P99" s="1">
        <v>56.6666667</v>
      </c>
      <c r="Q99" s="1">
        <v>56.6666667</v>
      </c>
    </row>
    <row r="100" spans="1:17" x14ac:dyDescent="0.2">
      <c r="A100" s="1">
        <v>460</v>
      </c>
      <c r="C100" s="1">
        <v>80</v>
      </c>
      <c r="D100" s="1">
        <v>70</v>
      </c>
      <c r="E100" s="1">
        <v>83.333333300000007</v>
      </c>
      <c r="F100" s="1"/>
      <c r="G100" s="1">
        <v>30</v>
      </c>
      <c r="H100" s="1">
        <v>13.3333333</v>
      </c>
      <c r="I100" s="1">
        <v>33.3333333</v>
      </c>
      <c r="K100" s="1">
        <v>76.666666699999993</v>
      </c>
      <c r="L100" s="1">
        <v>73.333333300000007</v>
      </c>
      <c r="M100" s="1">
        <v>63.3333333</v>
      </c>
      <c r="N100" s="1"/>
      <c r="O100" s="1">
        <v>63.3333333</v>
      </c>
      <c r="P100" s="1">
        <v>56.6666667</v>
      </c>
      <c r="Q100" s="1">
        <v>56.6666667</v>
      </c>
    </row>
    <row r="101" spans="1:17" x14ac:dyDescent="0.2">
      <c r="A101" s="1">
        <v>465</v>
      </c>
      <c r="C101" s="1">
        <v>80</v>
      </c>
      <c r="D101" s="1">
        <v>70</v>
      </c>
      <c r="E101" s="1">
        <v>83.333333300000007</v>
      </c>
      <c r="F101" s="1"/>
      <c r="G101" s="1">
        <v>30</v>
      </c>
      <c r="H101" s="1">
        <v>13.3333333</v>
      </c>
      <c r="I101" s="1">
        <v>30</v>
      </c>
      <c r="K101" s="1">
        <v>76.666666699999993</v>
      </c>
      <c r="L101" s="1">
        <v>66.666666699999993</v>
      </c>
      <c r="M101" s="1">
        <v>63.3333333</v>
      </c>
      <c r="N101" s="1"/>
      <c r="O101" s="1">
        <v>63.3333333</v>
      </c>
      <c r="P101" s="1">
        <v>56.6666667</v>
      </c>
      <c r="Q101" s="1">
        <v>53.3333333</v>
      </c>
    </row>
    <row r="102" spans="1:17" x14ac:dyDescent="0.2">
      <c r="A102" s="1">
        <v>470</v>
      </c>
      <c r="C102" s="1">
        <v>80</v>
      </c>
      <c r="D102" s="1">
        <v>70</v>
      </c>
      <c r="E102" s="1">
        <v>83.333333300000007</v>
      </c>
      <c r="F102" s="1"/>
      <c r="G102" s="1">
        <v>30</v>
      </c>
      <c r="H102" s="1">
        <v>10</v>
      </c>
      <c r="I102" s="1">
        <v>30</v>
      </c>
      <c r="K102" s="1">
        <v>76.666666699999993</v>
      </c>
      <c r="L102" s="1">
        <v>63.3333333</v>
      </c>
      <c r="M102" s="1">
        <v>63.3333333</v>
      </c>
      <c r="N102" s="1"/>
      <c r="O102" s="1">
        <v>63.3333333</v>
      </c>
      <c r="P102" s="1">
        <v>56.6666667</v>
      </c>
      <c r="Q102" s="1">
        <v>53.3333333</v>
      </c>
    </row>
    <row r="103" spans="1:17" x14ac:dyDescent="0.2">
      <c r="A103" s="1">
        <v>475</v>
      </c>
      <c r="C103" s="1">
        <v>73.333333300000007</v>
      </c>
      <c r="D103" s="1">
        <v>70</v>
      </c>
      <c r="E103" s="1">
        <v>83.333333300000007</v>
      </c>
      <c r="F103" s="1"/>
      <c r="G103" s="1">
        <v>30</v>
      </c>
      <c r="H103" s="1">
        <v>10</v>
      </c>
      <c r="I103" s="1">
        <v>30</v>
      </c>
      <c r="K103" s="1">
        <v>73.333333300000007</v>
      </c>
      <c r="L103" s="1">
        <v>63.3333333</v>
      </c>
      <c r="M103" s="1">
        <v>60</v>
      </c>
      <c r="N103" s="1"/>
      <c r="O103" s="1">
        <v>63.3333333</v>
      </c>
      <c r="P103" s="1">
        <v>50</v>
      </c>
      <c r="Q103" s="1">
        <v>53.3333333</v>
      </c>
    </row>
    <row r="104" spans="1:17" x14ac:dyDescent="0.2">
      <c r="A104" s="1">
        <v>480</v>
      </c>
      <c r="C104" s="1">
        <v>70</v>
      </c>
      <c r="D104" s="1">
        <v>70</v>
      </c>
      <c r="E104" s="1">
        <v>83.333333300000007</v>
      </c>
      <c r="F104" s="1"/>
      <c r="G104" s="1">
        <v>30</v>
      </c>
      <c r="H104" s="1">
        <v>10</v>
      </c>
      <c r="I104" s="1">
        <v>30</v>
      </c>
      <c r="K104" s="1">
        <v>73.333333300000007</v>
      </c>
      <c r="L104" s="1">
        <v>63.3333333</v>
      </c>
      <c r="M104" s="1">
        <v>60</v>
      </c>
      <c r="N104" s="1"/>
      <c r="O104" s="1">
        <v>63.3333333</v>
      </c>
      <c r="P104" s="1">
        <v>50</v>
      </c>
      <c r="Q104" s="1">
        <v>53.3333333</v>
      </c>
    </row>
    <row r="105" spans="1:17" x14ac:dyDescent="0.2">
      <c r="A105" s="1">
        <v>485</v>
      </c>
      <c r="C105" s="1">
        <v>70</v>
      </c>
      <c r="D105" s="1">
        <v>70</v>
      </c>
      <c r="E105" s="1">
        <v>83.333333300000007</v>
      </c>
      <c r="F105" s="1"/>
      <c r="G105" s="1">
        <v>30</v>
      </c>
      <c r="H105" s="1">
        <v>10</v>
      </c>
      <c r="I105" s="1">
        <v>30</v>
      </c>
      <c r="K105" s="1">
        <v>73.333333300000007</v>
      </c>
      <c r="L105" s="1">
        <v>63.3333333</v>
      </c>
      <c r="M105" s="1">
        <v>60</v>
      </c>
      <c r="N105" s="1"/>
      <c r="O105" s="1">
        <v>63.3333333</v>
      </c>
      <c r="P105" s="1">
        <v>50</v>
      </c>
      <c r="Q105" s="1">
        <v>50</v>
      </c>
    </row>
    <row r="106" spans="1:17" x14ac:dyDescent="0.2">
      <c r="A106" s="1">
        <v>490</v>
      </c>
      <c r="C106" s="1">
        <v>70</v>
      </c>
      <c r="D106" s="1">
        <v>70</v>
      </c>
      <c r="E106" s="1">
        <v>76.666666699999993</v>
      </c>
      <c r="F106" s="1"/>
      <c r="G106" s="1">
        <v>30</v>
      </c>
      <c r="H106" s="1">
        <v>6.6666666699999997</v>
      </c>
      <c r="I106" s="1">
        <v>30</v>
      </c>
      <c r="K106" s="1">
        <v>73.333333300000007</v>
      </c>
      <c r="L106" s="1">
        <v>63.3333333</v>
      </c>
      <c r="M106" s="1">
        <v>50</v>
      </c>
      <c r="N106" s="1"/>
      <c r="O106" s="1">
        <v>63.3333333</v>
      </c>
      <c r="P106" s="1">
        <v>50</v>
      </c>
      <c r="Q106" s="1">
        <v>50</v>
      </c>
    </row>
    <row r="107" spans="1:17" x14ac:dyDescent="0.2">
      <c r="A107" s="1">
        <v>495</v>
      </c>
      <c r="C107" s="1">
        <v>70</v>
      </c>
      <c r="D107" s="1">
        <v>70</v>
      </c>
      <c r="E107" s="1">
        <v>76.666666699999993</v>
      </c>
      <c r="F107" s="1"/>
      <c r="G107" s="1">
        <v>26.6666667</v>
      </c>
      <c r="H107" s="1">
        <v>6.6666666699999997</v>
      </c>
      <c r="I107" s="1">
        <v>30</v>
      </c>
      <c r="K107" s="1">
        <v>73.333333300000007</v>
      </c>
      <c r="L107" s="1">
        <v>63.3333333</v>
      </c>
      <c r="M107" s="1">
        <v>50</v>
      </c>
      <c r="N107" s="1"/>
      <c r="O107" s="1">
        <v>63.3333333</v>
      </c>
      <c r="P107" s="1">
        <v>50</v>
      </c>
      <c r="Q107" s="1">
        <v>50</v>
      </c>
    </row>
    <row r="108" spans="1:17" x14ac:dyDescent="0.2">
      <c r="A108" s="1">
        <v>500</v>
      </c>
      <c r="C108" s="1">
        <v>66.666666699999993</v>
      </c>
      <c r="D108" s="1">
        <v>70</v>
      </c>
      <c r="E108" s="1">
        <v>76.666666699999993</v>
      </c>
      <c r="F108" s="1"/>
      <c r="G108" s="1">
        <v>23.3333333</v>
      </c>
      <c r="H108" s="1">
        <v>6.6666666699999997</v>
      </c>
      <c r="I108" s="1">
        <v>23.3333333</v>
      </c>
      <c r="K108" s="1">
        <v>66.666666699999993</v>
      </c>
      <c r="L108" s="1">
        <v>63.3333333</v>
      </c>
      <c r="M108" s="1">
        <v>50</v>
      </c>
      <c r="N108" s="1"/>
      <c r="O108" s="1">
        <v>60</v>
      </c>
      <c r="P108" s="1">
        <v>50</v>
      </c>
      <c r="Q108" s="1">
        <v>50</v>
      </c>
    </row>
    <row r="109" spans="1:17" x14ac:dyDescent="0.2">
      <c r="A109" s="1">
        <v>505</v>
      </c>
      <c r="C109" s="1">
        <v>66.666666699999993</v>
      </c>
      <c r="D109" s="1">
        <v>66.666666699999993</v>
      </c>
      <c r="E109" s="1">
        <v>76.666666699999993</v>
      </c>
      <c r="F109" s="1"/>
      <c r="G109" s="1">
        <v>23.3333333</v>
      </c>
      <c r="H109" s="1">
        <v>6.6666666699999997</v>
      </c>
      <c r="I109" s="1">
        <v>23.3333333</v>
      </c>
      <c r="K109" s="1">
        <v>66.666666699999993</v>
      </c>
      <c r="L109" s="1">
        <v>60</v>
      </c>
      <c r="M109" s="1">
        <v>46.6666667</v>
      </c>
      <c r="N109" s="1"/>
      <c r="O109" s="1">
        <v>53.3333333</v>
      </c>
      <c r="P109" s="1">
        <v>50</v>
      </c>
      <c r="Q109" s="1">
        <v>50</v>
      </c>
    </row>
    <row r="110" spans="1:17" x14ac:dyDescent="0.2">
      <c r="A110" s="1">
        <v>510</v>
      </c>
      <c r="C110" s="1">
        <v>63.3333333</v>
      </c>
      <c r="D110" s="1">
        <v>66.666666699999993</v>
      </c>
      <c r="E110" s="1">
        <v>76.666666699999993</v>
      </c>
      <c r="F110" s="1"/>
      <c r="G110" s="1">
        <v>23.3333333</v>
      </c>
      <c r="H110" s="1">
        <v>6.6666666699999997</v>
      </c>
      <c r="I110" s="1">
        <v>23.3333333</v>
      </c>
      <c r="K110" s="1">
        <v>66.666666699999993</v>
      </c>
      <c r="L110" s="1">
        <v>60</v>
      </c>
      <c r="M110" s="1">
        <v>46.6666667</v>
      </c>
      <c r="N110" s="1"/>
      <c r="O110" s="1">
        <v>53.3333333</v>
      </c>
      <c r="P110" s="1">
        <v>46.6666667</v>
      </c>
      <c r="Q110" s="1">
        <v>46.6666667</v>
      </c>
    </row>
    <row r="111" spans="1:17" x14ac:dyDescent="0.2">
      <c r="A111" s="1">
        <v>515</v>
      </c>
      <c r="C111" s="1">
        <v>63.3333333</v>
      </c>
      <c r="D111" s="1">
        <v>66.666666699999993</v>
      </c>
      <c r="E111" s="1">
        <v>73.333333300000007</v>
      </c>
      <c r="F111" s="1"/>
      <c r="G111" s="1">
        <v>23.3333333</v>
      </c>
      <c r="H111" s="1">
        <v>6.6666666699999997</v>
      </c>
      <c r="I111" s="1">
        <v>23.3333333</v>
      </c>
      <c r="K111" s="1">
        <v>66.666666699999993</v>
      </c>
      <c r="L111" s="1">
        <v>60</v>
      </c>
      <c r="M111" s="1">
        <v>46.6666667</v>
      </c>
      <c r="N111" s="1"/>
      <c r="O111" s="1">
        <v>53.3333333</v>
      </c>
      <c r="P111" s="1">
        <v>46.6666667</v>
      </c>
      <c r="Q111" s="1">
        <v>46.6666667</v>
      </c>
    </row>
    <row r="112" spans="1:17" x14ac:dyDescent="0.2">
      <c r="A112" s="1">
        <v>520</v>
      </c>
      <c r="C112" s="1">
        <v>63.3333333</v>
      </c>
      <c r="D112" s="1">
        <v>66.666666699999993</v>
      </c>
      <c r="E112" s="1">
        <v>73.333333300000007</v>
      </c>
      <c r="F112" s="1"/>
      <c r="G112" s="1">
        <v>23.3333333</v>
      </c>
      <c r="H112" s="1">
        <v>3.3333333299999999</v>
      </c>
      <c r="I112" s="1">
        <v>23.3333333</v>
      </c>
      <c r="K112" s="1">
        <v>66.666666699999993</v>
      </c>
      <c r="L112" s="1">
        <v>56.6666667</v>
      </c>
      <c r="M112" s="1">
        <v>46.6666667</v>
      </c>
      <c r="N112" s="1"/>
      <c r="O112" s="1">
        <v>50</v>
      </c>
      <c r="P112" s="1">
        <v>46.6666667</v>
      </c>
      <c r="Q112" s="1">
        <v>46.6666667</v>
      </c>
    </row>
    <row r="113" spans="1:17" x14ac:dyDescent="0.2">
      <c r="A113" s="1">
        <v>525</v>
      </c>
      <c r="C113" s="1">
        <v>63.3333333</v>
      </c>
      <c r="D113" s="1">
        <v>66.666666699999993</v>
      </c>
      <c r="E113" s="1">
        <v>73.333333300000007</v>
      </c>
      <c r="F113" s="1"/>
      <c r="G113" s="1">
        <v>23.3333333</v>
      </c>
      <c r="H113" s="1">
        <v>3.3333333299999999</v>
      </c>
      <c r="I113" s="1">
        <v>23.3333333</v>
      </c>
      <c r="K113" s="1">
        <v>66.666666699999993</v>
      </c>
      <c r="L113" s="1">
        <v>56.6666667</v>
      </c>
      <c r="M113" s="1">
        <v>46.6666667</v>
      </c>
      <c r="N113" s="1"/>
      <c r="O113" s="1">
        <v>50</v>
      </c>
      <c r="P113" s="1">
        <v>46.6666667</v>
      </c>
      <c r="Q113" s="1">
        <v>46.6666667</v>
      </c>
    </row>
    <row r="114" spans="1:17" x14ac:dyDescent="0.2">
      <c r="A114" s="1">
        <v>530</v>
      </c>
      <c r="C114" s="1">
        <v>63.3333333</v>
      </c>
      <c r="D114" s="1">
        <v>66.666666699999993</v>
      </c>
      <c r="E114" s="1">
        <v>73.333333300000007</v>
      </c>
      <c r="F114" s="1"/>
      <c r="G114" s="1">
        <v>23.3333333</v>
      </c>
      <c r="H114" s="1">
        <v>3.3333333299999999</v>
      </c>
      <c r="I114" s="1">
        <v>23.3333333</v>
      </c>
      <c r="K114" s="1">
        <v>60</v>
      </c>
      <c r="L114" s="1">
        <v>56.6666667</v>
      </c>
      <c r="M114" s="1">
        <v>46.6666667</v>
      </c>
      <c r="N114" s="1"/>
      <c r="O114" s="1">
        <v>46.6666667</v>
      </c>
      <c r="P114" s="1">
        <v>43.3333333</v>
      </c>
      <c r="Q114" s="1">
        <v>43.3333333</v>
      </c>
    </row>
    <row r="115" spans="1:17" x14ac:dyDescent="0.2">
      <c r="A115" s="1">
        <v>535</v>
      </c>
      <c r="C115" s="1">
        <v>63.3333333</v>
      </c>
      <c r="D115" s="1">
        <v>60</v>
      </c>
      <c r="E115" s="1">
        <v>73.333333300000007</v>
      </c>
      <c r="F115" s="1"/>
      <c r="G115" s="1">
        <v>23.3333333</v>
      </c>
      <c r="H115" s="1">
        <v>3.3333333299999999</v>
      </c>
      <c r="I115" s="1">
        <v>20</v>
      </c>
      <c r="K115" s="1">
        <v>60</v>
      </c>
      <c r="L115" s="1">
        <v>56.6666667</v>
      </c>
      <c r="M115" s="1">
        <v>46.6666667</v>
      </c>
      <c r="N115" s="1"/>
      <c r="O115" s="1">
        <v>46.6666667</v>
      </c>
      <c r="P115" s="1">
        <v>43.3333333</v>
      </c>
      <c r="Q115" s="1">
        <v>40</v>
      </c>
    </row>
    <row r="116" spans="1:17" x14ac:dyDescent="0.2">
      <c r="A116" s="1">
        <v>540</v>
      </c>
      <c r="C116" s="1">
        <v>63.3333333</v>
      </c>
      <c r="D116" s="1">
        <v>60</v>
      </c>
      <c r="E116" s="1">
        <v>73.333333300000007</v>
      </c>
      <c r="F116" s="1"/>
      <c r="G116" s="1">
        <v>23.3333333</v>
      </c>
      <c r="H116" s="1">
        <v>3.3333333299999999</v>
      </c>
      <c r="I116" s="1">
        <v>20</v>
      </c>
      <c r="K116" s="1">
        <v>56.6666667</v>
      </c>
      <c r="L116" s="1">
        <v>53.3333333</v>
      </c>
      <c r="M116" s="1">
        <v>43.3333333</v>
      </c>
      <c r="N116" s="1"/>
      <c r="O116" s="1">
        <v>46.6666667</v>
      </c>
      <c r="P116" s="1">
        <v>43.3333333</v>
      </c>
      <c r="Q116" s="1">
        <v>40</v>
      </c>
    </row>
    <row r="117" spans="1:17" x14ac:dyDescent="0.2">
      <c r="A117" s="1">
        <v>545</v>
      </c>
      <c r="C117" s="1">
        <v>63.3333333</v>
      </c>
      <c r="D117" s="1">
        <v>56.6666667</v>
      </c>
      <c r="E117" s="1">
        <v>70</v>
      </c>
      <c r="F117" s="1"/>
      <c r="G117" s="1">
        <v>23.3333333</v>
      </c>
      <c r="H117" s="1">
        <v>3.3333333299999999</v>
      </c>
      <c r="I117" s="1">
        <v>20</v>
      </c>
      <c r="K117" s="1">
        <v>56.6666667</v>
      </c>
      <c r="L117" s="1">
        <v>50</v>
      </c>
      <c r="M117" s="1">
        <v>40</v>
      </c>
      <c r="N117" s="1"/>
      <c r="O117" s="1">
        <v>46.6666667</v>
      </c>
      <c r="P117" s="1">
        <v>43.3333333</v>
      </c>
      <c r="Q117" s="1">
        <v>40</v>
      </c>
    </row>
    <row r="118" spans="1:17" x14ac:dyDescent="0.2">
      <c r="A118" s="1">
        <v>550</v>
      </c>
      <c r="C118" s="1">
        <v>63.3333333</v>
      </c>
      <c r="D118" s="1">
        <v>56.6666667</v>
      </c>
      <c r="E118" s="1">
        <v>70</v>
      </c>
      <c r="F118" s="1"/>
      <c r="G118" s="1">
        <v>20</v>
      </c>
      <c r="H118" s="1">
        <v>3.3333333299999999</v>
      </c>
      <c r="I118" s="1">
        <v>13.3333333</v>
      </c>
      <c r="K118" s="1">
        <v>56.6666667</v>
      </c>
      <c r="L118" s="1">
        <v>50</v>
      </c>
      <c r="M118" s="1">
        <v>40</v>
      </c>
      <c r="N118" s="1"/>
      <c r="O118" s="1">
        <v>46.6666667</v>
      </c>
      <c r="P118" s="1">
        <v>43.3333333</v>
      </c>
      <c r="Q118" s="1">
        <v>36.6666667</v>
      </c>
    </row>
    <row r="119" spans="1:17" x14ac:dyDescent="0.2">
      <c r="A119" s="1">
        <v>555</v>
      </c>
      <c r="C119" s="1">
        <v>63.3333333</v>
      </c>
      <c r="D119" s="1">
        <v>56.6666667</v>
      </c>
      <c r="E119" s="1">
        <v>70</v>
      </c>
      <c r="F119" s="1"/>
      <c r="G119" s="1">
        <v>16.6666667</v>
      </c>
      <c r="H119" s="1">
        <v>3.3333333299999999</v>
      </c>
      <c r="I119" s="1">
        <v>13.3333333</v>
      </c>
      <c r="K119" s="1">
        <v>56.6666667</v>
      </c>
      <c r="L119" s="1">
        <v>50</v>
      </c>
      <c r="M119" s="1">
        <v>36.6666667</v>
      </c>
      <c r="N119" s="1"/>
      <c r="O119" s="1">
        <v>46.6666667</v>
      </c>
      <c r="P119" s="1">
        <v>43.3333333</v>
      </c>
      <c r="Q119" s="1">
        <v>36.6666667</v>
      </c>
    </row>
    <row r="120" spans="1:17" x14ac:dyDescent="0.2">
      <c r="A120" s="1">
        <v>560</v>
      </c>
      <c r="C120" s="1">
        <v>63.3333333</v>
      </c>
      <c r="D120" s="1">
        <v>56.6666667</v>
      </c>
      <c r="E120" s="1">
        <v>70</v>
      </c>
      <c r="F120" s="1"/>
      <c r="G120" s="1">
        <v>16.6666667</v>
      </c>
      <c r="H120" s="1">
        <v>3.3333333299999999</v>
      </c>
      <c r="I120" s="1">
        <v>13.3333333</v>
      </c>
      <c r="K120" s="1">
        <v>56.6666667</v>
      </c>
      <c r="L120" s="1">
        <v>46.6666667</v>
      </c>
      <c r="M120" s="1">
        <v>36.6666667</v>
      </c>
      <c r="N120" s="1"/>
      <c r="O120" s="1">
        <v>46.6666667</v>
      </c>
      <c r="P120" s="1">
        <v>40</v>
      </c>
      <c r="Q120" s="1">
        <v>33.3333333</v>
      </c>
    </row>
    <row r="121" spans="1:17" x14ac:dyDescent="0.2">
      <c r="A121" s="1">
        <v>565</v>
      </c>
      <c r="C121" s="1">
        <v>60</v>
      </c>
      <c r="D121" s="1">
        <v>53.3333333</v>
      </c>
      <c r="E121" s="1">
        <v>70</v>
      </c>
      <c r="F121" s="1"/>
      <c r="G121" s="1">
        <v>16.6666667</v>
      </c>
      <c r="H121" s="1">
        <v>3.3333333299999999</v>
      </c>
      <c r="I121" s="1">
        <v>13.3333333</v>
      </c>
      <c r="K121" s="1">
        <v>56.6666667</v>
      </c>
      <c r="L121" s="1">
        <v>43.3333333</v>
      </c>
      <c r="M121" s="1">
        <v>36.6666667</v>
      </c>
      <c r="N121" s="1"/>
      <c r="O121" s="1">
        <v>46.6666667</v>
      </c>
      <c r="P121" s="1">
        <v>40</v>
      </c>
      <c r="Q121" s="1">
        <v>30</v>
      </c>
    </row>
    <row r="122" spans="1:17" x14ac:dyDescent="0.2">
      <c r="A122" s="1">
        <v>570</v>
      </c>
      <c r="C122" s="1">
        <v>56.6666667</v>
      </c>
      <c r="D122" s="1">
        <v>53.3333333</v>
      </c>
      <c r="E122" s="1">
        <v>66.666666699999993</v>
      </c>
      <c r="F122" s="1"/>
      <c r="G122" s="1">
        <v>16.6666667</v>
      </c>
      <c r="H122" s="1">
        <v>0</v>
      </c>
      <c r="I122" s="1">
        <v>13.3333333</v>
      </c>
      <c r="K122" s="1">
        <v>56.6666667</v>
      </c>
      <c r="L122" s="1">
        <v>43.3333333</v>
      </c>
      <c r="M122" s="1">
        <v>36.6666667</v>
      </c>
      <c r="N122" s="1"/>
      <c r="O122" s="1">
        <v>46.6666667</v>
      </c>
      <c r="P122" s="1">
        <v>40</v>
      </c>
      <c r="Q122" s="1">
        <v>30</v>
      </c>
    </row>
    <row r="123" spans="1:17" x14ac:dyDescent="0.2">
      <c r="A123" s="1">
        <v>575</v>
      </c>
      <c r="C123" s="1">
        <v>56.6666667</v>
      </c>
      <c r="D123" s="1">
        <v>50</v>
      </c>
      <c r="E123" s="1">
        <v>66.666666699999993</v>
      </c>
      <c r="F123" s="1"/>
      <c r="G123" s="1">
        <v>16.6666667</v>
      </c>
      <c r="H123" s="1">
        <v>0</v>
      </c>
      <c r="I123" s="1">
        <v>10</v>
      </c>
      <c r="K123" s="1">
        <v>56.6666667</v>
      </c>
      <c r="L123" s="1">
        <v>36.6666667</v>
      </c>
      <c r="M123" s="1">
        <v>30</v>
      </c>
      <c r="N123" s="1"/>
      <c r="O123" s="1">
        <v>43.3333333</v>
      </c>
      <c r="P123" s="1">
        <v>40</v>
      </c>
      <c r="Q123" s="1">
        <v>30</v>
      </c>
    </row>
    <row r="124" spans="1:17" x14ac:dyDescent="0.2">
      <c r="A124" s="1">
        <v>580</v>
      </c>
      <c r="C124" s="1">
        <v>56.6666667</v>
      </c>
      <c r="D124" s="1">
        <v>50</v>
      </c>
      <c r="E124" s="1">
        <v>66.666666699999993</v>
      </c>
      <c r="F124" s="1"/>
      <c r="G124" s="1">
        <v>16.6666667</v>
      </c>
      <c r="H124" s="1">
        <v>0</v>
      </c>
      <c r="I124" s="1">
        <v>10</v>
      </c>
      <c r="K124" s="1">
        <v>56.6666667</v>
      </c>
      <c r="L124" s="1">
        <v>36.6666667</v>
      </c>
      <c r="M124" s="1">
        <v>30</v>
      </c>
      <c r="N124" s="1"/>
      <c r="O124" s="1">
        <v>40</v>
      </c>
      <c r="P124" s="1">
        <v>40</v>
      </c>
      <c r="Q124" s="1">
        <v>26.6666667</v>
      </c>
    </row>
    <row r="125" spans="1:17" x14ac:dyDescent="0.2">
      <c r="A125" s="1">
        <v>585</v>
      </c>
      <c r="C125" s="1">
        <v>56.6666667</v>
      </c>
      <c r="D125" s="1">
        <v>50</v>
      </c>
      <c r="E125" s="1">
        <v>66.666666699999993</v>
      </c>
      <c r="F125" s="1"/>
      <c r="G125" s="1">
        <v>16.6666667</v>
      </c>
      <c r="H125" s="1">
        <v>0</v>
      </c>
      <c r="I125" s="1">
        <v>10</v>
      </c>
      <c r="K125" s="1">
        <v>56.6666667</v>
      </c>
      <c r="L125" s="1">
        <v>36.6666667</v>
      </c>
      <c r="M125" s="1">
        <v>30</v>
      </c>
      <c r="N125" s="1"/>
      <c r="O125" s="1">
        <v>40</v>
      </c>
      <c r="P125" s="1">
        <v>40</v>
      </c>
      <c r="Q125" s="1">
        <v>26.6666667</v>
      </c>
    </row>
    <row r="126" spans="1:17" x14ac:dyDescent="0.2">
      <c r="A126" s="1">
        <v>590</v>
      </c>
      <c r="C126" s="1">
        <v>56.6666667</v>
      </c>
      <c r="D126" s="1">
        <v>46.6666667</v>
      </c>
      <c r="E126" s="1">
        <v>66.666666699999993</v>
      </c>
      <c r="F126" s="1"/>
      <c r="G126" s="1">
        <v>16.6666667</v>
      </c>
      <c r="H126" s="1">
        <v>0</v>
      </c>
      <c r="I126" s="1">
        <v>10</v>
      </c>
      <c r="K126" s="1">
        <v>53.3333333</v>
      </c>
      <c r="L126" s="1">
        <v>36.6666667</v>
      </c>
      <c r="M126" s="1">
        <v>30</v>
      </c>
      <c r="N126" s="1"/>
      <c r="O126" s="1">
        <v>40</v>
      </c>
      <c r="P126" s="1">
        <v>40</v>
      </c>
      <c r="Q126" s="1">
        <v>23.3333333</v>
      </c>
    </row>
    <row r="127" spans="1:17" x14ac:dyDescent="0.2">
      <c r="A127" s="1">
        <v>595</v>
      </c>
      <c r="C127" s="1">
        <v>56.6666667</v>
      </c>
      <c r="D127" s="1">
        <v>46.6666667</v>
      </c>
      <c r="E127" s="1">
        <v>63.3333333</v>
      </c>
      <c r="F127" s="1"/>
      <c r="G127" s="1">
        <v>16.6666667</v>
      </c>
      <c r="H127" s="1">
        <v>0</v>
      </c>
      <c r="I127" s="1">
        <v>10</v>
      </c>
      <c r="K127" s="1">
        <v>53.3333333</v>
      </c>
      <c r="L127" s="1">
        <v>33.3333333</v>
      </c>
      <c r="M127" s="1">
        <v>30</v>
      </c>
      <c r="N127" s="1"/>
      <c r="O127" s="1">
        <v>40</v>
      </c>
      <c r="P127" s="1">
        <v>40</v>
      </c>
      <c r="Q127" s="1">
        <v>23.3333333</v>
      </c>
    </row>
    <row r="128" spans="1:17" x14ac:dyDescent="0.2">
      <c r="A128" s="1">
        <v>600</v>
      </c>
      <c r="C128" s="1">
        <v>50</v>
      </c>
      <c r="D128" s="1">
        <v>46.6666667</v>
      </c>
      <c r="E128" s="1">
        <v>63.3333333</v>
      </c>
      <c r="F128" s="1"/>
      <c r="G128" s="1">
        <v>16.6666667</v>
      </c>
      <c r="H128" s="1">
        <v>0</v>
      </c>
      <c r="I128" s="1">
        <v>10</v>
      </c>
      <c r="K128" s="1">
        <v>50</v>
      </c>
      <c r="L128" s="1">
        <v>33.3333333</v>
      </c>
      <c r="M128" s="1">
        <v>30</v>
      </c>
      <c r="N128" s="1"/>
      <c r="O128" s="1">
        <v>40</v>
      </c>
      <c r="P128" s="1">
        <v>36.6666667</v>
      </c>
      <c r="Q128" s="1">
        <v>23.3333333</v>
      </c>
    </row>
    <row r="129" spans="1:17" x14ac:dyDescent="0.2">
      <c r="A129" s="1">
        <v>605</v>
      </c>
      <c r="C129" s="1">
        <v>50</v>
      </c>
      <c r="D129" s="1">
        <v>46.6666667</v>
      </c>
      <c r="E129" s="1">
        <v>63.3333333</v>
      </c>
      <c r="F129" s="1"/>
      <c r="G129" s="1">
        <v>16.6666667</v>
      </c>
      <c r="H129" s="1">
        <v>0</v>
      </c>
      <c r="I129" s="1">
        <v>10</v>
      </c>
      <c r="K129" s="1">
        <v>50</v>
      </c>
      <c r="L129" s="1">
        <v>33.3333333</v>
      </c>
      <c r="M129" s="1">
        <v>30</v>
      </c>
      <c r="N129" s="1"/>
      <c r="O129" s="1">
        <v>40</v>
      </c>
      <c r="P129" s="1">
        <v>36.6666667</v>
      </c>
      <c r="Q129" s="1">
        <v>23.3333333</v>
      </c>
    </row>
    <row r="130" spans="1:17" x14ac:dyDescent="0.2">
      <c r="A130" s="1">
        <v>610</v>
      </c>
      <c r="C130" s="1">
        <v>50</v>
      </c>
      <c r="D130" s="1">
        <v>46.6666667</v>
      </c>
      <c r="E130" s="1">
        <v>63.3333333</v>
      </c>
      <c r="F130" s="1"/>
      <c r="G130" s="1">
        <v>13.3333333</v>
      </c>
      <c r="H130" s="1">
        <v>0</v>
      </c>
      <c r="I130" s="1">
        <v>10</v>
      </c>
      <c r="K130" s="1">
        <v>50</v>
      </c>
      <c r="L130" s="1">
        <v>33.3333333</v>
      </c>
      <c r="M130" s="1">
        <v>30</v>
      </c>
      <c r="N130" s="1"/>
      <c r="O130" s="1">
        <v>40</v>
      </c>
      <c r="P130" s="1">
        <v>36.6666667</v>
      </c>
      <c r="Q130" s="1">
        <v>23.3333333</v>
      </c>
    </row>
    <row r="131" spans="1:17" x14ac:dyDescent="0.2">
      <c r="A131" s="1">
        <v>615</v>
      </c>
      <c r="C131" s="1">
        <v>50</v>
      </c>
      <c r="D131" s="1">
        <v>43.3333333</v>
      </c>
      <c r="E131" s="1">
        <v>63.3333333</v>
      </c>
      <c r="F131" s="1"/>
      <c r="G131" s="1">
        <v>13.3333333</v>
      </c>
      <c r="H131" s="1">
        <v>0</v>
      </c>
      <c r="I131" s="1">
        <v>10</v>
      </c>
      <c r="K131" s="1">
        <v>50</v>
      </c>
      <c r="L131" s="1">
        <v>33.3333333</v>
      </c>
      <c r="M131" s="1">
        <v>30</v>
      </c>
      <c r="N131" s="1"/>
      <c r="O131" s="1">
        <v>33.3333333</v>
      </c>
      <c r="P131" s="1">
        <v>33.3333333</v>
      </c>
      <c r="Q131" s="1">
        <v>23.3333333</v>
      </c>
    </row>
    <row r="132" spans="1:17" x14ac:dyDescent="0.2">
      <c r="A132" s="1">
        <v>620</v>
      </c>
      <c r="C132" s="1">
        <v>50</v>
      </c>
      <c r="D132" s="1">
        <v>43.3333333</v>
      </c>
      <c r="E132" s="1">
        <v>63.3333333</v>
      </c>
      <c r="F132" s="1"/>
      <c r="G132" s="1">
        <v>13.3333333</v>
      </c>
      <c r="H132" s="1">
        <v>0</v>
      </c>
      <c r="I132" s="1">
        <v>10</v>
      </c>
      <c r="K132" s="1">
        <v>46.6666667</v>
      </c>
      <c r="L132" s="1">
        <v>33.3333333</v>
      </c>
      <c r="M132" s="1">
        <v>30</v>
      </c>
      <c r="N132" s="1"/>
      <c r="O132" s="1">
        <v>33.3333333</v>
      </c>
      <c r="P132" s="1">
        <v>33.3333333</v>
      </c>
      <c r="Q132" s="1">
        <v>23.3333333</v>
      </c>
    </row>
    <row r="133" spans="1:17" x14ac:dyDescent="0.2">
      <c r="A133" s="1">
        <v>625</v>
      </c>
      <c r="C133" s="1">
        <v>46.6666667</v>
      </c>
      <c r="D133" s="1">
        <v>43.3333333</v>
      </c>
      <c r="E133" s="1">
        <v>60</v>
      </c>
      <c r="F133" s="1"/>
      <c r="G133" s="1">
        <v>13.3333333</v>
      </c>
      <c r="H133" s="1">
        <v>0</v>
      </c>
      <c r="I133" s="1">
        <v>10</v>
      </c>
      <c r="K133" s="1">
        <v>46.6666667</v>
      </c>
      <c r="L133" s="1">
        <v>33.3333333</v>
      </c>
      <c r="M133" s="1">
        <v>26.6666667</v>
      </c>
      <c r="N133" s="1"/>
      <c r="O133" s="1">
        <v>33.3333333</v>
      </c>
      <c r="P133" s="1">
        <v>33.3333333</v>
      </c>
      <c r="Q133" s="1">
        <v>20</v>
      </c>
    </row>
    <row r="134" spans="1:17" x14ac:dyDescent="0.2">
      <c r="A134" s="1">
        <v>630</v>
      </c>
      <c r="C134" s="1">
        <v>46.6666667</v>
      </c>
      <c r="D134" s="1">
        <v>43.3333333</v>
      </c>
      <c r="E134" s="1">
        <v>56.6666667</v>
      </c>
      <c r="F134" s="1"/>
      <c r="G134" s="1">
        <v>13.3333333</v>
      </c>
      <c r="H134" s="1">
        <v>0</v>
      </c>
      <c r="I134" s="1">
        <v>10</v>
      </c>
      <c r="K134" s="1">
        <v>46.6666667</v>
      </c>
      <c r="L134" s="1">
        <v>33.3333333</v>
      </c>
      <c r="M134" s="1">
        <v>26.6666667</v>
      </c>
      <c r="N134" s="1"/>
      <c r="O134" s="1">
        <v>33.3333333</v>
      </c>
      <c r="P134" s="1">
        <v>33.3333333</v>
      </c>
      <c r="Q134" s="1">
        <v>20</v>
      </c>
    </row>
    <row r="135" spans="1:17" x14ac:dyDescent="0.2">
      <c r="A135" s="1">
        <v>635</v>
      </c>
      <c r="C135" s="1">
        <v>43.3333333</v>
      </c>
      <c r="D135" s="1">
        <v>40</v>
      </c>
      <c r="E135" s="1">
        <v>53.3333333</v>
      </c>
      <c r="F135" s="1"/>
      <c r="G135" s="1">
        <v>13.3333333</v>
      </c>
      <c r="H135" s="1">
        <v>0</v>
      </c>
      <c r="I135" s="1">
        <v>10</v>
      </c>
      <c r="K135" s="1">
        <v>46.6666667</v>
      </c>
      <c r="L135" s="1">
        <v>33.3333333</v>
      </c>
      <c r="M135" s="1">
        <v>26.6666667</v>
      </c>
      <c r="N135" s="1"/>
      <c r="O135" s="1">
        <v>33.3333333</v>
      </c>
      <c r="P135" s="1">
        <v>30</v>
      </c>
      <c r="Q135" s="1">
        <v>16.6666667</v>
      </c>
    </row>
    <row r="136" spans="1:17" x14ac:dyDescent="0.2">
      <c r="A136" s="1">
        <v>640</v>
      </c>
      <c r="C136" s="1">
        <v>43.3333333</v>
      </c>
      <c r="D136" s="1">
        <v>40</v>
      </c>
      <c r="E136" s="1">
        <v>50</v>
      </c>
      <c r="F136" s="1"/>
      <c r="G136" s="1">
        <v>13.3333333</v>
      </c>
      <c r="H136" s="1">
        <v>0</v>
      </c>
      <c r="I136" s="1">
        <v>10</v>
      </c>
      <c r="K136" s="1">
        <v>46.6666667</v>
      </c>
      <c r="L136" s="1">
        <v>33.3333333</v>
      </c>
      <c r="M136" s="1">
        <v>26.6666667</v>
      </c>
      <c r="N136" s="1"/>
      <c r="O136" s="1">
        <v>30</v>
      </c>
      <c r="P136" s="1">
        <v>30</v>
      </c>
      <c r="Q136" s="1">
        <v>16.6666667</v>
      </c>
    </row>
    <row r="137" spans="1:17" x14ac:dyDescent="0.2">
      <c r="A137" s="1">
        <v>645</v>
      </c>
      <c r="C137" s="1">
        <v>43.3333333</v>
      </c>
      <c r="D137" s="1">
        <v>40</v>
      </c>
      <c r="E137" s="1">
        <v>50</v>
      </c>
      <c r="F137" s="1"/>
      <c r="G137" s="1">
        <v>13.3333333</v>
      </c>
      <c r="H137" s="1">
        <v>0</v>
      </c>
      <c r="I137" s="1">
        <v>10</v>
      </c>
      <c r="K137" s="1">
        <v>46.6666667</v>
      </c>
      <c r="L137" s="1">
        <v>33.3333333</v>
      </c>
      <c r="M137" s="1">
        <v>26.6666667</v>
      </c>
      <c r="N137" s="1"/>
      <c r="O137" s="1">
        <v>30</v>
      </c>
      <c r="P137" s="1">
        <v>30</v>
      </c>
      <c r="Q137" s="1">
        <v>16.6666667</v>
      </c>
    </row>
    <row r="138" spans="1:17" x14ac:dyDescent="0.2">
      <c r="A138" s="1">
        <v>650</v>
      </c>
      <c r="C138" s="1">
        <v>43.3333333</v>
      </c>
      <c r="D138" s="1">
        <v>40</v>
      </c>
      <c r="E138" s="1">
        <v>43.3333333</v>
      </c>
      <c r="F138" s="1"/>
      <c r="G138" s="1">
        <v>13.3333333</v>
      </c>
      <c r="H138" s="1">
        <v>0</v>
      </c>
      <c r="I138" s="1">
        <v>10</v>
      </c>
      <c r="K138" s="1">
        <v>46.6666667</v>
      </c>
      <c r="L138" s="1">
        <v>33.3333333</v>
      </c>
      <c r="M138" s="1">
        <v>26.6666667</v>
      </c>
      <c r="N138" s="1"/>
      <c r="O138" s="1">
        <v>26.6666667</v>
      </c>
      <c r="P138" s="1">
        <v>30</v>
      </c>
      <c r="Q138" s="1">
        <v>16.6666667</v>
      </c>
    </row>
    <row r="139" spans="1:17" x14ac:dyDescent="0.2">
      <c r="A139" s="1">
        <v>655</v>
      </c>
      <c r="C139" s="1">
        <v>40</v>
      </c>
      <c r="D139" s="1">
        <v>40</v>
      </c>
      <c r="E139" s="1">
        <v>40</v>
      </c>
      <c r="F139" s="1"/>
      <c r="G139" s="1">
        <v>13.3333333</v>
      </c>
      <c r="H139" s="1">
        <v>0</v>
      </c>
      <c r="I139" s="1">
        <v>10</v>
      </c>
      <c r="K139" s="1">
        <v>46.6666667</v>
      </c>
      <c r="L139" s="1">
        <v>33.3333333</v>
      </c>
      <c r="M139" s="1">
        <v>26.6666667</v>
      </c>
      <c r="N139" s="1"/>
      <c r="O139" s="1">
        <v>26.6666667</v>
      </c>
      <c r="P139" s="1">
        <v>30</v>
      </c>
      <c r="Q139" s="1">
        <v>16.6666667</v>
      </c>
    </row>
    <row r="140" spans="1:17" x14ac:dyDescent="0.2">
      <c r="A140" s="1">
        <v>660</v>
      </c>
      <c r="C140" s="1">
        <v>40</v>
      </c>
      <c r="D140" s="1">
        <v>40</v>
      </c>
      <c r="E140" s="1">
        <v>40</v>
      </c>
      <c r="F140" s="1"/>
      <c r="G140" s="1">
        <v>13.3333333</v>
      </c>
      <c r="H140" s="1">
        <v>0</v>
      </c>
      <c r="I140" s="1">
        <v>10</v>
      </c>
      <c r="K140" s="1">
        <v>46.6666667</v>
      </c>
      <c r="L140" s="1">
        <v>33.3333333</v>
      </c>
      <c r="M140" s="1">
        <v>26.6666667</v>
      </c>
      <c r="N140" s="1"/>
      <c r="O140" s="1">
        <v>26.6666667</v>
      </c>
      <c r="P140" s="1">
        <v>30</v>
      </c>
      <c r="Q140" s="1">
        <v>13.3333333</v>
      </c>
    </row>
    <row r="141" spans="1:17" x14ac:dyDescent="0.2">
      <c r="A141" s="1">
        <v>665</v>
      </c>
      <c r="C141" s="1">
        <v>40</v>
      </c>
      <c r="D141" s="1">
        <v>36.6666667</v>
      </c>
      <c r="E141" s="1">
        <v>40</v>
      </c>
      <c r="F141" s="1"/>
      <c r="G141" s="1">
        <v>13.3333333</v>
      </c>
      <c r="H141" s="1">
        <v>0</v>
      </c>
      <c r="I141" s="1">
        <v>10</v>
      </c>
      <c r="K141" s="1">
        <v>43.3333333</v>
      </c>
      <c r="L141" s="1">
        <v>30</v>
      </c>
      <c r="M141" s="1">
        <v>26.6666667</v>
      </c>
      <c r="N141" s="1"/>
      <c r="O141" s="1">
        <v>23.3333333</v>
      </c>
      <c r="P141" s="1">
        <v>30</v>
      </c>
      <c r="Q141" s="1">
        <v>13.3333333</v>
      </c>
    </row>
    <row r="142" spans="1:17" x14ac:dyDescent="0.2">
      <c r="A142" s="1">
        <v>670</v>
      </c>
      <c r="C142" s="1">
        <v>40</v>
      </c>
      <c r="D142" s="1">
        <v>33.3333333</v>
      </c>
      <c r="E142" s="1">
        <v>40</v>
      </c>
      <c r="F142" s="1"/>
      <c r="G142" s="1">
        <v>13.3333333</v>
      </c>
      <c r="H142" s="1">
        <v>0</v>
      </c>
      <c r="I142" s="1">
        <v>10</v>
      </c>
      <c r="K142" s="1">
        <v>43.3333333</v>
      </c>
      <c r="L142" s="1">
        <v>30</v>
      </c>
      <c r="M142" s="1">
        <v>26.6666667</v>
      </c>
      <c r="N142" s="1"/>
      <c r="O142" s="1">
        <v>20</v>
      </c>
      <c r="P142" s="1">
        <v>26.6666667</v>
      </c>
      <c r="Q142" s="1">
        <v>13.3333333</v>
      </c>
    </row>
    <row r="143" spans="1:17" x14ac:dyDescent="0.2">
      <c r="A143" s="1">
        <v>675</v>
      </c>
      <c r="C143" s="1">
        <v>36.6666667</v>
      </c>
      <c r="D143" s="1">
        <v>33.3333333</v>
      </c>
      <c r="E143" s="1">
        <v>36.6666667</v>
      </c>
      <c r="F143" s="1"/>
      <c r="G143" s="1">
        <v>13.3333333</v>
      </c>
      <c r="H143" s="1">
        <v>0</v>
      </c>
      <c r="I143" s="1">
        <v>10</v>
      </c>
      <c r="K143" s="1">
        <v>40</v>
      </c>
      <c r="L143" s="1">
        <v>30</v>
      </c>
      <c r="M143" s="1">
        <v>26.6666667</v>
      </c>
      <c r="N143" s="1"/>
      <c r="O143" s="1">
        <v>16.6666667</v>
      </c>
      <c r="P143" s="1">
        <v>26.6666667</v>
      </c>
      <c r="Q143" s="1">
        <v>13.3333333</v>
      </c>
    </row>
    <row r="144" spans="1:17" x14ac:dyDescent="0.2">
      <c r="A144" s="1">
        <v>680</v>
      </c>
      <c r="C144" s="1">
        <v>36.6666667</v>
      </c>
      <c r="D144" s="1">
        <v>33.3333333</v>
      </c>
      <c r="E144" s="1">
        <v>33.3333333</v>
      </c>
      <c r="F144" s="1"/>
      <c r="G144" s="1">
        <v>10</v>
      </c>
      <c r="H144" s="1">
        <v>0</v>
      </c>
      <c r="I144" s="1">
        <v>10</v>
      </c>
      <c r="K144" s="1">
        <v>40</v>
      </c>
      <c r="L144" s="1">
        <v>30</v>
      </c>
      <c r="M144" s="1">
        <v>26.6666667</v>
      </c>
      <c r="N144" s="1"/>
      <c r="O144" s="1">
        <v>16.6666667</v>
      </c>
      <c r="P144" s="1">
        <v>26.6666667</v>
      </c>
      <c r="Q144" s="1">
        <v>13.3333333</v>
      </c>
    </row>
    <row r="145" spans="1:17" x14ac:dyDescent="0.2">
      <c r="A145" s="1">
        <v>685</v>
      </c>
      <c r="C145" s="1">
        <v>36.6666667</v>
      </c>
      <c r="D145" s="1">
        <v>33.3333333</v>
      </c>
      <c r="E145" s="1">
        <v>33.3333333</v>
      </c>
      <c r="F145" s="1"/>
      <c r="G145" s="1">
        <v>10</v>
      </c>
      <c r="H145" s="1">
        <v>0</v>
      </c>
      <c r="I145" s="1">
        <v>10</v>
      </c>
      <c r="K145" s="1">
        <v>40</v>
      </c>
      <c r="L145" s="1">
        <v>30</v>
      </c>
      <c r="M145" s="1">
        <v>26.6666667</v>
      </c>
      <c r="N145" s="1"/>
      <c r="O145" s="1">
        <v>16.6666667</v>
      </c>
      <c r="P145" s="1">
        <v>26.6666667</v>
      </c>
      <c r="Q145" s="1">
        <v>13.3333333</v>
      </c>
    </row>
    <row r="146" spans="1:17" x14ac:dyDescent="0.2">
      <c r="A146" s="1">
        <v>690</v>
      </c>
      <c r="C146" s="1">
        <v>36.6666667</v>
      </c>
      <c r="D146" s="1">
        <v>33.3333333</v>
      </c>
      <c r="E146" s="1">
        <v>30</v>
      </c>
      <c r="F146" s="1"/>
      <c r="G146" s="1">
        <v>10</v>
      </c>
      <c r="H146" s="1">
        <v>0</v>
      </c>
      <c r="I146" s="1">
        <v>10</v>
      </c>
      <c r="K146" s="1">
        <v>40</v>
      </c>
      <c r="L146" s="1">
        <v>30</v>
      </c>
      <c r="M146" s="1">
        <v>23.3333333</v>
      </c>
      <c r="N146" s="1"/>
      <c r="O146" s="1">
        <v>16.6666667</v>
      </c>
      <c r="P146" s="1">
        <v>26.6666667</v>
      </c>
      <c r="Q146" s="1">
        <v>10</v>
      </c>
    </row>
    <row r="147" spans="1:17" x14ac:dyDescent="0.2">
      <c r="A147" s="1">
        <v>695</v>
      </c>
      <c r="C147" s="1">
        <v>33.3333333</v>
      </c>
      <c r="D147" s="1">
        <v>26.6666667</v>
      </c>
      <c r="E147" s="1">
        <v>26.6666667</v>
      </c>
      <c r="F147" s="1"/>
      <c r="G147" s="1">
        <v>10</v>
      </c>
      <c r="H147" s="1">
        <v>0</v>
      </c>
      <c r="I147" s="1">
        <v>10</v>
      </c>
      <c r="K147" s="1">
        <v>40</v>
      </c>
      <c r="L147" s="1">
        <v>30</v>
      </c>
      <c r="M147" s="1">
        <v>20</v>
      </c>
      <c r="N147" s="1"/>
      <c r="O147" s="1">
        <v>16.6666667</v>
      </c>
      <c r="P147" s="1">
        <v>26.6666667</v>
      </c>
      <c r="Q147" s="1">
        <v>10</v>
      </c>
    </row>
    <row r="148" spans="1:17" x14ac:dyDescent="0.2">
      <c r="A148" s="1">
        <v>700</v>
      </c>
      <c r="C148" s="1">
        <v>33.3333333</v>
      </c>
      <c r="D148" s="1">
        <v>26.6666667</v>
      </c>
      <c r="E148" s="1">
        <v>26.6666667</v>
      </c>
      <c r="F148" s="1"/>
      <c r="G148" s="1">
        <v>10</v>
      </c>
      <c r="H148" s="1">
        <v>0</v>
      </c>
      <c r="I148" s="1">
        <v>10</v>
      </c>
      <c r="K148" s="1">
        <v>40</v>
      </c>
      <c r="L148" s="1">
        <v>30</v>
      </c>
      <c r="M148" s="1">
        <v>20</v>
      </c>
      <c r="N148" s="1"/>
      <c r="O148" s="1">
        <v>16.6666667</v>
      </c>
      <c r="P148" s="1">
        <v>26.6666667</v>
      </c>
      <c r="Q148" s="1">
        <v>10</v>
      </c>
    </row>
    <row r="149" spans="1:17" x14ac:dyDescent="0.2">
      <c r="A149" s="1">
        <v>705</v>
      </c>
      <c r="C149" s="1">
        <v>33.3333333</v>
      </c>
      <c r="D149" s="1">
        <v>26.6666667</v>
      </c>
      <c r="E149" s="1">
        <v>26.6666667</v>
      </c>
      <c r="F149" s="1"/>
      <c r="G149" s="1">
        <v>10</v>
      </c>
      <c r="H149" s="1">
        <v>0</v>
      </c>
      <c r="I149" s="1">
        <v>10</v>
      </c>
      <c r="K149" s="1">
        <v>40</v>
      </c>
      <c r="L149" s="1">
        <v>30</v>
      </c>
      <c r="M149" s="1">
        <v>20</v>
      </c>
      <c r="N149" s="1"/>
      <c r="O149" s="1">
        <v>16.6666667</v>
      </c>
      <c r="P149" s="1">
        <v>26.6666667</v>
      </c>
      <c r="Q149" s="1">
        <v>10</v>
      </c>
    </row>
    <row r="150" spans="1:17" x14ac:dyDescent="0.2">
      <c r="A150" s="1">
        <v>710</v>
      </c>
      <c r="C150" s="1">
        <v>33.3333333</v>
      </c>
      <c r="D150" s="1">
        <v>26.6666667</v>
      </c>
      <c r="E150" s="1">
        <v>26.6666667</v>
      </c>
      <c r="F150" s="1"/>
      <c r="G150" s="1">
        <v>10</v>
      </c>
      <c r="H150" s="1">
        <v>0</v>
      </c>
      <c r="I150" s="1">
        <v>6.6666666699999997</v>
      </c>
      <c r="K150" s="1">
        <v>40</v>
      </c>
      <c r="L150" s="1">
        <v>30</v>
      </c>
      <c r="M150" s="1">
        <v>20</v>
      </c>
      <c r="N150" s="1"/>
      <c r="O150" s="1">
        <v>16.6666667</v>
      </c>
      <c r="P150" s="1">
        <v>26.6666667</v>
      </c>
      <c r="Q150" s="1">
        <v>10</v>
      </c>
    </row>
    <row r="151" spans="1:17" x14ac:dyDescent="0.2">
      <c r="A151" s="1">
        <v>715</v>
      </c>
      <c r="C151" s="1">
        <v>33.3333333</v>
      </c>
      <c r="D151" s="1">
        <v>26.6666667</v>
      </c>
      <c r="E151" s="1">
        <v>26.6666667</v>
      </c>
      <c r="F151" s="1"/>
      <c r="G151" s="1">
        <v>10</v>
      </c>
      <c r="H151" s="1">
        <v>0</v>
      </c>
      <c r="I151" s="1">
        <v>6.6666666699999997</v>
      </c>
      <c r="K151" s="1">
        <v>40</v>
      </c>
      <c r="L151" s="1">
        <v>30</v>
      </c>
      <c r="M151" s="1">
        <v>20</v>
      </c>
      <c r="N151" s="1"/>
      <c r="O151" s="1">
        <v>16.6666667</v>
      </c>
      <c r="P151" s="1">
        <v>23.3333333</v>
      </c>
      <c r="Q151" s="1">
        <v>10</v>
      </c>
    </row>
    <row r="152" spans="1:17" x14ac:dyDescent="0.2">
      <c r="A152" s="1">
        <v>720</v>
      </c>
      <c r="C152" s="1">
        <v>33.3333333</v>
      </c>
      <c r="D152" s="1">
        <v>26.6666667</v>
      </c>
      <c r="E152" s="1">
        <v>26.6666667</v>
      </c>
      <c r="F152" s="1"/>
      <c r="G152" s="1">
        <v>10</v>
      </c>
      <c r="H152" s="1">
        <v>0</v>
      </c>
      <c r="I152" s="1">
        <v>6.6666666699999997</v>
      </c>
      <c r="K152" s="1">
        <v>36.6666667</v>
      </c>
      <c r="L152" s="1">
        <v>30</v>
      </c>
      <c r="M152" s="1">
        <v>20</v>
      </c>
      <c r="N152" s="1"/>
      <c r="O152" s="1">
        <v>16.6666667</v>
      </c>
      <c r="P152" s="1">
        <v>23.3333333</v>
      </c>
      <c r="Q152" s="1">
        <v>10</v>
      </c>
    </row>
    <row r="153" spans="1:17" x14ac:dyDescent="0.2">
      <c r="A153" s="1">
        <v>725</v>
      </c>
      <c r="C153" s="1">
        <v>33.3333333</v>
      </c>
      <c r="D153" s="1">
        <v>26.6666667</v>
      </c>
      <c r="E153" s="1">
        <v>26.6666667</v>
      </c>
      <c r="F153" s="1"/>
      <c r="G153" s="1">
        <v>10</v>
      </c>
      <c r="H153" s="1">
        <v>0</v>
      </c>
      <c r="I153" s="1">
        <v>6.6666666699999997</v>
      </c>
      <c r="K153" s="1">
        <v>33.3333333</v>
      </c>
      <c r="L153" s="1">
        <v>30</v>
      </c>
      <c r="M153" s="1">
        <v>20</v>
      </c>
      <c r="N153" s="1"/>
      <c r="O153" s="1">
        <v>16.6666667</v>
      </c>
      <c r="P153" s="1">
        <v>23.3333333</v>
      </c>
      <c r="Q153" s="1">
        <v>6.6666666699999997</v>
      </c>
    </row>
    <row r="154" spans="1:17" x14ac:dyDescent="0.2">
      <c r="A154" s="1">
        <v>730</v>
      </c>
      <c r="C154" s="1">
        <v>33.3333333</v>
      </c>
      <c r="D154" s="1">
        <v>26.6666667</v>
      </c>
      <c r="E154" s="1">
        <v>23.3333333</v>
      </c>
      <c r="F154" s="1"/>
      <c r="G154" s="1">
        <v>10</v>
      </c>
      <c r="H154" s="1">
        <v>0</v>
      </c>
      <c r="I154" s="1">
        <v>6.6666666699999997</v>
      </c>
      <c r="K154" s="1">
        <v>33.3333333</v>
      </c>
      <c r="L154" s="1">
        <v>30</v>
      </c>
      <c r="M154" s="1">
        <v>20</v>
      </c>
      <c r="N154" s="1"/>
      <c r="O154" s="1">
        <v>16.6666667</v>
      </c>
      <c r="P154" s="1">
        <v>23.3333333</v>
      </c>
      <c r="Q154" s="1">
        <v>6.6666666699999997</v>
      </c>
    </row>
    <row r="155" spans="1:17" x14ac:dyDescent="0.2">
      <c r="A155" s="1">
        <v>735</v>
      </c>
      <c r="C155" s="1">
        <v>33.3333333</v>
      </c>
      <c r="D155" s="1">
        <v>26.6666667</v>
      </c>
      <c r="E155" s="1">
        <v>23.3333333</v>
      </c>
      <c r="F155" s="1"/>
      <c r="G155" s="1">
        <v>10</v>
      </c>
      <c r="H155" s="1">
        <v>0</v>
      </c>
      <c r="I155" s="1">
        <v>6.6666666699999997</v>
      </c>
      <c r="K155" s="1">
        <v>33.3333333</v>
      </c>
      <c r="L155" s="1">
        <v>30</v>
      </c>
      <c r="M155" s="1">
        <v>20</v>
      </c>
      <c r="N155" s="1"/>
      <c r="O155" s="1">
        <v>16.6666667</v>
      </c>
      <c r="P155" s="1">
        <v>23.3333333</v>
      </c>
      <c r="Q155" s="1">
        <v>6.6666666699999997</v>
      </c>
    </row>
    <row r="156" spans="1:17" x14ac:dyDescent="0.2">
      <c r="A156" s="1">
        <v>740</v>
      </c>
      <c r="C156" s="1">
        <v>30</v>
      </c>
      <c r="D156" s="1">
        <v>26.6666667</v>
      </c>
      <c r="E156" s="1">
        <v>20</v>
      </c>
      <c r="F156" s="1"/>
      <c r="G156" s="1">
        <v>10</v>
      </c>
      <c r="H156" s="1">
        <v>0</v>
      </c>
      <c r="I156" s="1">
        <v>6.6666666699999997</v>
      </c>
      <c r="K156" s="1">
        <v>33.3333333</v>
      </c>
      <c r="L156" s="1">
        <v>30</v>
      </c>
      <c r="M156" s="1">
        <v>20</v>
      </c>
      <c r="N156" s="1"/>
      <c r="O156" s="1">
        <v>16.6666667</v>
      </c>
      <c r="P156" s="1">
        <v>23.3333333</v>
      </c>
      <c r="Q156" s="1">
        <v>6.6666666699999997</v>
      </c>
    </row>
    <row r="157" spans="1:17" x14ac:dyDescent="0.2">
      <c r="A157" s="1">
        <v>745</v>
      </c>
      <c r="C157" s="1">
        <v>30</v>
      </c>
      <c r="D157" s="1">
        <v>23.3333333</v>
      </c>
      <c r="E157" s="1">
        <v>20</v>
      </c>
      <c r="F157" s="1"/>
      <c r="G157" s="1">
        <v>10</v>
      </c>
      <c r="H157" s="1">
        <v>0</v>
      </c>
      <c r="I157" s="1">
        <v>6.6666666699999997</v>
      </c>
      <c r="K157" s="1">
        <v>30</v>
      </c>
      <c r="L157" s="1">
        <v>30</v>
      </c>
      <c r="M157" s="1">
        <v>20</v>
      </c>
      <c r="N157" s="1"/>
      <c r="O157" s="1">
        <v>13.3333333</v>
      </c>
      <c r="P157" s="1">
        <v>23.3333333</v>
      </c>
      <c r="Q157" s="1">
        <v>6.6666666699999997</v>
      </c>
    </row>
    <row r="158" spans="1:17" x14ac:dyDescent="0.2">
      <c r="A158" s="1">
        <v>750</v>
      </c>
      <c r="C158" s="1">
        <v>26.6666667</v>
      </c>
      <c r="D158" s="1">
        <v>23.3333333</v>
      </c>
      <c r="E158" s="1">
        <v>20</v>
      </c>
      <c r="F158" s="1"/>
      <c r="G158" s="1">
        <v>10</v>
      </c>
      <c r="H158" s="1">
        <v>0</v>
      </c>
      <c r="I158" s="1">
        <v>6.6666666699999997</v>
      </c>
      <c r="K158" s="1">
        <v>30</v>
      </c>
      <c r="L158" s="1">
        <v>30</v>
      </c>
      <c r="M158" s="1">
        <v>20</v>
      </c>
      <c r="N158" s="1"/>
      <c r="O158" s="1">
        <v>13.3333333</v>
      </c>
      <c r="P158" s="1">
        <v>23.3333333</v>
      </c>
      <c r="Q158" s="1">
        <v>6.6666666699999997</v>
      </c>
    </row>
    <row r="159" spans="1:17" x14ac:dyDescent="0.2">
      <c r="A159" s="1">
        <v>755</v>
      </c>
      <c r="C159" s="1">
        <v>26.6666667</v>
      </c>
      <c r="D159" s="1">
        <v>23.3333333</v>
      </c>
      <c r="E159" s="1">
        <v>20</v>
      </c>
      <c r="F159" s="1"/>
      <c r="G159" s="1">
        <v>6.6666666699999997</v>
      </c>
      <c r="H159" s="1">
        <v>0</v>
      </c>
      <c r="I159" s="1">
        <v>6.6666666699999997</v>
      </c>
      <c r="K159" s="1">
        <v>30</v>
      </c>
      <c r="L159" s="1">
        <v>30</v>
      </c>
      <c r="M159" s="1">
        <v>20</v>
      </c>
      <c r="N159" s="1"/>
      <c r="O159" s="1">
        <v>13.3333333</v>
      </c>
      <c r="P159" s="1">
        <v>23.3333333</v>
      </c>
      <c r="Q159" s="1">
        <v>6.6666666699999997</v>
      </c>
    </row>
    <row r="160" spans="1:17" x14ac:dyDescent="0.2">
      <c r="A160" s="1">
        <v>760</v>
      </c>
      <c r="C160" s="1">
        <v>26.6666667</v>
      </c>
      <c r="D160" s="1">
        <v>23.3333333</v>
      </c>
      <c r="E160" s="1">
        <v>16.6666667</v>
      </c>
      <c r="F160" s="1"/>
      <c r="G160" s="1">
        <v>6.6666666699999997</v>
      </c>
      <c r="H160" s="1">
        <v>0</v>
      </c>
      <c r="I160" s="1">
        <v>6.6666666699999997</v>
      </c>
      <c r="K160" s="1">
        <v>30</v>
      </c>
      <c r="L160" s="1">
        <v>30</v>
      </c>
      <c r="M160" s="1">
        <v>20</v>
      </c>
      <c r="N160" s="1"/>
      <c r="O160" s="1">
        <v>13.3333333</v>
      </c>
      <c r="P160" s="1">
        <v>23.3333333</v>
      </c>
      <c r="Q160" s="1">
        <v>6.6666666699999997</v>
      </c>
    </row>
    <row r="161" spans="1:17" x14ac:dyDescent="0.2">
      <c r="A161" s="1">
        <v>765</v>
      </c>
      <c r="C161" s="1">
        <v>26.6666667</v>
      </c>
      <c r="D161" s="1">
        <v>23.3333333</v>
      </c>
      <c r="E161" s="1">
        <v>16.6666667</v>
      </c>
      <c r="F161" s="1"/>
      <c r="G161" s="1">
        <v>6.6666666699999997</v>
      </c>
      <c r="H161" s="1">
        <v>0</v>
      </c>
      <c r="I161" s="1">
        <v>6.6666666699999997</v>
      </c>
      <c r="K161" s="1">
        <v>30</v>
      </c>
      <c r="L161" s="1">
        <v>30</v>
      </c>
      <c r="M161" s="1">
        <v>20</v>
      </c>
      <c r="N161" s="1"/>
      <c r="O161" s="1">
        <v>13.3333333</v>
      </c>
      <c r="P161" s="1">
        <v>23.3333333</v>
      </c>
      <c r="Q161" s="1">
        <v>6.6666666699999997</v>
      </c>
    </row>
    <row r="162" spans="1:17" x14ac:dyDescent="0.2">
      <c r="A162" s="1">
        <v>770</v>
      </c>
      <c r="C162" s="1">
        <v>26.6666667</v>
      </c>
      <c r="D162" s="1">
        <v>23.3333333</v>
      </c>
      <c r="E162" s="1">
        <v>16.6666667</v>
      </c>
      <c r="F162" s="1"/>
      <c r="G162" s="1">
        <v>6.6666666699999997</v>
      </c>
      <c r="H162" s="1">
        <v>0</v>
      </c>
      <c r="I162" s="1">
        <v>6.6666666699999997</v>
      </c>
      <c r="K162" s="1">
        <v>30</v>
      </c>
      <c r="L162" s="1">
        <v>30</v>
      </c>
      <c r="M162" s="1">
        <v>20</v>
      </c>
      <c r="N162" s="1"/>
      <c r="O162" s="1">
        <v>13.3333333</v>
      </c>
      <c r="P162" s="1">
        <v>23.3333333</v>
      </c>
      <c r="Q162" s="1">
        <v>6.6666666699999997</v>
      </c>
    </row>
    <row r="163" spans="1:17" x14ac:dyDescent="0.2">
      <c r="A163" s="1">
        <v>775</v>
      </c>
      <c r="C163" s="1">
        <v>26.6666667</v>
      </c>
      <c r="D163" s="1">
        <v>23.3333333</v>
      </c>
      <c r="E163" s="1">
        <v>13.3333333</v>
      </c>
      <c r="F163" s="1"/>
      <c r="G163" s="1">
        <v>6.6666666699999997</v>
      </c>
      <c r="H163" s="1">
        <v>0</v>
      </c>
      <c r="I163" s="1">
        <v>6.6666666699999997</v>
      </c>
      <c r="K163" s="1">
        <v>30</v>
      </c>
      <c r="L163" s="1">
        <v>30</v>
      </c>
      <c r="M163" s="1">
        <v>16.6666667</v>
      </c>
      <c r="N163" s="1"/>
      <c r="O163" s="1">
        <v>13.3333333</v>
      </c>
      <c r="P163" s="1">
        <v>23.3333333</v>
      </c>
      <c r="Q163" s="1">
        <v>6.6666666699999997</v>
      </c>
    </row>
    <row r="164" spans="1:17" x14ac:dyDescent="0.2">
      <c r="A164" s="1">
        <v>780</v>
      </c>
      <c r="C164" s="1">
        <v>26.6666667</v>
      </c>
      <c r="D164" s="1">
        <v>23.3333333</v>
      </c>
      <c r="E164" s="1">
        <v>13.3333333</v>
      </c>
      <c r="F164" s="1"/>
      <c r="G164" s="1">
        <v>6.6666666699999997</v>
      </c>
      <c r="H164" s="1">
        <v>0</v>
      </c>
      <c r="I164" s="1">
        <v>6.6666666699999997</v>
      </c>
      <c r="K164" s="1">
        <v>30</v>
      </c>
      <c r="L164" s="1">
        <v>30</v>
      </c>
      <c r="M164" s="1">
        <v>16.6666667</v>
      </c>
      <c r="N164" s="1"/>
      <c r="O164" s="1">
        <v>13.3333333</v>
      </c>
      <c r="P164" s="1">
        <v>23.3333333</v>
      </c>
      <c r="Q164" s="1">
        <v>6.6666666699999997</v>
      </c>
    </row>
    <row r="165" spans="1:17" x14ac:dyDescent="0.2">
      <c r="A165" s="1">
        <v>785</v>
      </c>
      <c r="C165" s="1">
        <v>26.6666667</v>
      </c>
      <c r="D165" s="1">
        <v>23.3333333</v>
      </c>
      <c r="E165" s="1">
        <v>13.3333333</v>
      </c>
      <c r="F165" s="1"/>
      <c r="G165" s="1">
        <v>6.6666666699999997</v>
      </c>
      <c r="H165" s="1">
        <v>0</v>
      </c>
      <c r="I165" s="1">
        <v>6.6666666699999997</v>
      </c>
      <c r="K165" s="1">
        <v>30</v>
      </c>
      <c r="L165" s="1">
        <v>30</v>
      </c>
      <c r="M165" s="1">
        <v>13.3333333</v>
      </c>
      <c r="N165" s="1"/>
      <c r="O165" s="1">
        <v>13.3333333</v>
      </c>
      <c r="P165" s="1">
        <v>23.3333333</v>
      </c>
      <c r="Q165" s="1">
        <v>3.3333333299999999</v>
      </c>
    </row>
    <row r="166" spans="1:17" x14ac:dyDescent="0.2">
      <c r="A166" s="1">
        <v>790</v>
      </c>
      <c r="C166" s="1">
        <v>26.6666667</v>
      </c>
      <c r="D166" s="1">
        <v>23.3333333</v>
      </c>
      <c r="E166" s="1">
        <v>13.3333333</v>
      </c>
      <c r="F166" s="1"/>
      <c r="G166" s="1">
        <v>6.6666666699999997</v>
      </c>
      <c r="H166" s="1">
        <v>0</v>
      </c>
      <c r="I166" s="1">
        <v>6.6666666699999997</v>
      </c>
      <c r="K166" s="1">
        <v>30</v>
      </c>
      <c r="L166" s="1">
        <v>26.6666667</v>
      </c>
      <c r="M166" s="1">
        <v>13.3333333</v>
      </c>
      <c r="N166" s="1"/>
      <c r="O166" s="1">
        <v>13.3333333</v>
      </c>
      <c r="P166" s="1">
        <v>23.3333333</v>
      </c>
      <c r="Q166" s="1">
        <v>3.3333333299999999</v>
      </c>
    </row>
    <row r="167" spans="1:17" x14ac:dyDescent="0.2">
      <c r="A167" s="1">
        <v>795</v>
      </c>
      <c r="C167" s="1">
        <v>26.6666667</v>
      </c>
      <c r="D167" s="1">
        <v>23.3333333</v>
      </c>
      <c r="E167" s="1">
        <v>13.3333333</v>
      </c>
      <c r="F167" s="1"/>
      <c r="G167" s="1">
        <v>6.6666666699999997</v>
      </c>
      <c r="H167" s="1">
        <v>0</v>
      </c>
      <c r="I167" s="1">
        <v>6.6666666699999997</v>
      </c>
      <c r="K167" s="1">
        <v>30</v>
      </c>
      <c r="L167" s="1">
        <v>23.3333333</v>
      </c>
      <c r="M167" s="1">
        <v>13.3333333</v>
      </c>
      <c r="N167" s="1"/>
      <c r="O167" s="1">
        <v>13.3333333</v>
      </c>
      <c r="P167" s="1">
        <v>23.3333333</v>
      </c>
      <c r="Q167" s="1">
        <v>3.3333333299999999</v>
      </c>
    </row>
    <row r="168" spans="1:17" x14ac:dyDescent="0.2">
      <c r="A168" s="1">
        <v>800</v>
      </c>
      <c r="C168" s="1">
        <v>26.6666667</v>
      </c>
      <c r="D168" s="1">
        <v>23.3333333</v>
      </c>
      <c r="E168" s="1">
        <v>13.3333333</v>
      </c>
      <c r="F168" s="1"/>
      <c r="G168" s="1">
        <v>6.6666666699999997</v>
      </c>
      <c r="H168" s="1">
        <v>0</v>
      </c>
      <c r="I168" s="1">
        <v>6.6666666699999997</v>
      </c>
      <c r="K168" s="1">
        <v>30</v>
      </c>
      <c r="L168" s="1">
        <v>23.3333333</v>
      </c>
      <c r="M168" s="1">
        <v>13.3333333</v>
      </c>
      <c r="N168" s="1"/>
      <c r="O168" s="1">
        <v>13.3333333</v>
      </c>
      <c r="P168" s="1">
        <v>23.3333333</v>
      </c>
      <c r="Q168" s="1">
        <v>3.3333333299999999</v>
      </c>
    </row>
    <row r="169" spans="1:17" x14ac:dyDescent="0.2">
      <c r="A169" s="1">
        <v>805</v>
      </c>
      <c r="C169" s="1">
        <v>26.6666667</v>
      </c>
      <c r="D169" s="1">
        <v>23.3333333</v>
      </c>
      <c r="E169" s="1">
        <v>13.3333333</v>
      </c>
      <c r="F169" s="1"/>
      <c r="G169" s="1">
        <v>6.6666666699999997</v>
      </c>
      <c r="H169" s="1">
        <v>0</v>
      </c>
      <c r="I169" s="1">
        <v>6.6666666699999997</v>
      </c>
      <c r="K169" s="1">
        <v>30</v>
      </c>
      <c r="L169" s="1">
        <v>23.3333333</v>
      </c>
      <c r="M169" s="1">
        <v>13.3333333</v>
      </c>
      <c r="N169" s="1"/>
      <c r="O169" s="1">
        <v>13.3333333</v>
      </c>
      <c r="P169" s="1">
        <v>23.3333333</v>
      </c>
      <c r="Q169" s="1">
        <v>0</v>
      </c>
    </row>
    <row r="170" spans="1:17" x14ac:dyDescent="0.2">
      <c r="A170" s="1">
        <v>810</v>
      </c>
      <c r="C170" s="1">
        <v>26.6666667</v>
      </c>
      <c r="D170" s="1">
        <v>23.3333333</v>
      </c>
      <c r="E170" s="1">
        <v>13.3333333</v>
      </c>
      <c r="F170" s="1"/>
      <c r="G170" s="1">
        <v>6.6666666699999997</v>
      </c>
      <c r="H170" s="1">
        <v>0</v>
      </c>
      <c r="I170" s="1">
        <v>6.6666666699999997</v>
      </c>
      <c r="K170" s="1">
        <v>30</v>
      </c>
      <c r="L170" s="1">
        <v>20</v>
      </c>
      <c r="M170" s="1">
        <v>13.3333333</v>
      </c>
      <c r="N170" s="1"/>
      <c r="O170" s="1">
        <v>13.3333333</v>
      </c>
      <c r="P170" s="1">
        <v>23.3333333</v>
      </c>
      <c r="Q170" s="1">
        <v>0</v>
      </c>
    </row>
    <row r="171" spans="1:17" x14ac:dyDescent="0.2">
      <c r="A171" s="1">
        <v>815</v>
      </c>
      <c r="C171" s="1">
        <v>23.3333333</v>
      </c>
      <c r="D171" s="1">
        <v>23.3333333</v>
      </c>
      <c r="E171" s="1">
        <v>13.3333333</v>
      </c>
      <c r="F171" s="1"/>
      <c r="G171" s="1">
        <v>6.6666666699999997</v>
      </c>
      <c r="H171" s="1">
        <v>0</v>
      </c>
      <c r="I171" s="1">
        <v>6.6666666699999997</v>
      </c>
      <c r="K171" s="1">
        <v>30</v>
      </c>
      <c r="L171" s="1">
        <v>16.6666667</v>
      </c>
      <c r="M171" s="1">
        <v>13.3333333</v>
      </c>
      <c r="N171" s="1"/>
      <c r="O171" s="1">
        <v>13.3333333</v>
      </c>
      <c r="P171" s="1">
        <v>23.3333333</v>
      </c>
      <c r="Q171" s="1">
        <v>0</v>
      </c>
    </row>
    <row r="172" spans="1:17" x14ac:dyDescent="0.2">
      <c r="A172" s="1">
        <v>820</v>
      </c>
      <c r="C172" s="1">
        <v>23.3333333</v>
      </c>
      <c r="D172" s="1">
        <v>23.3333333</v>
      </c>
      <c r="E172" s="1">
        <v>13.3333333</v>
      </c>
      <c r="F172" s="1"/>
      <c r="G172" s="1">
        <v>6.6666666699999997</v>
      </c>
      <c r="H172" s="1">
        <v>0</v>
      </c>
      <c r="I172" s="1">
        <v>6.6666666699999997</v>
      </c>
      <c r="K172" s="1">
        <v>30</v>
      </c>
      <c r="L172" s="1">
        <v>16.6666667</v>
      </c>
      <c r="M172" s="1">
        <v>13.3333333</v>
      </c>
      <c r="N172" s="1"/>
      <c r="O172" s="1">
        <v>13.3333333</v>
      </c>
      <c r="P172" s="1">
        <v>23.3333333</v>
      </c>
      <c r="Q172" s="1">
        <v>0</v>
      </c>
    </row>
    <row r="173" spans="1:17" x14ac:dyDescent="0.2">
      <c r="A173" s="1">
        <v>825</v>
      </c>
      <c r="C173" s="1">
        <v>23.3333333</v>
      </c>
      <c r="D173" s="1">
        <v>23.3333333</v>
      </c>
      <c r="E173" s="1">
        <v>13.3333333</v>
      </c>
      <c r="F173" s="1"/>
      <c r="G173" s="1">
        <v>6.6666666699999997</v>
      </c>
      <c r="H173" s="1">
        <v>0</v>
      </c>
      <c r="I173" s="1">
        <v>6.6666666699999997</v>
      </c>
      <c r="K173" s="1">
        <v>30</v>
      </c>
      <c r="L173" s="1">
        <v>16.6666667</v>
      </c>
      <c r="M173" s="1">
        <v>13.3333333</v>
      </c>
      <c r="N173" s="1"/>
      <c r="O173" s="1">
        <v>13.3333333</v>
      </c>
      <c r="P173" s="1">
        <v>23.3333333</v>
      </c>
      <c r="Q173" s="1">
        <v>0</v>
      </c>
    </row>
    <row r="174" spans="1:17" x14ac:dyDescent="0.2">
      <c r="A174" s="1">
        <v>830</v>
      </c>
      <c r="C174" s="1">
        <v>23.3333333</v>
      </c>
      <c r="D174" s="1">
        <v>23.3333333</v>
      </c>
      <c r="E174" s="1">
        <v>13.3333333</v>
      </c>
      <c r="F174" s="1"/>
      <c r="G174" s="1">
        <v>6.6666666699999997</v>
      </c>
      <c r="H174" s="1">
        <v>0</v>
      </c>
      <c r="I174" s="1">
        <v>6.6666666699999997</v>
      </c>
      <c r="K174" s="1">
        <v>30</v>
      </c>
      <c r="L174" s="1">
        <v>16.6666667</v>
      </c>
      <c r="M174" s="1">
        <v>13.3333333</v>
      </c>
      <c r="N174" s="1"/>
      <c r="O174" s="1">
        <v>13.3333333</v>
      </c>
      <c r="P174" s="1">
        <v>23.3333333</v>
      </c>
      <c r="Q174" s="1">
        <v>0</v>
      </c>
    </row>
    <row r="175" spans="1:17" x14ac:dyDescent="0.2">
      <c r="A175" s="1">
        <v>835</v>
      </c>
      <c r="C175" s="1">
        <v>23.3333333</v>
      </c>
      <c r="D175" s="1">
        <v>23.3333333</v>
      </c>
      <c r="E175" s="1">
        <v>13.3333333</v>
      </c>
      <c r="F175" s="1"/>
      <c r="G175" s="1">
        <v>6.6666666699999997</v>
      </c>
      <c r="H175" s="1">
        <v>0</v>
      </c>
      <c r="I175" s="1">
        <v>6.6666666699999997</v>
      </c>
      <c r="K175" s="1">
        <v>30</v>
      </c>
      <c r="L175" s="1">
        <v>16.6666667</v>
      </c>
      <c r="M175" s="1">
        <v>13.3333333</v>
      </c>
      <c r="N175" s="1"/>
      <c r="O175" s="1">
        <v>13.3333333</v>
      </c>
      <c r="P175" s="1">
        <v>23.3333333</v>
      </c>
      <c r="Q175" s="1">
        <v>0</v>
      </c>
    </row>
    <row r="176" spans="1:17" x14ac:dyDescent="0.2">
      <c r="A176" s="1">
        <v>840</v>
      </c>
      <c r="C176" s="1">
        <v>20</v>
      </c>
      <c r="D176" s="1">
        <v>23.3333333</v>
      </c>
      <c r="E176" s="1">
        <v>13.3333333</v>
      </c>
      <c r="F176" s="1"/>
      <c r="G176" s="1">
        <v>6.6666666699999997</v>
      </c>
      <c r="H176" s="1">
        <v>0</v>
      </c>
      <c r="I176" s="1">
        <v>6.6666666699999997</v>
      </c>
      <c r="K176" s="1">
        <v>30</v>
      </c>
      <c r="L176" s="1">
        <v>16.6666667</v>
      </c>
      <c r="M176" s="1">
        <v>13.3333333</v>
      </c>
      <c r="N176" s="1"/>
      <c r="O176" s="1">
        <v>13.3333333</v>
      </c>
      <c r="P176" s="1">
        <v>23.3333333</v>
      </c>
      <c r="Q176" s="1">
        <v>0</v>
      </c>
    </row>
    <row r="177" spans="1:17" x14ac:dyDescent="0.2">
      <c r="A177" s="1">
        <v>845</v>
      </c>
      <c r="C177" s="1">
        <v>20</v>
      </c>
      <c r="D177" s="1">
        <v>23.3333333</v>
      </c>
      <c r="E177" s="1">
        <v>13.3333333</v>
      </c>
      <c r="F177" s="1"/>
      <c r="G177" s="1">
        <v>6.6666666699999997</v>
      </c>
      <c r="H177" s="1">
        <v>0</v>
      </c>
      <c r="I177" s="1">
        <v>6.6666666699999997</v>
      </c>
      <c r="K177" s="1">
        <v>30</v>
      </c>
      <c r="L177" s="1">
        <v>16.6666667</v>
      </c>
      <c r="M177" s="1">
        <v>13.3333333</v>
      </c>
      <c r="N177" s="1"/>
      <c r="O177" s="1">
        <v>13.3333333</v>
      </c>
      <c r="P177" s="1">
        <v>23.3333333</v>
      </c>
      <c r="Q177" s="1">
        <v>0</v>
      </c>
    </row>
    <row r="178" spans="1:17" x14ac:dyDescent="0.2">
      <c r="A178" s="1">
        <v>850</v>
      </c>
      <c r="C178" s="1">
        <v>16.6666667</v>
      </c>
      <c r="D178" s="1">
        <v>23.3333333</v>
      </c>
      <c r="E178" s="1">
        <v>10</v>
      </c>
      <c r="F178" s="1"/>
      <c r="G178" s="1">
        <v>6.6666666699999997</v>
      </c>
      <c r="H178" s="1">
        <v>0</v>
      </c>
      <c r="I178" s="1">
        <v>6.6666666699999997</v>
      </c>
      <c r="K178" s="1">
        <v>30</v>
      </c>
      <c r="L178" s="1">
        <v>16.6666667</v>
      </c>
      <c r="M178" s="1">
        <v>13.3333333</v>
      </c>
      <c r="N178" s="1"/>
      <c r="O178" s="1">
        <v>13.3333333</v>
      </c>
      <c r="P178" s="1">
        <v>23.3333333</v>
      </c>
      <c r="Q178" s="1">
        <v>0</v>
      </c>
    </row>
    <row r="179" spans="1:17" x14ac:dyDescent="0.2">
      <c r="A179" s="1">
        <v>855</v>
      </c>
      <c r="C179" s="1">
        <v>16.6666667</v>
      </c>
      <c r="D179" s="1">
        <v>23.3333333</v>
      </c>
      <c r="E179" s="1">
        <v>10</v>
      </c>
      <c r="F179" s="1"/>
      <c r="G179" s="1">
        <v>6.6666666699999997</v>
      </c>
      <c r="H179" s="1">
        <v>0</v>
      </c>
      <c r="I179" s="1">
        <v>6.6666666699999997</v>
      </c>
      <c r="K179" s="1">
        <v>30</v>
      </c>
      <c r="L179" s="1">
        <v>16.6666667</v>
      </c>
      <c r="M179" s="1">
        <v>13.3333333</v>
      </c>
      <c r="N179" s="1"/>
      <c r="O179" s="1">
        <v>13.3333333</v>
      </c>
      <c r="P179" s="1">
        <v>23.3333333</v>
      </c>
      <c r="Q179" s="1">
        <v>0</v>
      </c>
    </row>
    <row r="180" spans="1:17" x14ac:dyDescent="0.2">
      <c r="A180" s="1">
        <v>860</v>
      </c>
      <c r="C180" s="1">
        <v>16.6666667</v>
      </c>
      <c r="D180" s="1">
        <v>23.3333333</v>
      </c>
      <c r="E180" s="1">
        <v>10</v>
      </c>
      <c r="F180" s="1"/>
      <c r="G180" s="1">
        <v>6.6666666699999997</v>
      </c>
      <c r="H180" s="1">
        <v>0</v>
      </c>
      <c r="I180" s="1">
        <v>6.6666666699999997</v>
      </c>
      <c r="K180" s="1">
        <v>30</v>
      </c>
      <c r="L180" s="1">
        <v>16.6666667</v>
      </c>
      <c r="M180" s="1">
        <v>13.3333333</v>
      </c>
      <c r="N180" s="1"/>
      <c r="O180" s="1">
        <v>13.3333333</v>
      </c>
      <c r="P180" s="1">
        <v>23.3333333</v>
      </c>
      <c r="Q180" s="1">
        <v>0</v>
      </c>
    </row>
    <row r="181" spans="1:17" x14ac:dyDescent="0.2">
      <c r="A181" s="1">
        <v>865</v>
      </c>
      <c r="C181" s="1">
        <v>16.6666667</v>
      </c>
      <c r="D181" s="1">
        <v>23.3333333</v>
      </c>
      <c r="E181" s="1">
        <v>10</v>
      </c>
      <c r="F181" s="1"/>
      <c r="G181" s="1">
        <v>6.6666666699999997</v>
      </c>
      <c r="H181" s="1">
        <v>0</v>
      </c>
      <c r="I181" s="1">
        <v>3.3333333299999999</v>
      </c>
      <c r="K181" s="1">
        <v>30</v>
      </c>
      <c r="L181" s="1">
        <v>16.6666667</v>
      </c>
      <c r="M181" s="1">
        <v>13.3333333</v>
      </c>
      <c r="N181" s="1"/>
      <c r="O181" s="1">
        <v>13.3333333</v>
      </c>
      <c r="P181" s="1">
        <v>20</v>
      </c>
      <c r="Q181" s="1">
        <v>0</v>
      </c>
    </row>
    <row r="182" spans="1:17" x14ac:dyDescent="0.2">
      <c r="A182" s="1">
        <v>870</v>
      </c>
      <c r="C182" s="1">
        <v>16.6666667</v>
      </c>
      <c r="D182" s="1">
        <v>23.3333333</v>
      </c>
      <c r="E182" s="1">
        <v>10</v>
      </c>
      <c r="F182" s="1"/>
      <c r="G182" s="1">
        <v>6.6666666699999997</v>
      </c>
      <c r="H182" s="1">
        <v>0</v>
      </c>
      <c r="I182" s="1">
        <v>3.3333333299999999</v>
      </c>
      <c r="K182" s="1">
        <v>30</v>
      </c>
      <c r="L182" s="1">
        <v>16.6666667</v>
      </c>
      <c r="M182" s="1">
        <v>10</v>
      </c>
      <c r="N182" s="1"/>
      <c r="O182" s="1">
        <v>13.3333333</v>
      </c>
      <c r="P182" s="1">
        <v>20</v>
      </c>
      <c r="Q182" s="1">
        <v>0</v>
      </c>
    </row>
    <row r="183" spans="1:17" x14ac:dyDescent="0.2">
      <c r="A183" s="1">
        <v>875</v>
      </c>
      <c r="C183" s="1">
        <v>16.6666667</v>
      </c>
      <c r="D183" s="1">
        <v>23.3333333</v>
      </c>
      <c r="E183" s="1">
        <v>10</v>
      </c>
      <c r="F183" s="1"/>
      <c r="G183" s="1">
        <v>6.6666666699999997</v>
      </c>
      <c r="H183" s="1">
        <v>0</v>
      </c>
      <c r="I183" s="1">
        <v>3.3333333299999999</v>
      </c>
      <c r="K183" s="1">
        <v>26.6666667</v>
      </c>
      <c r="L183" s="1">
        <v>16.6666667</v>
      </c>
      <c r="M183" s="1">
        <v>10</v>
      </c>
      <c r="N183" s="1"/>
      <c r="O183" s="1">
        <v>13.3333333</v>
      </c>
      <c r="P183" s="1">
        <v>20</v>
      </c>
      <c r="Q183" s="1">
        <v>0</v>
      </c>
    </row>
    <row r="184" spans="1:17" x14ac:dyDescent="0.2">
      <c r="A184" s="1">
        <v>880</v>
      </c>
      <c r="C184" s="1">
        <v>16.6666667</v>
      </c>
      <c r="D184" s="1">
        <v>23.3333333</v>
      </c>
      <c r="E184" s="1">
        <v>10</v>
      </c>
      <c r="F184" s="1"/>
      <c r="G184" s="1">
        <v>6.6666666699999997</v>
      </c>
      <c r="H184" s="1">
        <v>0</v>
      </c>
      <c r="I184" s="1">
        <v>3.3333333299999999</v>
      </c>
      <c r="K184" s="1">
        <v>26.6666667</v>
      </c>
      <c r="L184" s="1">
        <v>16.6666667</v>
      </c>
      <c r="M184" s="1">
        <v>10</v>
      </c>
      <c r="N184" s="1"/>
      <c r="O184" s="1">
        <v>13.3333333</v>
      </c>
      <c r="P184" s="1">
        <v>20</v>
      </c>
      <c r="Q184" s="1">
        <v>0</v>
      </c>
    </row>
    <row r="185" spans="1:17" x14ac:dyDescent="0.2">
      <c r="A185" s="1">
        <v>885</v>
      </c>
      <c r="C185" s="1">
        <v>16.6666667</v>
      </c>
      <c r="D185" s="1">
        <v>23.3333333</v>
      </c>
      <c r="E185" s="1">
        <v>10</v>
      </c>
      <c r="F185" s="1"/>
      <c r="G185" s="1">
        <v>6.6666666699999997</v>
      </c>
      <c r="H185" s="1">
        <v>0</v>
      </c>
      <c r="I185" s="1">
        <v>3.3333333299999999</v>
      </c>
      <c r="K185" s="1">
        <v>26.6666667</v>
      </c>
      <c r="L185" s="1">
        <v>16.6666667</v>
      </c>
      <c r="M185" s="1">
        <v>10</v>
      </c>
      <c r="N185" s="1"/>
      <c r="O185" s="1">
        <v>13.3333333</v>
      </c>
      <c r="P185" s="1">
        <v>20</v>
      </c>
      <c r="Q185" s="1">
        <v>0</v>
      </c>
    </row>
    <row r="186" spans="1:17" x14ac:dyDescent="0.2">
      <c r="A186" s="1">
        <v>890</v>
      </c>
      <c r="C186" s="1">
        <v>16.6666667</v>
      </c>
      <c r="D186" s="1">
        <v>20</v>
      </c>
      <c r="E186" s="1">
        <v>10</v>
      </c>
      <c r="F186" s="1"/>
      <c r="G186" s="1">
        <v>6.6666666699999997</v>
      </c>
      <c r="H186" s="1">
        <v>0</v>
      </c>
      <c r="I186" s="1">
        <v>3.3333333299999999</v>
      </c>
      <c r="K186" s="1">
        <v>26.6666667</v>
      </c>
      <c r="L186" s="1">
        <v>13.3333333</v>
      </c>
      <c r="M186" s="1">
        <v>6.6666666699999997</v>
      </c>
      <c r="N186" s="1"/>
      <c r="O186" s="1">
        <v>13.3333333</v>
      </c>
      <c r="P186" s="1">
        <v>20</v>
      </c>
      <c r="Q186" s="1">
        <v>0</v>
      </c>
    </row>
    <row r="187" spans="1:17" x14ac:dyDescent="0.2">
      <c r="A187" s="1">
        <v>895</v>
      </c>
      <c r="C187" s="1">
        <v>16.6666667</v>
      </c>
      <c r="D187" s="1">
        <v>20</v>
      </c>
      <c r="E187" s="1">
        <v>10</v>
      </c>
      <c r="F187" s="1"/>
      <c r="G187" s="1">
        <v>6.6666666699999997</v>
      </c>
      <c r="H187" s="1">
        <v>0</v>
      </c>
      <c r="I187" s="1">
        <v>3.3333333299999999</v>
      </c>
      <c r="K187" s="1">
        <v>26.6666667</v>
      </c>
      <c r="L187" s="1">
        <v>13.3333333</v>
      </c>
      <c r="M187" s="1">
        <v>6.6666666699999997</v>
      </c>
      <c r="N187" s="1"/>
      <c r="O187" s="1">
        <v>13.3333333</v>
      </c>
      <c r="P187" s="1">
        <v>20</v>
      </c>
      <c r="Q187" s="1">
        <v>0</v>
      </c>
    </row>
    <row r="188" spans="1:17" x14ac:dyDescent="0.2">
      <c r="A188" s="1">
        <v>900</v>
      </c>
      <c r="C188" s="1">
        <v>16.6666667</v>
      </c>
      <c r="D188" s="1">
        <v>20</v>
      </c>
      <c r="E188" s="1">
        <v>10</v>
      </c>
      <c r="F188" s="1"/>
      <c r="G188" s="1">
        <v>6.6666666699999997</v>
      </c>
      <c r="H188" s="1">
        <v>0</v>
      </c>
      <c r="I188" s="1">
        <v>3.3333333299999999</v>
      </c>
      <c r="K188" s="1">
        <v>26.6666667</v>
      </c>
      <c r="L188" s="1">
        <v>13.3333333</v>
      </c>
      <c r="M188" s="1">
        <v>6.6666666699999997</v>
      </c>
      <c r="N188" s="1"/>
      <c r="O188" s="1">
        <v>13.3333333</v>
      </c>
      <c r="P188" s="1">
        <v>20</v>
      </c>
      <c r="Q188" s="1">
        <v>0</v>
      </c>
    </row>
    <row r="189" spans="1:17" x14ac:dyDescent="0.2">
      <c r="A189" s="1">
        <v>905</v>
      </c>
      <c r="C189" s="1">
        <v>16.6666667</v>
      </c>
      <c r="D189" s="1">
        <v>20</v>
      </c>
      <c r="E189" s="1">
        <v>10</v>
      </c>
      <c r="F189" s="1"/>
      <c r="G189" s="1">
        <v>3.3333333299999999</v>
      </c>
      <c r="H189" s="1">
        <v>0</v>
      </c>
      <c r="I189" s="1">
        <v>3.3333333299999999</v>
      </c>
      <c r="K189" s="1">
        <v>26.6666667</v>
      </c>
      <c r="L189" s="1">
        <v>13.3333333</v>
      </c>
      <c r="M189" s="1">
        <v>6.6666666699999997</v>
      </c>
      <c r="N189" s="1"/>
      <c r="O189" s="1">
        <v>13.3333333</v>
      </c>
      <c r="P189" s="1">
        <v>20</v>
      </c>
      <c r="Q189" s="1">
        <v>0</v>
      </c>
    </row>
    <row r="190" spans="1:17" x14ac:dyDescent="0.2">
      <c r="A190" s="1">
        <v>910</v>
      </c>
      <c r="C190" s="1">
        <v>16.6666667</v>
      </c>
      <c r="D190" s="1">
        <v>20</v>
      </c>
      <c r="E190" s="1">
        <v>10</v>
      </c>
      <c r="F190" s="1"/>
      <c r="G190" s="1">
        <v>3.3333333299999999</v>
      </c>
      <c r="H190" s="1">
        <v>0</v>
      </c>
      <c r="I190" s="1">
        <v>3.3333333299999999</v>
      </c>
      <c r="K190" s="1">
        <v>26.6666667</v>
      </c>
      <c r="L190" s="1">
        <v>13.3333333</v>
      </c>
      <c r="M190" s="1">
        <v>6.6666666699999997</v>
      </c>
      <c r="N190" s="1"/>
      <c r="O190" s="1">
        <v>13.3333333</v>
      </c>
      <c r="P190" s="1">
        <v>20</v>
      </c>
      <c r="Q190" s="1">
        <v>0</v>
      </c>
    </row>
    <row r="191" spans="1:17" x14ac:dyDescent="0.2">
      <c r="A191" s="1">
        <v>915</v>
      </c>
      <c r="C191" s="1">
        <v>16.6666667</v>
      </c>
      <c r="D191" s="1">
        <v>20</v>
      </c>
      <c r="E191" s="1">
        <v>10</v>
      </c>
      <c r="F191" s="1"/>
      <c r="G191" s="1">
        <v>3.3333333299999999</v>
      </c>
      <c r="H191" s="1">
        <v>0</v>
      </c>
      <c r="I191" s="1">
        <v>3.3333333299999999</v>
      </c>
      <c r="K191" s="1">
        <v>23.3333333</v>
      </c>
      <c r="L191" s="1">
        <v>13.3333333</v>
      </c>
      <c r="M191" s="1">
        <v>6.6666666699999997</v>
      </c>
      <c r="N191" s="1"/>
      <c r="O191" s="1">
        <v>13.3333333</v>
      </c>
      <c r="P191" s="1">
        <v>20</v>
      </c>
      <c r="Q191" s="1">
        <v>0</v>
      </c>
    </row>
    <row r="192" spans="1:17" x14ac:dyDescent="0.2">
      <c r="A192" s="1">
        <v>920</v>
      </c>
      <c r="C192" s="1">
        <v>16.6666667</v>
      </c>
      <c r="D192" s="1">
        <v>20</v>
      </c>
      <c r="E192" s="1">
        <v>10</v>
      </c>
      <c r="F192" s="1"/>
      <c r="G192" s="1">
        <v>3.3333333299999999</v>
      </c>
      <c r="H192" s="1">
        <v>0</v>
      </c>
      <c r="I192" s="1">
        <v>3.3333333299999999</v>
      </c>
      <c r="K192" s="1">
        <v>23.3333333</v>
      </c>
      <c r="L192" s="1">
        <v>13.3333333</v>
      </c>
      <c r="M192" s="1">
        <v>6.6666666699999997</v>
      </c>
      <c r="N192" s="1"/>
      <c r="O192" s="1">
        <v>13.3333333</v>
      </c>
      <c r="P192" s="1">
        <v>20</v>
      </c>
      <c r="Q192" s="1">
        <v>0</v>
      </c>
    </row>
    <row r="193" spans="1:17" x14ac:dyDescent="0.2">
      <c r="A193" s="1">
        <v>925</v>
      </c>
      <c r="C193" s="1">
        <v>16.6666667</v>
      </c>
      <c r="D193" s="1">
        <v>20</v>
      </c>
      <c r="E193" s="1">
        <v>10</v>
      </c>
      <c r="F193" s="1"/>
      <c r="G193" s="1">
        <v>3.3333333299999999</v>
      </c>
      <c r="H193" s="1">
        <v>0</v>
      </c>
      <c r="I193" s="1">
        <v>3.3333333299999999</v>
      </c>
      <c r="K193" s="1">
        <v>23.3333333</v>
      </c>
      <c r="L193" s="1">
        <v>13.3333333</v>
      </c>
      <c r="M193" s="1">
        <v>6.6666666699999997</v>
      </c>
      <c r="N193" s="1"/>
      <c r="O193" s="1">
        <v>13.3333333</v>
      </c>
      <c r="P193" s="1">
        <v>20</v>
      </c>
      <c r="Q193" s="1">
        <v>0</v>
      </c>
    </row>
    <row r="194" spans="1:17" x14ac:dyDescent="0.2">
      <c r="A194" s="1">
        <v>930</v>
      </c>
      <c r="C194" s="1">
        <v>16.6666667</v>
      </c>
      <c r="D194" s="1">
        <v>20</v>
      </c>
      <c r="E194" s="1">
        <v>10</v>
      </c>
      <c r="F194" s="1"/>
      <c r="G194" s="1">
        <v>3.3333333299999999</v>
      </c>
      <c r="H194" s="1">
        <v>0</v>
      </c>
      <c r="I194" s="1">
        <v>3.3333333299999999</v>
      </c>
      <c r="K194" s="1">
        <v>23.3333333</v>
      </c>
      <c r="L194" s="1">
        <v>13.3333333</v>
      </c>
      <c r="M194" s="1">
        <v>6.6666666699999997</v>
      </c>
      <c r="N194" s="1"/>
      <c r="O194" s="1">
        <v>13.3333333</v>
      </c>
      <c r="P194" s="1">
        <v>20</v>
      </c>
      <c r="Q194" s="1">
        <v>0</v>
      </c>
    </row>
    <row r="195" spans="1:17" x14ac:dyDescent="0.2">
      <c r="A195" s="1">
        <v>935</v>
      </c>
      <c r="C195" s="1">
        <v>16.6666667</v>
      </c>
      <c r="D195" s="1">
        <v>20</v>
      </c>
      <c r="E195" s="1">
        <v>10</v>
      </c>
      <c r="F195" s="1"/>
      <c r="G195" s="1">
        <v>3.3333333299999999</v>
      </c>
      <c r="H195" s="1">
        <v>0</v>
      </c>
      <c r="I195" s="1">
        <v>3.3333333299999999</v>
      </c>
      <c r="K195" s="1">
        <v>23.3333333</v>
      </c>
      <c r="L195" s="1">
        <v>13.3333333</v>
      </c>
      <c r="M195" s="1">
        <v>6.6666666699999997</v>
      </c>
      <c r="N195" s="1"/>
      <c r="O195" s="1">
        <v>13.3333333</v>
      </c>
      <c r="P195" s="1">
        <v>20</v>
      </c>
      <c r="Q195" s="1">
        <v>0</v>
      </c>
    </row>
    <row r="196" spans="1:17" x14ac:dyDescent="0.2">
      <c r="A196" s="1">
        <v>940</v>
      </c>
      <c r="C196" s="1">
        <v>16.6666667</v>
      </c>
      <c r="D196" s="1">
        <v>20</v>
      </c>
      <c r="E196" s="1">
        <v>10</v>
      </c>
      <c r="F196" s="1"/>
      <c r="G196" s="1">
        <v>3.3333333299999999</v>
      </c>
      <c r="H196" s="1">
        <v>0</v>
      </c>
      <c r="I196" s="1">
        <v>3.3333333299999999</v>
      </c>
      <c r="K196" s="1">
        <v>23.3333333</v>
      </c>
      <c r="L196" s="1">
        <v>13.3333333</v>
      </c>
      <c r="M196" s="1">
        <v>3.3333333299999999</v>
      </c>
      <c r="N196" s="1"/>
      <c r="O196" s="1">
        <v>13.3333333</v>
      </c>
      <c r="P196" s="1">
        <v>20</v>
      </c>
      <c r="Q196" s="1">
        <v>0</v>
      </c>
    </row>
    <row r="197" spans="1:17" x14ac:dyDescent="0.2">
      <c r="A197" s="1">
        <v>945</v>
      </c>
      <c r="C197" s="1">
        <v>16.6666667</v>
      </c>
      <c r="D197" s="1">
        <v>20</v>
      </c>
      <c r="E197" s="1">
        <v>10</v>
      </c>
      <c r="F197" s="1"/>
      <c r="G197" s="1">
        <v>3.3333333299999999</v>
      </c>
      <c r="H197" s="1">
        <v>0</v>
      </c>
      <c r="I197" s="1">
        <v>3.3333333299999999</v>
      </c>
      <c r="K197" s="1">
        <v>23.3333333</v>
      </c>
      <c r="L197" s="1">
        <v>13.3333333</v>
      </c>
      <c r="M197" s="1">
        <v>3.3333333299999999</v>
      </c>
      <c r="N197" s="1"/>
      <c r="O197" s="1">
        <v>13.3333333</v>
      </c>
      <c r="P197" s="1">
        <v>20</v>
      </c>
      <c r="Q197" s="1">
        <v>0</v>
      </c>
    </row>
    <row r="198" spans="1:17" x14ac:dyDescent="0.2">
      <c r="A198" s="1">
        <v>950</v>
      </c>
      <c r="C198" s="1">
        <v>16.6666667</v>
      </c>
      <c r="D198" s="1">
        <v>20</v>
      </c>
      <c r="E198" s="1">
        <v>10</v>
      </c>
      <c r="F198" s="1"/>
      <c r="G198" s="1">
        <v>3.3333333299999999</v>
      </c>
      <c r="H198" s="1">
        <v>0</v>
      </c>
      <c r="I198" s="1">
        <v>3.3333333299999999</v>
      </c>
      <c r="K198" s="1">
        <v>23.3333333</v>
      </c>
      <c r="L198" s="1">
        <v>13.3333333</v>
      </c>
      <c r="M198" s="1">
        <v>3.3333333299999999</v>
      </c>
      <c r="N198" s="1"/>
      <c r="O198" s="1">
        <v>13.3333333</v>
      </c>
      <c r="P198" s="1">
        <v>20</v>
      </c>
      <c r="Q198" s="1">
        <v>0</v>
      </c>
    </row>
    <row r="199" spans="1:17" x14ac:dyDescent="0.2">
      <c r="A199" s="1">
        <v>955</v>
      </c>
      <c r="C199" s="1">
        <v>16.6666667</v>
      </c>
      <c r="D199" s="1">
        <v>20</v>
      </c>
      <c r="E199" s="1">
        <v>10</v>
      </c>
      <c r="F199" s="1"/>
      <c r="G199" s="1">
        <v>3.3333333299999999</v>
      </c>
      <c r="H199" s="1">
        <v>0</v>
      </c>
      <c r="I199" s="1">
        <v>3.3333333299999999</v>
      </c>
      <c r="K199" s="1">
        <v>23.3333333</v>
      </c>
      <c r="L199" s="1">
        <v>13.3333333</v>
      </c>
      <c r="M199" s="1">
        <v>3.3333333299999999</v>
      </c>
      <c r="N199" s="1"/>
      <c r="O199" s="1">
        <v>13.3333333</v>
      </c>
      <c r="P199" s="1">
        <v>20</v>
      </c>
      <c r="Q199" s="1">
        <v>0</v>
      </c>
    </row>
    <row r="200" spans="1:17" x14ac:dyDescent="0.2">
      <c r="A200" s="1">
        <v>960</v>
      </c>
      <c r="C200" s="1">
        <v>16.6666667</v>
      </c>
      <c r="D200" s="1">
        <v>20</v>
      </c>
      <c r="E200" s="1">
        <v>6.6666666699999997</v>
      </c>
      <c r="F200" s="1"/>
      <c r="G200" s="1">
        <v>3.3333333299999999</v>
      </c>
      <c r="H200" s="1">
        <v>0</v>
      </c>
      <c r="I200" s="1">
        <v>3.3333333299999999</v>
      </c>
      <c r="K200" s="1">
        <v>23.3333333</v>
      </c>
      <c r="L200" s="1">
        <v>10</v>
      </c>
      <c r="M200" s="1">
        <v>3.3333333299999999</v>
      </c>
      <c r="N200" s="1"/>
      <c r="O200" s="1">
        <v>13.3333333</v>
      </c>
      <c r="P200" s="1">
        <v>20</v>
      </c>
      <c r="Q200" s="1">
        <v>0</v>
      </c>
    </row>
    <row r="201" spans="1:17" x14ac:dyDescent="0.2">
      <c r="A201" s="1">
        <v>965</v>
      </c>
      <c r="C201" s="1">
        <v>16.6666667</v>
      </c>
      <c r="D201" s="1">
        <v>20</v>
      </c>
      <c r="E201" s="1">
        <v>6.6666666699999997</v>
      </c>
      <c r="F201" s="1"/>
      <c r="G201" s="1">
        <v>3.3333333299999999</v>
      </c>
      <c r="H201" s="1">
        <v>0</v>
      </c>
      <c r="I201" s="1">
        <v>3.3333333299999999</v>
      </c>
      <c r="K201" s="1">
        <v>23.3333333</v>
      </c>
      <c r="L201" s="1">
        <v>10</v>
      </c>
      <c r="M201" s="1">
        <v>3.3333333299999999</v>
      </c>
      <c r="N201" s="1"/>
      <c r="O201" s="1">
        <v>13.3333333</v>
      </c>
      <c r="P201" s="1">
        <v>16.6666667</v>
      </c>
      <c r="Q201" s="1">
        <v>0</v>
      </c>
    </row>
    <row r="202" spans="1:17" x14ac:dyDescent="0.2">
      <c r="A202" s="1">
        <v>970</v>
      </c>
      <c r="C202" s="1">
        <v>16.6666667</v>
      </c>
      <c r="D202" s="1">
        <v>20</v>
      </c>
      <c r="E202" s="1">
        <v>6.6666666699999997</v>
      </c>
      <c r="F202" s="1"/>
      <c r="G202" s="1">
        <v>3.3333333299999999</v>
      </c>
      <c r="H202" s="1">
        <v>0</v>
      </c>
      <c r="I202" s="1">
        <v>3.3333333299999999</v>
      </c>
      <c r="K202" s="1">
        <v>20</v>
      </c>
      <c r="L202" s="1">
        <v>10</v>
      </c>
      <c r="M202" s="1">
        <v>3.3333333299999999</v>
      </c>
      <c r="N202" s="1"/>
      <c r="O202" s="1">
        <v>13.3333333</v>
      </c>
      <c r="P202" s="1">
        <v>16.6666667</v>
      </c>
      <c r="Q202" s="1">
        <v>0</v>
      </c>
    </row>
    <row r="203" spans="1:17" x14ac:dyDescent="0.2">
      <c r="A203" s="1">
        <v>975</v>
      </c>
      <c r="C203" s="1">
        <v>16.6666667</v>
      </c>
      <c r="D203" s="1">
        <v>20</v>
      </c>
      <c r="E203" s="1">
        <v>6.6666666699999997</v>
      </c>
      <c r="F203" s="1"/>
      <c r="G203" s="1">
        <v>3.3333333299999999</v>
      </c>
      <c r="H203" s="1">
        <v>0</v>
      </c>
      <c r="I203" s="1">
        <v>3.3333333299999999</v>
      </c>
      <c r="K203" s="1">
        <v>20</v>
      </c>
      <c r="L203" s="1">
        <v>6.6666666699999997</v>
      </c>
      <c r="M203" s="1">
        <v>3.3333333299999999</v>
      </c>
      <c r="N203" s="1"/>
      <c r="O203" s="1">
        <v>13.3333333</v>
      </c>
      <c r="P203" s="1">
        <v>16.6666667</v>
      </c>
      <c r="Q203" s="1">
        <v>0</v>
      </c>
    </row>
    <row r="204" spans="1:17" x14ac:dyDescent="0.2">
      <c r="A204" s="1">
        <v>980</v>
      </c>
      <c r="C204" s="1">
        <v>16.6666667</v>
      </c>
      <c r="D204" s="1">
        <v>20</v>
      </c>
      <c r="E204" s="1">
        <v>6.6666666699999997</v>
      </c>
      <c r="F204" s="1"/>
      <c r="G204" s="1">
        <v>3.3333333299999999</v>
      </c>
      <c r="H204" s="1">
        <v>0</v>
      </c>
      <c r="I204" s="1">
        <v>3.3333333299999999</v>
      </c>
      <c r="K204" s="1">
        <v>20</v>
      </c>
      <c r="L204" s="1">
        <v>6.6666666699999997</v>
      </c>
      <c r="M204" s="1">
        <v>3.3333333299999999</v>
      </c>
      <c r="N204" s="1"/>
      <c r="O204" s="1">
        <v>13.3333333</v>
      </c>
      <c r="P204" s="1">
        <v>16.6666667</v>
      </c>
      <c r="Q204" s="1">
        <v>0</v>
      </c>
    </row>
    <row r="205" spans="1:17" x14ac:dyDescent="0.2">
      <c r="A205" s="1">
        <v>985</v>
      </c>
      <c r="C205" s="1">
        <v>16.6666667</v>
      </c>
      <c r="D205" s="1">
        <v>20</v>
      </c>
      <c r="E205" s="1">
        <v>6.6666666699999997</v>
      </c>
      <c r="F205" s="1"/>
      <c r="G205" s="1">
        <v>3.3333333299999999</v>
      </c>
      <c r="H205" s="1">
        <v>0</v>
      </c>
      <c r="I205" s="1">
        <v>0</v>
      </c>
      <c r="K205" s="1">
        <v>20</v>
      </c>
      <c r="L205" s="1">
        <v>6.6666666699999997</v>
      </c>
      <c r="M205" s="1">
        <v>3.3333333299999999</v>
      </c>
      <c r="N205" s="1"/>
      <c r="O205" s="1">
        <v>13.3333333</v>
      </c>
      <c r="P205" s="1">
        <v>16.6666667</v>
      </c>
      <c r="Q205" s="1">
        <v>0</v>
      </c>
    </row>
    <row r="206" spans="1:17" x14ac:dyDescent="0.2">
      <c r="A206" s="1">
        <v>990</v>
      </c>
      <c r="C206" s="1">
        <v>16.6666667</v>
      </c>
      <c r="D206" s="1">
        <v>20</v>
      </c>
      <c r="E206" s="1">
        <v>6.6666666699999997</v>
      </c>
      <c r="F206" s="1"/>
      <c r="G206" s="1">
        <v>3.3333333299999999</v>
      </c>
      <c r="H206" s="1">
        <v>0</v>
      </c>
      <c r="I206" s="1">
        <v>0</v>
      </c>
      <c r="K206" s="1">
        <v>20</v>
      </c>
      <c r="L206" s="1">
        <v>6.6666666699999997</v>
      </c>
      <c r="M206" s="1">
        <v>3.3333333299999999</v>
      </c>
      <c r="N206" s="1"/>
      <c r="O206" s="1">
        <v>13.3333333</v>
      </c>
      <c r="P206" s="1">
        <v>16.6666667</v>
      </c>
      <c r="Q206" s="1">
        <v>0</v>
      </c>
    </row>
    <row r="207" spans="1:17" x14ac:dyDescent="0.2">
      <c r="A207" s="1">
        <v>995</v>
      </c>
      <c r="C207" s="1">
        <v>16.6666667</v>
      </c>
      <c r="D207" s="1">
        <v>20</v>
      </c>
      <c r="E207" s="1">
        <v>6.6666666699999997</v>
      </c>
      <c r="F207" s="1"/>
      <c r="G207" s="1">
        <v>3.3333333299999999</v>
      </c>
      <c r="H207" s="1">
        <v>0</v>
      </c>
      <c r="I207" s="1">
        <v>0</v>
      </c>
      <c r="K207" s="1">
        <v>20</v>
      </c>
      <c r="L207" s="1">
        <v>6.6666666699999997</v>
      </c>
      <c r="M207" s="1">
        <v>3.3333333299999999</v>
      </c>
      <c r="N207" s="1"/>
      <c r="O207" s="1">
        <v>13.3333333</v>
      </c>
      <c r="P207" s="1">
        <v>16.6666667</v>
      </c>
      <c r="Q207" s="1">
        <v>0</v>
      </c>
    </row>
    <row r="208" spans="1:17" x14ac:dyDescent="0.2">
      <c r="A208" s="1">
        <v>1000</v>
      </c>
      <c r="C208" s="1">
        <v>16.6666667</v>
      </c>
      <c r="D208" s="1">
        <v>20</v>
      </c>
      <c r="E208" s="1">
        <v>6.6666666699999997</v>
      </c>
      <c r="F208" s="1"/>
      <c r="G208" s="1">
        <v>3.3333333299999999</v>
      </c>
      <c r="H208" s="1">
        <v>0</v>
      </c>
      <c r="I208" s="1">
        <v>0</v>
      </c>
      <c r="K208" s="1">
        <v>20</v>
      </c>
      <c r="L208" s="1">
        <v>6.6666666699999997</v>
      </c>
      <c r="M208" s="1">
        <v>3.3333333299999999</v>
      </c>
      <c r="N208" s="1"/>
      <c r="O208" s="1">
        <v>13.3333333</v>
      </c>
      <c r="P208" s="1">
        <v>16.6666667</v>
      </c>
      <c r="Q208" s="1">
        <v>0</v>
      </c>
    </row>
    <row r="209" spans="1:17" x14ac:dyDescent="0.2">
      <c r="A209" s="1">
        <v>1005</v>
      </c>
      <c r="C209" s="1">
        <v>16.6666667</v>
      </c>
      <c r="D209" s="1">
        <v>20</v>
      </c>
      <c r="E209" s="1">
        <v>6.6666666699999997</v>
      </c>
      <c r="F209" s="1"/>
      <c r="G209" s="1">
        <v>3.3333333299999999</v>
      </c>
      <c r="H209" s="1">
        <v>0</v>
      </c>
      <c r="I209" s="1">
        <v>0</v>
      </c>
      <c r="K209" s="1">
        <v>20</v>
      </c>
      <c r="L209" s="1">
        <v>6.6666666699999997</v>
      </c>
      <c r="M209" s="1">
        <v>3.3333333299999999</v>
      </c>
      <c r="N209" s="1"/>
      <c r="O209" s="1">
        <v>13.3333333</v>
      </c>
      <c r="P209" s="1">
        <v>16.6666667</v>
      </c>
      <c r="Q209" s="1">
        <v>0</v>
      </c>
    </row>
    <row r="210" spans="1:17" x14ac:dyDescent="0.2">
      <c r="A210" s="1">
        <v>1010</v>
      </c>
      <c r="C210" s="1">
        <v>16.6666667</v>
      </c>
      <c r="D210" s="1">
        <v>20</v>
      </c>
      <c r="E210" s="1">
        <v>6.6666666699999997</v>
      </c>
      <c r="F210" s="1"/>
      <c r="G210" s="1">
        <v>3.3333333299999999</v>
      </c>
      <c r="H210" s="1">
        <v>0</v>
      </c>
      <c r="I210" s="1">
        <v>0</v>
      </c>
      <c r="K210" s="1">
        <v>20</v>
      </c>
      <c r="L210" s="1">
        <v>6.6666666699999997</v>
      </c>
      <c r="M210" s="1">
        <v>3.3333333299999999</v>
      </c>
      <c r="N210" s="1"/>
      <c r="O210" s="1">
        <v>13.3333333</v>
      </c>
      <c r="P210" s="1">
        <v>16.6666667</v>
      </c>
      <c r="Q210" s="1">
        <v>0</v>
      </c>
    </row>
    <row r="211" spans="1:17" x14ac:dyDescent="0.2">
      <c r="A211" s="1">
        <v>1015</v>
      </c>
      <c r="C211" s="1">
        <v>16.6666667</v>
      </c>
      <c r="D211" s="1">
        <v>20</v>
      </c>
      <c r="E211" s="1">
        <v>6.6666666699999997</v>
      </c>
      <c r="F211" s="1"/>
      <c r="G211" s="1">
        <v>3.3333333299999999</v>
      </c>
      <c r="H211" s="1">
        <v>0</v>
      </c>
      <c r="I211" s="1">
        <v>0</v>
      </c>
      <c r="K211" s="1">
        <v>20</v>
      </c>
      <c r="L211" s="1">
        <v>6.6666666699999997</v>
      </c>
      <c r="M211" s="1">
        <v>3.3333333299999999</v>
      </c>
      <c r="N211" s="1"/>
      <c r="O211" s="1">
        <v>13.3333333</v>
      </c>
      <c r="P211" s="1">
        <v>16.6666667</v>
      </c>
      <c r="Q211" s="1">
        <v>0</v>
      </c>
    </row>
    <row r="212" spans="1:17" x14ac:dyDescent="0.2">
      <c r="A212" s="1">
        <v>1020</v>
      </c>
      <c r="C212" s="1">
        <v>16.6666667</v>
      </c>
      <c r="D212" s="1">
        <v>20</v>
      </c>
      <c r="E212" s="1">
        <v>6.6666666699999997</v>
      </c>
      <c r="F212" s="1"/>
      <c r="G212" s="1">
        <v>3.3333333299999999</v>
      </c>
      <c r="H212" s="1">
        <v>0</v>
      </c>
      <c r="I212" s="1">
        <v>0</v>
      </c>
      <c r="K212" s="1">
        <v>20</v>
      </c>
      <c r="L212" s="1">
        <v>6.6666666699999997</v>
      </c>
      <c r="M212" s="1">
        <v>3.3333333299999999</v>
      </c>
      <c r="N212" s="1"/>
      <c r="O212" s="1">
        <v>13.3333333</v>
      </c>
      <c r="P212" s="1">
        <v>16.6666667</v>
      </c>
      <c r="Q212" s="1">
        <v>0</v>
      </c>
    </row>
    <row r="213" spans="1:17" x14ac:dyDescent="0.2">
      <c r="A213" s="1">
        <v>1025</v>
      </c>
      <c r="C213" s="1">
        <v>16.6666667</v>
      </c>
      <c r="D213" s="1">
        <v>20</v>
      </c>
      <c r="E213" s="1">
        <v>6.6666666699999997</v>
      </c>
      <c r="F213" s="1"/>
      <c r="G213" s="1">
        <v>3.3333333299999999</v>
      </c>
      <c r="H213" s="1">
        <v>0</v>
      </c>
      <c r="I213" s="1">
        <v>0</v>
      </c>
      <c r="K213" s="1">
        <v>20</v>
      </c>
      <c r="L213" s="1">
        <v>6.6666666699999997</v>
      </c>
      <c r="M213" s="1">
        <v>3.3333333299999999</v>
      </c>
      <c r="N213" s="1"/>
      <c r="O213" s="1">
        <v>13.3333333</v>
      </c>
      <c r="P213" s="1">
        <v>16.6666667</v>
      </c>
      <c r="Q213" s="1">
        <v>0</v>
      </c>
    </row>
    <row r="214" spans="1:17" x14ac:dyDescent="0.2">
      <c r="A214" s="1">
        <v>1030</v>
      </c>
      <c r="C214" s="1">
        <v>16.6666667</v>
      </c>
      <c r="D214" s="1">
        <v>20</v>
      </c>
      <c r="E214" s="1">
        <v>6.6666666699999997</v>
      </c>
      <c r="F214" s="1"/>
      <c r="G214" s="1">
        <v>3.3333333299999999</v>
      </c>
      <c r="H214" s="1">
        <v>0</v>
      </c>
      <c r="I214" s="1">
        <v>0</v>
      </c>
      <c r="K214" s="1">
        <v>20</v>
      </c>
      <c r="L214" s="1">
        <v>6.6666666699999997</v>
      </c>
      <c r="M214" s="1">
        <v>3.3333333299999999</v>
      </c>
      <c r="N214" s="1"/>
      <c r="O214" s="1">
        <v>13.3333333</v>
      </c>
      <c r="P214" s="1">
        <v>16.6666667</v>
      </c>
      <c r="Q214" s="1">
        <v>0</v>
      </c>
    </row>
    <row r="215" spans="1:17" x14ac:dyDescent="0.2">
      <c r="A215" s="1">
        <v>1035</v>
      </c>
      <c r="C215" s="1">
        <v>16.6666667</v>
      </c>
      <c r="D215" s="1">
        <v>20</v>
      </c>
      <c r="E215" s="1">
        <v>6.6666666699999997</v>
      </c>
      <c r="F215" s="1"/>
      <c r="G215" s="1">
        <v>3.3333333299999999</v>
      </c>
      <c r="H215" s="1">
        <v>0</v>
      </c>
      <c r="I215" s="1">
        <v>0</v>
      </c>
      <c r="K215" s="1">
        <v>20</v>
      </c>
      <c r="L215" s="1">
        <v>6.6666666699999997</v>
      </c>
      <c r="M215" s="1">
        <v>3.3333333299999999</v>
      </c>
      <c r="N215" s="1"/>
      <c r="O215" s="1">
        <v>13.3333333</v>
      </c>
      <c r="P215" s="1">
        <v>16.6666667</v>
      </c>
      <c r="Q215" s="1">
        <v>0</v>
      </c>
    </row>
    <row r="216" spans="1:17" x14ac:dyDescent="0.2">
      <c r="A216" s="1">
        <v>1040</v>
      </c>
      <c r="C216" s="1">
        <v>16.6666667</v>
      </c>
      <c r="D216" s="1">
        <v>16.6666667</v>
      </c>
      <c r="E216" s="1">
        <v>6.6666666699999997</v>
      </c>
      <c r="F216" s="1"/>
      <c r="G216" s="1">
        <v>3.3333333299999999</v>
      </c>
      <c r="H216" s="1">
        <v>0</v>
      </c>
      <c r="I216" s="1">
        <v>0</v>
      </c>
      <c r="K216" s="1">
        <v>20</v>
      </c>
      <c r="L216" s="1">
        <v>3.3333333299999999</v>
      </c>
      <c r="M216" s="1">
        <v>3.3333333299999999</v>
      </c>
      <c r="N216" s="1"/>
      <c r="O216" s="1">
        <v>13.3333333</v>
      </c>
      <c r="P216" s="1">
        <v>16.6666667</v>
      </c>
      <c r="Q216" s="1">
        <v>0</v>
      </c>
    </row>
    <row r="217" spans="1:17" x14ac:dyDescent="0.2">
      <c r="A217" s="1">
        <v>1045</v>
      </c>
      <c r="C217" s="1">
        <v>16.6666667</v>
      </c>
      <c r="D217" s="1">
        <v>16.6666667</v>
      </c>
      <c r="E217" s="1">
        <v>6.6666666699999997</v>
      </c>
      <c r="F217" s="1"/>
      <c r="G217" s="1">
        <v>3.3333333299999999</v>
      </c>
      <c r="H217" s="1">
        <v>0</v>
      </c>
      <c r="I217" s="1">
        <v>0</v>
      </c>
      <c r="K217" s="1">
        <v>20</v>
      </c>
      <c r="L217" s="1">
        <v>3.3333333299999999</v>
      </c>
      <c r="M217" s="1">
        <v>3.3333333299999999</v>
      </c>
      <c r="N217" s="1"/>
      <c r="O217" s="1">
        <v>13.3333333</v>
      </c>
      <c r="P217" s="1">
        <v>16.6666667</v>
      </c>
      <c r="Q217" s="1">
        <v>0</v>
      </c>
    </row>
    <row r="218" spans="1:17" x14ac:dyDescent="0.2">
      <c r="A218" s="1">
        <v>1050</v>
      </c>
      <c r="C218" s="1">
        <v>16.6666667</v>
      </c>
      <c r="D218" s="1">
        <v>16.6666667</v>
      </c>
      <c r="E218" s="1">
        <v>6.6666666699999997</v>
      </c>
      <c r="F218" s="1"/>
      <c r="G218" s="1">
        <v>3.3333333299999999</v>
      </c>
      <c r="H218" s="1">
        <v>0</v>
      </c>
      <c r="I218" s="1">
        <v>0</v>
      </c>
      <c r="K218" s="1">
        <v>20</v>
      </c>
      <c r="L218" s="1">
        <v>3.3333333299999999</v>
      </c>
      <c r="M218" s="1">
        <v>3.3333333299999999</v>
      </c>
      <c r="N218" s="1"/>
      <c r="O218" s="1">
        <v>13.3333333</v>
      </c>
      <c r="P218" s="1">
        <v>16.6666667</v>
      </c>
      <c r="Q218" s="1">
        <v>0</v>
      </c>
    </row>
    <row r="219" spans="1:17" x14ac:dyDescent="0.2">
      <c r="A219" s="1">
        <v>1055</v>
      </c>
      <c r="C219" s="1">
        <v>16.6666667</v>
      </c>
      <c r="D219" s="1">
        <v>16.6666667</v>
      </c>
      <c r="E219" s="1">
        <v>6.6666666699999997</v>
      </c>
      <c r="F219" s="1"/>
      <c r="G219" s="1">
        <v>3.3333333299999999</v>
      </c>
      <c r="H219" s="1">
        <v>0</v>
      </c>
      <c r="I219" s="1">
        <v>0</v>
      </c>
      <c r="K219" s="1">
        <v>20</v>
      </c>
      <c r="L219" s="1">
        <v>3.3333333299999999</v>
      </c>
      <c r="M219" s="1">
        <v>3.3333333299999999</v>
      </c>
      <c r="N219" s="1"/>
      <c r="O219" s="1">
        <v>13.3333333</v>
      </c>
      <c r="P219" s="1">
        <v>16.6666667</v>
      </c>
      <c r="Q219" s="1">
        <v>0</v>
      </c>
    </row>
    <row r="220" spans="1:17" x14ac:dyDescent="0.2">
      <c r="A220" s="1">
        <v>1060</v>
      </c>
      <c r="C220" s="1">
        <v>16.6666667</v>
      </c>
      <c r="D220" s="1">
        <v>16.6666667</v>
      </c>
      <c r="E220" s="1">
        <v>6.6666666699999997</v>
      </c>
      <c r="F220" s="1"/>
      <c r="G220" s="1">
        <v>3.3333333299999999</v>
      </c>
      <c r="H220" s="1">
        <v>0</v>
      </c>
      <c r="I220" s="1">
        <v>0</v>
      </c>
      <c r="K220" s="1">
        <v>20</v>
      </c>
      <c r="L220" s="1">
        <v>3.3333333299999999</v>
      </c>
      <c r="M220" s="1">
        <v>3.3333333299999999</v>
      </c>
      <c r="N220" s="1"/>
      <c r="O220" s="1">
        <v>13.3333333</v>
      </c>
      <c r="P220" s="1">
        <v>16.6666667</v>
      </c>
      <c r="Q220" s="1">
        <v>0</v>
      </c>
    </row>
    <row r="221" spans="1:17" x14ac:dyDescent="0.2">
      <c r="A221" s="1">
        <v>1065</v>
      </c>
      <c r="C221" s="1">
        <v>16.6666667</v>
      </c>
      <c r="D221" s="1">
        <v>16.6666667</v>
      </c>
      <c r="E221" s="1">
        <v>6.6666666699999997</v>
      </c>
      <c r="F221" s="1"/>
      <c r="G221" s="1">
        <v>3.3333333299999999</v>
      </c>
      <c r="H221" s="1">
        <v>0</v>
      </c>
      <c r="I221" s="1">
        <v>0</v>
      </c>
      <c r="K221" s="1">
        <v>20</v>
      </c>
      <c r="L221" s="1">
        <v>3.3333333299999999</v>
      </c>
      <c r="M221" s="1">
        <v>3.3333333299999999</v>
      </c>
      <c r="N221" s="1"/>
      <c r="O221" s="1">
        <v>13.3333333</v>
      </c>
      <c r="P221" s="1">
        <v>16.6666667</v>
      </c>
      <c r="Q221" s="1">
        <v>0</v>
      </c>
    </row>
    <row r="222" spans="1:17" x14ac:dyDescent="0.2">
      <c r="A222" s="1">
        <v>1070</v>
      </c>
      <c r="C222" s="1">
        <v>16.6666667</v>
      </c>
      <c r="D222" s="1">
        <v>16.6666667</v>
      </c>
      <c r="E222" s="1">
        <v>6.6666666699999997</v>
      </c>
      <c r="F222" s="1"/>
      <c r="G222" s="1">
        <v>3.3333333299999999</v>
      </c>
      <c r="H222" s="1">
        <v>0</v>
      </c>
      <c r="I222" s="1">
        <v>0</v>
      </c>
      <c r="K222" s="1">
        <v>20</v>
      </c>
      <c r="L222" s="1">
        <v>3.3333333299999999</v>
      </c>
      <c r="M222" s="1">
        <v>3.3333333299999999</v>
      </c>
      <c r="N222" s="1"/>
      <c r="O222" s="1">
        <v>13.3333333</v>
      </c>
      <c r="P222" s="1">
        <v>16.6666667</v>
      </c>
      <c r="Q222" s="1">
        <v>0</v>
      </c>
    </row>
    <row r="223" spans="1:17" x14ac:dyDescent="0.2">
      <c r="A223" s="1">
        <v>1075</v>
      </c>
      <c r="C223" s="1">
        <v>16.6666667</v>
      </c>
      <c r="D223" s="1">
        <v>16.6666667</v>
      </c>
      <c r="E223" s="1">
        <v>6.6666666699999997</v>
      </c>
      <c r="F223" s="1"/>
      <c r="G223" s="1">
        <v>3.3333333299999999</v>
      </c>
      <c r="H223" s="1">
        <v>0</v>
      </c>
      <c r="I223" s="1">
        <v>0</v>
      </c>
      <c r="K223" s="1">
        <v>20</v>
      </c>
      <c r="L223" s="1">
        <v>3.3333333299999999</v>
      </c>
      <c r="M223" s="1">
        <v>3.3333333299999999</v>
      </c>
      <c r="N223" s="1"/>
      <c r="O223" s="1">
        <v>13.3333333</v>
      </c>
      <c r="P223" s="1">
        <v>16.6666667</v>
      </c>
      <c r="Q223" s="1">
        <v>0</v>
      </c>
    </row>
    <row r="224" spans="1:17" x14ac:dyDescent="0.2">
      <c r="A224" s="1">
        <v>1080</v>
      </c>
      <c r="C224" s="1">
        <v>16.6666667</v>
      </c>
      <c r="D224" s="1">
        <v>16.6666667</v>
      </c>
      <c r="E224" s="1">
        <v>6.6666666699999997</v>
      </c>
      <c r="F224" s="1"/>
      <c r="G224" s="1">
        <v>3.3333333299999999</v>
      </c>
      <c r="H224" s="1">
        <v>0</v>
      </c>
      <c r="I224" s="1">
        <v>0</v>
      </c>
      <c r="K224" s="1">
        <v>20</v>
      </c>
      <c r="L224" s="1">
        <v>3.3333333299999999</v>
      </c>
      <c r="M224" s="1">
        <v>3.3333333299999999</v>
      </c>
      <c r="N224" s="1"/>
      <c r="O224" s="1">
        <v>13.3333333</v>
      </c>
      <c r="P224" s="1">
        <v>16.6666667</v>
      </c>
      <c r="Q224" s="1">
        <v>0</v>
      </c>
    </row>
    <row r="225" spans="1:17" x14ac:dyDescent="0.2">
      <c r="A225" s="1">
        <v>1085</v>
      </c>
      <c r="C225" s="1">
        <v>16.6666667</v>
      </c>
      <c r="D225" s="1">
        <v>16.6666667</v>
      </c>
      <c r="E225" s="1">
        <v>6.6666666699999997</v>
      </c>
      <c r="F225" s="1"/>
      <c r="G225" s="1">
        <v>3.3333333299999999</v>
      </c>
      <c r="H225" s="1">
        <v>0</v>
      </c>
      <c r="I225" s="1">
        <v>0</v>
      </c>
      <c r="K225" s="1">
        <v>20</v>
      </c>
      <c r="L225" s="1">
        <v>3.3333333299999999</v>
      </c>
      <c r="M225" s="1">
        <v>3.3333333299999999</v>
      </c>
      <c r="N225" s="1"/>
      <c r="O225" s="1">
        <v>13.3333333</v>
      </c>
      <c r="P225" s="1">
        <v>16.6666667</v>
      </c>
      <c r="Q225" s="1">
        <v>0</v>
      </c>
    </row>
    <row r="226" spans="1:17" x14ac:dyDescent="0.2">
      <c r="A226" s="1">
        <v>1090</v>
      </c>
      <c r="C226" s="1">
        <v>16.6666667</v>
      </c>
      <c r="D226" s="1">
        <v>16.6666667</v>
      </c>
      <c r="E226" s="1">
        <v>6.6666666699999997</v>
      </c>
      <c r="F226" s="1"/>
      <c r="G226" s="1">
        <v>3.3333333299999999</v>
      </c>
      <c r="H226" s="1">
        <v>0</v>
      </c>
      <c r="I226" s="1">
        <v>0</v>
      </c>
      <c r="K226" s="1">
        <v>16.6666667</v>
      </c>
      <c r="L226" s="1">
        <v>3.3333333299999999</v>
      </c>
      <c r="M226" s="1">
        <v>3.3333333299999999</v>
      </c>
      <c r="N226" s="1"/>
      <c r="O226" s="1">
        <v>13.3333333</v>
      </c>
      <c r="P226" s="1">
        <v>16.6666667</v>
      </c>
      <c r="Q226" s="1">
        <v>0</v>
      </c>
    </row>
    <row r="227" spans="1:17" x14ac:dyDescent="0.2">
      <c r="A227" s="1">
        <v>1095</v>
      </c>
      <c r="C227" s="1">
        <v>16.6666667</v>
      </c>
      <c r="D227" s="1">
        <v>16.6666667</v>
      </c>
      <c r="E227" s="1">
        <v>6.6666666699999997</v>
      </c>
      <c r="F227" s="1"/>
      <c r="G227" s="1">
        <v>3.3333333299999999</v>
      </c>
      <c r="H227" s="1">
        <v>0</v>
      </c>
      <c r="I227" s="1">
        <v>0</v>
      </c>
      <c r="K227" s="1">
        <v>16.6666667</v>
      </c>
      <c r="L227" s="1">
        <v>3.3333333299999999</v>
      </c>
      <c r="M227" s="1">
        <v>3.3333333299999999</v>
      </c>
      <c r="N227" s="1"/>
      <c r="O227" s="1">
        <v>13.3333333</v>
      </c>
      <c r="P227" s="1">
        <v>16.6666667</v>
      </c>
      <c r="Q227" s="1">
        <v>0</v>
      </c>
    </row>
    <row r="228" spans="1:17" x14ac:dyDescent="0.2">
      <c r="A228" s="1">
        <v>1100</v>
      </c>
      <c r="C228" s="1">
        <v>16.6666667</v>
      </c>
      <c r="D228" s="1">
        <v>16.6666667</v>
      </c>
      <c r="E228" s="1">
        <v>6.6666666699999997</v>
      </c>
      <c r="F228" s="1"/>
      <c r="G228" s="1">
        <v>3.3333333299999999</v>
      </c>
      <c r="H228" s="1">
        <v>0</v>
      </c>
      <c r="I228" s="1">
        <v>0</v>
      </c>
      <c r="K228" s="1">
        <v>16.6666667</v>
      </c>
      <c r="L228" s="1">
        <v>3.3333333299999999</v>
      </c>
      <c r="M228" s="1">
        <v>3.3333333299999999</v>
      </c>
      <c r="N228" s="1"/>
      <c r="O228" s="1">
        <v>10</v>
      </c>
      <c r="P228" s="1">
        <v>16.6666667</v>
      </c>
      <c r="Q228" s="1">
        <v>0</v>
      </c>
    </row>
    <row r="229" spans="1:17" x14ac:dyDescent="0.2">
      <c r="A229" s="1">
        <v>1105</v>
      </c>
      <c r="C229" s="1">
        <v>16.6666667</v>
      </c>
      <c r="D229" s="1">
        <v>16.6666667</v>
      </c>
      <c r="E229" s="1">
        <v>6.6666666699999997</v>
      </c>
      <c r="F229" s="1"/>
      <c r="G229" s="1">
        <v>3.3333333299999999</v>
      </c>
      <c r="H229" s="1">
        <v>0</v>
      </c>
      <c r="I229" s="1">
        <v>0</v>
      </c>
      <c r="K229" s="1">
        <v>16.6666667</v>
      </c>
      <c r="L229" s="1">
        <v>3.3333333299999999</v>
      </c>
      <c r="M229" s="1">
        <v>3.3333333299999999</v>
      </c>
      <c r="N229" s="1"/>
      <c r="O229" s="1">
        <v>10</v>
      </c>
      <c r="P229" s="1">
        <v>16.6666667</v>
      </c>
      <c r="Q229" s="1">
        <v>0</v>
      </c>
    </row>
    <row r="230" spans="1:17" x14ac:dyDescent="0.2">
      <c r="A230" s="1">
        <v>1110</v>
      </c>
      <c r="C230" s="1">
        <v>16.6666667</v>
      </c>
      <c r="D230" s="1">
        <v>16.6666667</v>
      </c>
      <c r="E230" s="1">
        <v>6.6666666699999997</v>
      </c>
      <c r="F230" s="1"/>
      <c r="G230" s="1">
        <v>3.3333333299999999</v>
      </c>
      <c r="H230" s="1">
        <v>0</v>
      </c>
      <c r="I230" s="1">
        <v>0</v>
      </c>
      <c r="K230" s="1">
        <v>16.6666667</v>
      </c>
      <c r="L230" s="1">
        <v>3.3333333299999999</v>
      </c>
      <c r="M230" s="1">
        <v>3.3333333299999999</v>
      </c>
      <c r="N230" s="1"/>
      <c r="O230" s="1">
        <v>10</v>
      </c>
      <c r="P230" s="1">
        <v>16.6666667</v>
      </c>
      <c r="Q230" s="1">
        <v>0</v>
      </c>
    </row>
    <row r="231" spans="1:17" x14ac:dyDescent="0.2">
      <c r="A231" s="1">
        <v>1115</v>
      </c>
      <c r="C231" s="1">
        <v>16.6666667</v>
      </c>
      <c r="D231" s="1">
        <v>16.6666667</v>
      </c>
      <c r="E231" s="1">
        <v>6.6666666699999997</v>
      </c>
      <c r="F231" s="1"/>
      <c r="G231" s="1">
        <v>3.3333333299999999</v>
      </c>
      <c r="H231" s="1">
        <v>0</v>
      </c>
      <c r="I231" s="1">
        <v>0</v>
      </c>
      <c r="K231" s="1">
        <v>16.6666667</v>
      </c>
      <c r="L231" s="1">
        <v>3.3333333299999999</v>
      </c>
      <c r="M231" s="1">
        <v>3.3333333299999999</v>
      </c>
      <c r="N231" s="1"/>
      <c r="O231" s="1">
        <v>10</v>
      </c>
      <c r="P231" s="1">
        <v>16.6666667</v>
      </c>
      <c r="Q231" s="1">
        <v>0</v>
      </c>
    </row>
    <row r="232" spans="1:17" x14ac:dyDescent="0.2">
      <c r="A232" s="1">
        <v>1120</v>
      </c>
      <c r="C232" s="1">
        <v>16.6666667</v>
      </c>
      <c r="D232" s="1">
        <v>16.6666667</v>
      </c>
      <c r="E232" s="1">
        <v>6.6666666699999997</v>
      </c>
      <c r="F232" s="1"/>
      <c r="G232" s="1">
        <v>3.3333333299999999</v>
      </c>
      <c r="H232" s="1">
        <v>0</v>
      </c>
      <c r="I232" s="1">
        <v>0</v>
      </c>
      <c r="K232" s="1">
        <v>16.6666667</v>
      </c>
      <c r="L232" s="1">
        <v>3.3333333299999999</v>
      </c>
      <c r="M232" s="1">
        <v>3.3333333299999999</v>
      </c>
      <c r="N232" s="1"/>
      <c r="O232" s="1">
        <v>10</v>
      </c>
      <c r="P232" s="1">
        <v>16.6666667</v>
      </c>
      <c r="Q232" s="1">
        <v>0</v>
      </c>
    </row>
    <row r="233" spans="1:17" x14ac:dyDescent="0.2">
      <c r="A233" s="1">
        <v>1125</v>
      </c>
      <c r="C233" s="1">
        <v>16.6666667</v>
      </c>
      <c r="D233" s="1">
        <v>16.6666667</v>
      </c>
      <c r="E233" s="1">
        <v>6.6666666699999997</v>
      </c>
      <c r="F233" s="1"/>
      <c r="G233" s="1">
        <v>3.3333333299999999</v>
      </c>
      <c r="H233" s="1">
        <v>0</v>
      </c>
      <c r="I233" s="1">
        <v>0</v>
      </c>
      <c r="K233" s="1">
        <v>16.6666667</v>
      </c>
      <c r="L233" s="1">
        <v>3.3333333299999999</v>
      </c>
      <c r="M233" s="1">
        <v>3.3333333299999999</v>
      </c>
      <c r="N233" s="1"/>
      <c r="O233" s="1">
        <v>6.6666666699999997</v>
      </c>
      <c r="P233" s="1">
        <v>13.3333333</v>
      </c>
      <c r="Q233" s="1">
        <v>0</v>
      </c>
    </row>
    <row r="234" spans="1:17" x14ac:dyDescent="0.2">
      <c r="A234" s="1">
        <v>1130</v>
      </c>
      <c r="C234" s="1">
        <v>16.6666667</v>
      </c>
      <c r="D234" s="1">
        <v>16.6666667</v>
      </c>
      <c r="E234" s="1">
        <v>6.6666666699999997</v>
      </c>
      <c r="F234" s="1"/>
      <c r="G234" s="1">
        <v>3.3333333299999999</v>
      </c>
      <c r="H234" s="1">
        <v>0</v>
      </c>
      <c r="I234" s="1">
        <v>0</v>
      </c>
      <c r="K234" s="1">
        <v>16.6666667</v>
      </c>
      <c r="L234" s="1">
        <v>3.3333333299999999</v>
      </c>
      <c r="M234" s="1">
        <v>3.3333333299999999</v>
      </c>
      <c r="N234" s="1"/>
      <c r="O234" s="1">
        <v>6.6666666699999997</v>
      </c>
      <c r="P234" s="1">
        <v>13.3333333</v>
      </c>
      <c r="Q234" s="1">
        <v>0</v>
      </c>
    </row>
    <row r="235" spans="1:17" x14ac:dyDescent="0.2">
      <c r="A235" s="1">
        <v>1135</v>
      </c>
      <c r="C235" s="1">
        <v>16.6666667</v>
      </c>
      <c r="D235" s="1">
        <v>16.6666667</v>
      </c>
      <c r="E235" s="1">
        <v>0</v>
      </c>
      <c r="F235" s="1"/>
      <c r="G235" s="1">
        <v>3.3333333299999999</v>
      </c>
      <c r="H235" s="1">
        <v>0</v>
      </c>
      <c r="I235" s="1">
        <v>0</v>
      </c>
      <c r="K235" s="1">
        <v>16.6666667</v>
      </c>
      <c r="L235" s="1">
        <v>3.3333333299999999</v>
      </c>
      <c r="M235" s="1">
        <v>3.3333333299999999</v>
      </c>
      <c r="N235" s="1"/>
      <c r="O235" s="1">
        <v>6.6666666699999997</v>
      </c>
      <c r="P235" s="1">
        <v>13.3333333</v>
      </c>
      <c r="Q235" s="1">
        <v>0</v>
      </c>
    </row>
    <row r="236" spans="1:17" x14ac:dyDescent="0.2">
      <c r="A236" s="1">
        <v>1140</v>
      </c>
      <c r="C236" s="1">
        <v>16.6666667</v>
      </c>
      <c r="D236" s="1">
        <v>16.6666667</v>
      </c>
      <c r="E236" s="1">
        <v>0</v>
      </c>
      <c r="F236" s="1"/>
      <c r="G236" s="1">
        <v>3.3333333299999999</v>
      </c>
      <c r="H236" s="1">
        <v>0</v>
      </c>
      <c r="I236" s="1">
        <v>0</v>
      </c>
      <c r="K236" s="1">
        <v>16.6666667</v>
      </c>
      <c r="L236" s="1">
        <v>3.3333333299999999</v>
      </c>
      <c r="M236" s="1">
        <v>3.3333333299999999</v>
      </c>
      <c r="N236" s="1"/>
      <c r="O236" s="1">
        <v>6.6666666699999997</v>
      </c>
      <c r="P236" s="1">
        <v>13.3333333</v>
      </c>
      <c r="Q236" s="1">
        <v>0</v>
      </c>
    </row>
    <row r="237" spans="1:17" x14ac:dyDescent="0.2">
      <c r="A237" s="1">
        <v>1145</v>
      </c>
      <c r="C237" s="1">
        <v>16.6666667</v>
      </c>
      <c r="D237" s="1">
        <v>16.6666667</v>
      </c>
      <c r="E237" s="1">
        <v>0</v>
      </c>
      <c r="F237" s="1"/>
      <c r="G237" s="1">
        <v>3.3333333299999999</v>
      </c>
      <c r="H237" s="1">
        <v>0</v>
      </c>
      <c r="I237" s="1">
        <v>0</v>
      </c>
      <c r="K237" s="1">
        <v>16.6666667</v>
      </c>
      <c r="L237" s="1">
        <v>3.3333333299999999</v>
      </c>
      <c r="M237" s="1">
        <v>3.3333333299999999</v>
      </c>
      <c r="N237" s="1"/>
      <c r="O237" s="1">
        <v>6.6666666699999997</v>
      </c>
      <c r="P237" s="1">
        <v>13.3333333</v>
      </c>
      <c r="Q237" s="1">
        <v>0</v>
      </c>
    </row>
    <row r="238" spans="1:17" x14ac:dyDescent="0.2">
      <c r="A238" s="1">
        <v>1150</v>
      </c>
      <c r="C238" s="1">
        <v>16.6666667</v>
      </c>
      <c r="D238" s="1">
        <v>16.6666667</v>
      </c>
      <c r="E238" s="1">
        <v>0</v>
      </c>
      <c r="F238" s="1"/>
      <c r="G238" s="1">
        <v>3.3333333299999999</v>
      </c>
      <c r="H238" s="1">
        <v>0</v>
      </c>
      <c r="I238" s="1">
        <v>0</v>
      </c>
      <c r="K238" s="1">
        <v>16.6666667</v>
      </c>
      <c r="L238" s="1">
        <v>3.3333333299999999</v>
      </c>
      <c r="M238" s="1">
        <v>3.3333333299999999</v>
      </c>
      <c r="N238" s="1"/>
      <c r="O238" s="1">
        <v>6.6666666699999997</v>
      </c>
      <c r="P238" s="1">
        <v>13.3333333</v>
      </c>
      <c r="Q238" s="1">
        <v>0</v>
      </c>
    </row>
    <row r="239" spans="1:17" x14ac:dyDescent="0.2">
      <c r="A239" s="1">
        <v>1155</v>
      </c>
      <c r="C239" s="1">
        <v>16.6666667</v>
      </c>
      <c r="D239" s="1">
        <v>16.6666667</v>
      </c>
      <c r="E239" s="1">
        <v>0</v>
      </c>
      <c r="F239" s="1"/>
      <c r="G239" s="1">
        <v>3.3333333299999999</v>
      </c>
      <c r="H239" s="1">
        <v>0</v>
      </c>
      <c r="I239" s="1">
        <v>0</v>
      </c>
      <c r="K239" s="1">
        <v>16.6666667</v>
      </c>
      <c r="L239" s="1">
        <v>3.3333333299999999</v>
      </c>
      <c r="M239" s="1">
        <v>3.3333333299999999</v>
      </c>
      <c r="N239" s="1"/>
      <c r="O239" s="1">
        <v>6.6666666699999997</v>
      </c>
      <c r="P239" s="1">
        <v>13.3333333</v>
      </c>
      <c r="Q239" s="1">
        <v>0</v>
      </c>
    </row>
    <row r="240" spans="1:17" x14ac:dyDescent="0.2">
      <c r="A240" s="1">
        <v>1160</v>
      </c>
      <c r="C240" s="1">
        <v>16.6666667</v>
      </c>
      <c r="D240" s="1">
        <v>16.6666667</v>
      </c>
      <c r="E240" s="1">
        <v>0</v>
      </c>
      <c r="F240" s="1"/>
      <c r="G240" s="1">
        <v>3.3333333299999999</v>
      </c>
      <c r="H240" s="1">
        <v>0</v>
      </c>
      <c r="I240" s="1">
        <v>0</v>
      </c>
      <c r="K240" s="1">
        <v>16.6666667</v>
      </c>
      <c r="L240" s="1">
        <v>3.3333333299999999</v>
      </c>
      <c r="M240" s="1">
        <v>3.3333333299999999</v>
      </c>
      <c r="N240" s="1"/>
      <c r="O240" s="1">
        <v>6.6666666699999997</v>
      </c>
      <c r="P240" s="1">
        <v>13.3333333</v>
      </c>
      <c r="Q240" s="1">
        <v>0</v>
      </c>
    </row>
    <row r="241" spans="1:17" x14ac:dyDescent="0.2">
      <c r="A241" s="1">
        <v>1165</v>
      </c>
      <c r="C241" s="1">
        <v>16.6666667</v>
      </c>
      <c r="D241" s="1">
        <v>16.6666667</v>
      </c>
      <c r="E241" s="1">
        <v>0</v>
      </c>
      <c r="F241" s="1"/>
      <c r="G241" s="1">
        <v>3.3333333299999999</v>
      </c>
      <c r="H241" s="1">
        <v>0</v>
      </c>
      <c r="I241" s="1">
        <v>0</v>
      </c>
      <c r="K241" s="1">
        <v>16.6666667</v>
      </c>
      <c r="L241" s="1">
        <v>3.3333333299999999</v>
      </c>
      <c r="M241" s="1">
        <v>3.3333333299999999</v>
      </c>
      <c r="N241" s="1"/>
      <c r="O241" s="1">
        <v>6.6666666699999997</v>
      </c>
      <c r="P241" s="1">
        <v>13.3333333</v>
      </c>
      <c r="Q241" s="1">
        <v>0</v>
      </c>
    </row>
    <row r="242" spans="1:17" x14ac:dyDescent="0.2">
      <c r="A242" s="1">
        <v>1170</v>
      </c>
      <c r="C242" s="1">
        <v>16.6666667</v>
      </c>
      <c r="D242" s="1">
        <v>16.6666667</v>
      </c>
      <c r="E242" s="1">
        <v>0</v>
      </c>
      <c r="F242" s="1"/>
      <c r="G242" s="1">
        <v>3.3333333299999999</v>
      </c>
      <c r="H242" s="1">
        <v>0</v>
      </c>
      <c r="I242" s="1">
        <v>0</v>
      </c>
      <c r="K242" s="1">
        <v>16.6666667</v>
      </c>
      <c r="L242" s="1">
        <v>3.3333333299999999</v>
      </c>
      <c r="M242" s="1">
        <v>3.3333333299999999</v>
      </c>
      <c r="N242" s="1"/>
      <c r="O242" s="1">
        <v>6.6666666699999997</v>
      </c>
      <c r="P242" s="1">
        <v>13.3333333</v>
      </c>
      <c r="Q242" s="1">
        <v>0</v>
      </c>
    </row>
    <row r="243" spans="1:17" x14ac:dyDescent="0.2">
      <c r="A243" s="1">
        <v>1175</v>
      </c>
      <c r="C243" s="1">
        <v>13.3333333</v>
      </c>
      <c r="D243" s="1">
        <v>16.6666667</v>
      </c>
      <c r="E243" s="1">
        <v>0</v>
      </c>
      <c r="F243" s="1"/>
      <c r="G243" s="1">
        <v>3.3333333299999999</v>
      </c>
      <c r="H243" s="1">
        <v>0</v>
      </c>
      <c r="I243" s="1">
        <v>0</v>
      </c>
      <c r="K243" s="1">
        <v>16.6666667</v>
      </c>
      <c r="L243" s="1">
        <v>3.3333333299999999</v>
      </c>
      <c r="M243" s="1">
        <v>3.3333333299999999</v>
      </c>
      <c r="N243" s="1"/>
      <c r="O243" s="1">
        <v>6.6666666699999997</v>
      </c>
      <c r="P243" s="1">
        <v>13.3333333</v>
      </c>
      <c r="Q243" s="1">
        <v>0</v>
      </c>
    </row>
    <row r="244" spans="1:17" x14ac:dyDescent="0.2">
      <c r="A244" s="1">
        <v>1180</v>
      </c>
      <c r="C244" s="1">
        <v>13.3333333</v>
      </c>
      <c r="D244" s="1">
        <v>16.6666667</v>
      </c>
      <c r="E244" s="1">
        <v>0</v>
      </c>
      <c r="F244" s="1"/>
      <c r="G244" s="1">
        <v>3.3333333299999999</v>
      </c>
      <c r="H244" s="1">
        <v>0</v>
      </c>
      <c r="I244" s="1">
        <v>0</v>
      </c>
      <c r="K244" s="1">
        <v>16.6666667</v>
      </c>
      <c r="L244" s="1">
        <v>3.3333333299999999</v>
      </c>
      <c r="M244" s="1">
        <v>3.3333333299999999</v>
      </c>
      <c r="N244" s="1"/>
      <c r="O244" s="1">
        <v>6.6666666699999997</v>
      </c>
      <c r="P244" s="1">
        <v>10</v>
      </c>
      <c r="Q244" s="1">
        <v>0</v>
      </c>
    </row>
    <row r="245" spans="1:17" x14ac:dyDescent="0.2">
      <c r="A245" s="1">
        <v>1185</v>
      </c>
      <c r="C245" s="1">
        <v>13.3333333</v>
      </c>
      <c r="D245" s="1">
        <v>16.6666667</v>
      </c>
      <c r="E245" s="1">
        <v>0</v>
      </c>
      <c r="F245" s="1"/>
      <c r="G245" s="1">
        <v>3.3333333299999999</v>
      </c>
      <c r="H245" s="1">
        <v>0</v>
      </c>
      <c r="I245" s="1">
        <v>0</v>
      </c>
      <c r="K245" s="1">
        <v>16.6666667</v>
      </c>
      <c r="L245" s="1">
        <v>3.3333333299999999</v>
      </c>
      <c r="M245" s="1">
        <v>0</v>
      </c>
      <c r="N245" s="1"/>
      <c r="O245" s="1">
        <v>6.6666666699999997</v>
      </c>
      <c r="P245" s="1">
        <v>10</v>
      </c>
      <c r="Q245" s="1">
        <v>0</v>
      </c>
    </row>
    <row r="246" spans="1:17" x14ac:dyDescent="0.2">
      <c r="A246" s="1">
        <v>1190</v>
      </c>
      <c r="C246" s="1">
        <v>13.3333333</v>
      </c>
      <c r="D246" s="1">
        <v>16.6666667</v>
      </c>
      <c r="E246" s="1">
        <v>0</v>
      </c>
      <c r="F246" s="1"/>
      <c r="G246" s="1">
        <v>3.3333333299999999</v>
      </c>
      <c r="H246" s="1">
        <v>0</v>
      </c>
      <c r="I246" s="1">
        <v>0</v>
      </c>
      <c r="K246" s="1">
        <v>16.6666667</v>
      </c>
      <c r="L246" s="1">
        <v>3.3333333299999999</v>
      </c>
      <c r="M246" s="1">
        <v>0</v>
      </c>
      <c r="N246" s="1"/>
      <c r="O246" s="1">
        <v>6.6666666699999997</v>
      </c>
      <c r="P246" s="1">
        <v>10</v>
      </c>
      <c r="Q246" s="1">
        <v>0</v>
      </c>
    </row>
    <row r="247" spans="1:17" x14ac:dyDescent="0.2">
      <c r="A247" s="1">
        <v>1195</v>
      </c>
      <c r="C247" s="1">
        <v>13.3333333</v>
      </c>
      <c r="D247" s="1">
        <v>16.6666667</v>
      </c>
      <c r="E247" s="1">
        <v>0</v>
      </c>
      <c r="F247" s="1"/>
      <c r="G247" s="1">
        <v>3.3333333299999999</v>
      </c>
      <c r="H247" s="1">
        <v>0</v>
      </c>
      <c r="I247" s="1">
        <v>0</v>
      </c>
      <c r="K247" s="1">
        <v>16.6666667</v>
      </c>
      <c r="L247" s="1">
        <v>3.3333333299999999</v>
      </c>
      <c r="M247" s="1">
        <v>0</v>
      </c>
      <c r="N247" s="1"/>
      <c r="O247" s="1">
        <v>6.6666666699999997</v>
      </c>
      <c r="P247" s="1">
        <v>10</v>
      </c>
      <c r="Q247" s="1">
        <v>0</v>
      </c>
    </row>
    <row r="248" spans="1:17" x14ac:dyDescent="0.2">
      <c r="A248" s="1">
        <v>1200</v>
      </c>
      <c r="C248" s="1">
        <v>13.3333333</v>
      </c>
      <c r="D248" s="1">
        <v>16.6666667</v>
      </c>
      <c r="E248" s="1">
        <v>0</v>
      </c>
      <c r="F248" s="1"/>
      <c r="G248" s="1">
        <v>3.3333333299999999</v>
      </c>
      <c r="H248" s="1">
        <v>0</v>
      </c>
      <c r="I248" s="1">
        <v>0</v>
      </c>
      <c r="K248" s="1">
        <v>16.6666667</v>
      </c>
      <c r="L248" s="1">
        <v>3.3333333299999999</v>
      </c>
      <c r="M248" s="1">
        <v>0</v>
      </c>
      <c r="N248" s="1"/>
      <c r="O248" s="1">
        <v>6.6666666699999997</v>
      </c>
      <c r="P248" s="1">
        <v>10</v>
      </c>
      <c r="Q248" s="1">
        <v>0</v>
      </c>
    </row>
    <row r="249" spans="1:17" x14ac:dyDescent="0.2">
      <c r="A249" s="1">
        <v>1205</v>
      </c>
      <c r="C249" s="1">
        <v>10</v>
      </c>
      <c r="D249" s="1">
        <v>13.3333333</v>
      </c>
      <c r="E249" s="1">
        <v>0</v>
      </c>
      <c r="F249" s="1"/>
      <c r="G249" s="1">
        <v>0</v>
      </c>
      <c r="H249" s="1">
        <v>0</v>
      </c>
      <c r="I249" s="1">
        <v>0</v>
      </c>
      <c r="K249" s="1">
        <v>13.3333333</v>
      </c>
      <c r="L249" s="1">
        <v>0</v>
      </c>
      <c r="M249" s="1">
        <v>0</v>
      </c>
      <c r="N249" s="1"/>
      <c r="O249" s="1">
        <v>3.3333333299999999</v>
      </c>
      <c r="P249" s="1">
        <v>6.6666666699999997</v>
      </c>
      <c r="Q249" s="1">
        <v>0</v>
      </c>
    </row>
  </sheetData>
  <mergeCells count="7">
    <mergeCell ref="L4:O4"/>
    <mergeCell ref="K5:M5"/>
    <mergeCell ref="O5:Q5"/>
    <mergeCell ref="C7:E7"/>
    <mergeCell ref="G7:I7"/>
    <mergeCell ref="K7:M7"/>
    <mergeCell ref="O7:Q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2C402-2F8C-5A44-874F-75955B2725D3}">
  <dimension ref="B3:H304"/>
  <sheetViews>
    <sheetView workbookViewId="0">
      <selection activeCell="Q28" sqref="Q28"/>
    </sheetView>
  </sheetViews>
  <sheetFormatPr baseColWidth="10" defaultRowHeight="16" x14ac:dyDescent="0.2"/>
  <sheetData>
    <row r="3" spans="2:8" x14ac:dyDescent="0.2">
      <c r="B3" s="2" t="s">
        <v>174</v>
      </c>
      <c r="C3" s="782" t="s">
        <v>177</v>
      </c>
      <c r="D3" s="782"/>
      <c r="E3" s="782"/>
      <c r="F3" s="782" t="s">
        <v>178</v>
      </c>
      <c r="G3" s="782"/>
      <c r="H3" s="782"/>
    </row>
    <row r="4" spans="2:8" x14ac:dyDescent="0.2">
      <c r="B4" s="1">
        <v>0</v>
      </c>
      <c r="C4" s="1">
        <v>100</v>
      </c>
      <c r="D4" s="1">
        <v>100</v>
      </c>
      <c r="E4" s="1">
        <v>100</v>
      </c>
      <c r="F4" s="1">
        <v>100</v>
      </c>
      <c r="G4" s="1">
        <v>100</v>
      </c>
      <c r="H4" s="1">
        <v>100</v>
      </c>
    </row>
    <row r="5" spans="2:8" x14ac:dyDescent="0.2">
      <c r="B5" s="1">
        <v>4</v>
      </c>
      <c r="C5" s="1">
        <v>100</v>
      </c>
      <c r="D5" s="1">
        <v>100</v>
      </c>
      <c r="E5" s="1">
        <v>100</v>
      </c>
      <c r="F5" s="1">
        <v>100</v>
      </c>
      <c r="G5" s="1">
        <v>100</v>
      </c>
      <c r="H5" s="1">
        <v>100</v>
      </c>
    </row>
    <row r="6" spans="2:8" x14ac:dyDescent="0.2">
      <c r="B6" s="1">
        <v>8</v>
      </c>
      <c r="C6" s="1">
        <v>100</v>
      </c>
      <c r="D6" s="1">
        <v>100</v>
      </c>
      <c r="E6" s="1">
        <v>100</v>
      </c>
      <c r="F6" s="1">
        <v>100</v>
      </c>
      <c r="G6" s="1">
        <v>100</v>
      </c>
      <c r="H6" s="1">
        <v>100</v>
      </c>
    </row>
    <row r="7" spans="2:8" x14ac:dyDescent="0.2">
      <c r="B7" s="1">
        <v>12</v>
      </c>
      <c r="C7" s="1">
        <v>100</v>
      </c>
      <c r="D7" s="1">
        <v>100</v>
      </c>
      <c r="E7" s="1">
        <v>100</v>
      </c>
      <c r="F7" s="1">
        <v>100</v>
      </c>
      <c r="G7" s="1">
        <v>100</v>
      </c>
      <c r="H7" s="1">
        <v>100</v>
      </c>
    </row>
    <row r="8" spans="2:8" x14ac:dyDescent="0.2">
      <c r="B8" s="1">
        <v>16</v>
      </c>
      <c r="C8" s="1">
        <v>100</v>
      </c>
      <c r="D8" s="1">
        <v>100</v>
      </c>
      <c r="E8" s="1">
        <v>100</v>
      </c>
      <c r="F8" s="1">
        <v>100</v>
      </c>
      <c r="G8" s="1">
        <v>100</v>
      </c>
      <c r="H8" s="1">
        <v>100</v>
      </c>
    </row>
    <row r="9" spans="2:8" x14ac:dyDescent="0.2">
      <c r="B9" s="1">
        <v>20</v>
      </c>
      <c r="C9" s="1">
        <v>100</v>
      </c>
      <c r="D9" s="1">
        <v>100</v>
      </c>
      <c r="E9" s="1">
        <v>100</v>
      </c>
      <c r="F9" s="1">
        <v>100</v>
      </c>
      <c r="G9" s="1">
        <v>100</v>
      </c>
      <c r="H9" s="1">
        <v>100</v>
      </c>
    </row>
    <row r="10" spans="2:8" x14ac:dyDescent="0.2">
      <c r="B10" s="1">
        <v>24</v>
      </c>
      <c r="C10" s="1">
        <v>100</v>
      </c>
      <c r="D10" s="1">
        <v>100</v>
      </c>
      <c r="E10" s="1">
        <v>100</v>
      </c>
      <c r="F10" s="1">
        <v>100</v>
      </c>
      <c r="G10" s="1">
        <v>100</v>
      </c>
      <c r="H10" s="1">
        <v>100</v>
      </c>
    </row>
    <row r="11" spans="2:8" x14ac:dyDescent="0.2">
      <c r="B11" s="1">
        <v>28</v>
      </c>
      <c r="C11" s="1">
        <v>100</v>
      </c>
      <c r="D11" s="1">
        <v>100</v>
      </c>
      <c r="E11" s="1">
        <v>100</v>
      </c>
      <c r="F11" s="1">
        <v>100</v>
      </c>
      <c r="G11" s="1">
        <v>100</v>
      </c>
      <c r="H11" s="1">
        <v>100</v>
      </c>
    </row>
    <row r="12" spans="2:8" x14ac:dyDescent="0.2">
      <c r="B12" s="1">
        <v>32</v>
      </c>
      <c r="C12" s="1">
        <v>100</v>
      </c>
      <c r="D12" s="1">
        <v>100</v>
      </c>
      <c r="E12" s="1">
        <v>100</v>
      </c>
      <c r="F12" s="1">
        <v>100</v>
      </c>
      <c r="G12" s="1">
        <v>100</v>
      </c>
      <c r="H12" s="1">
        <v>100</v>
      </c>
    </row>
    <row r="13" spans="2:8" x14ac:dyDescent="0.2">
      <c r="B13" s="1">
        <v>36</v>
      </c>
      <c r="C13" s="1">
        <v>100</v>
      </c>
      <c r="D13" s="1">
        <v>100</v>
      </c>
      <c r="E13" s="1">
        <v>100</v>
      </c>
      <c r="F13" s="1">
        <v>100</v>
      </c>
      <c r="G13" s="1">
        <v>100</v>
      </c>
      <c r="H13" s="1">
        <v>100</v>
      </c>
    </row>
    <row r="14" spans="2:8" x14ac:dyDescent="0.2">
      <c r="B14" s="1">
        <v>40</v>
      </c>
      <c r="C14" s="1">
        <v>100</v>
      </c>
      <c r="D14" s="1">
        <v>100</v>
      </c>
      <c r="E14" s="1">
        <v>100</v>
      </c>
      <c r="F14" s="1">
        <v>100</v>
      </c>
      <c r="G14" s="1">
        <v>100</v>
      </c>
      <c r="H14" s="1">
        <v>100</v>
      </c>
    </row>
    <row r="15" spans="2:8" x14ac:dyDescent="0.2">
      <c r="B15" s="1">
        <v>44</v>
      </c>
      <c r="C15" s="1">
        <v>100</v>
      </c>
      <c r="D15" s="1">
        <v>100</v>
      </c>
      <c r="E15" s="1">
        <v>100</v>
      </c>
      <c r="F15" s="1">
        <v>100</v>
      </c>
      <c r="G15" s="1">
        <v>100</v>
      </c>
      <c r="H15" s="1">
        <v>100</v>
      </c>
    </row>
    <row r="16" spans="2:8" x14ac:dyDescent="0.2">
      <c r="B16" s="1">
        <v>48</v>
      </c>
      <c r="C16" s="1">
        <v>100</v>
      </c>
      <c r="D16" s="1">
        <v>100</v>
      </c>
      <c r="E16" s="1">
        <v>100</v>
      </c>
      <c r="F16" s="1">
        <v>100</v>
      </c>
      <c r="G16" s="1">
        <v>100</v>
      </c>
      <c r="H16" s="1">
        <v>100</v>
      </c>
    </row>
    <row r="17" spans="2:8" x14ac:dyDescent="0.2">
      <c r="B17" s="1">
        <v>52</v>
      </c>
      <c r="C17" s="1">
        <v>100</v>
      </c>
      <c r="D17" s="1">
        <v>100</v>
      </c>
      <c r="E17" s="1">
        <v>100</v>
      </c>
      <c r="F17" s="1">
        <v>100</v>
      </c>
      <c r="G17" s="1">
        <v>100</v>
      </c>
      <c r="H17" s="1">
        <v>100</v>
      </c>
    </row>
    <row r="18" spans="2:8" x14ac:dyDescent="0.2">
      <c r="B18" s="1">
        <v>56</v>
      </c>
      <c r="C18" s="1">
        <v>100</v>
      </c>
      <c r="D18" s="1">
        <v>100</v>
      </c>
      <c r="E18" s="1">
        <v>100</v>
      </c>
      <c r="F18" s="1">
        <v>100</v>
      </c>
      <c r="G18" s="1">
        <v>100</v>
      </c>
      <c r="H18" s="1">
        <v>100</v>
      </c>
    </row>
    <row r="19" spans="2:8" x14ac:dyDescent="0.2">
      <c r="B19" s="1">
        <v>60</v>
      </c>
      <c r="C19" s="1">
        <v>100</v>
      </c>
      <c r="D19" s="1">
        <v>100</v>
      </c>
      <c r="E19" s="1">
        <v>100</v>
      </c>
      <c r="F19" s="1">
        <v>100</v>
      </c>
      <c r="G19" s="1">
        <v>100</v>
      </c>
      <c r="H19" s="1">
        <v>100</v>
      </c>
    </row>
    <row r="20" spans="2:8" x14ac:dyDescent="0.2">
      <c r="B20" s="1">
        <v>64</v>
      </c>
      <c r="C20" s="1">
        <v>100</v>
      </c>
      <c r="D20" s="1">
        <v>100</v>
      </c>
      <c r="E20" s="1">
        <v>100</v>
      </c>
      <c r="F20" s="1">
        <v>100</v>
      </c>
      <c r="G20" s="1">
        <v>100</v>
      </c>
      <c r="H20" s="1">
        <v>100</v>
      </c>
    </row>
    <row r="21" spans="2:8" x14ac:dyDescent="0.2">
      <c r="B21" s="1">
        <v>68</v>
      </c>
      <c r="C21" s="1">
        <v>100</v>
      </c>
      <c r="D21" s="1">
        <v>100</v>
      </c>
      <c r="E21" s="1">
        <v>100</v>
      </c>
      <c r="F21" s="1">
        <v>100</v>
      </c>
      <c r="G21" s="1">
        <v>100</v>
      </c>
      <c r="H21" s="1">
        <v>100</v>
      </c>
    </row>
    <row r="22" spans="2:8" x14ac:dyDescent="0.2">
      <c r="B22" s="1">
        <v>72</v>
      </c>
      <c r="C22" s="1">
        <v>100</v>
      </c>
      <c r="D22" s="1">
        <v>100</v>
      </c>
      <c r="E22" s="1">
        <v>100</v>
      </c>
      <c r="F22" s="1">
        <v>100</v>
      </c>
      <c r="G22" s="1">
        <v>100</v>
      </c>
      <c r="H22" s="1">
        <v>100</v>
      </c>
    </row>
    <row r="23" spans="2:8" x14ac:dyDescent="0.2">
      <c r="B23" s="1">
        <v>76</v>
      </c>
      <c r="C23" s="1">
        <v>100</v>
      </c>
      <c r="D23" s="1">
        <v>100</v>
      </c>
      <c r="E23" s="1">
        <v>100</v>
      </c>
      <c r="F23" s="1">
        <v>100</v>
      </c>
      <c r="G23" s="1">
        <v>100</v>
      </c>
      <c r="H23" s="1">
        <v>100</v>
      </c>
    </row>
    <row r="24" spans="2:8" x14ac:dyDescent="0.2">
      <c r="B24" s="1">
        <v>80</v>
      </c>
      <c r="C24" s="1">
        <v>100</v>
      </c>
      <c r="D24" s="1">
        <v>100</v>
      </c>
      <c r="E24" s="1">
        <v>100</v>
      </c>
      <c r="F24" s="1">
        <v>100</v>
      </c>
      <c r="G24" s="1">
        <v>100</v>
      </c>
      <c r="H24" s="1">
        <v>100</v>
      </c>
    </row>
    <row r="25" spans="2:8" x14ac:dyDescent="0.2">
      <c r="B25" s="1">
        <v>84</v>
      </c>
      <c r="C25" s="1">
        <v>100</v>
      </c>
      <c r="D25" s="1">
        <v>100</v>
      </c>
      <c r="E25" s="1">
        <v>100</v>
      </c>
      <c r="F25" s="1">
        <v>100</v>
      </c>
      <c r="G25" s="1">
        <v>100</v>
      </c>
      <c r="H25" s="1">
        <v>100</v>
      </c>
    </row>
    <row r="26" spans="2:8" x14ac:dyDescent="0.2">
      <c r="B26" s="1">
        <v>88</v>
      </c>
      <c r="C26" s="1">
        <v>100</v>
      </c>
      <c r="D26" s="1">
        <v>100</v>
      </c>
      <c r="E26" s="1">
        <v>100</v>
      </c>
      <c r="F26" s="1">
        <v>100</v>
      </c>
      <c r="G26" s="1">
        <v>100</v>
      </c>
      <c r="H26" s="1">
        <v>100</v>
      </c>
    </row>
    <row r="27" spans="2:8" x14ac:dyDescent="0.2">
      <c r="B27" s="1">
        <v>92</v>
      </c>
      <c r="C27" s="1">
        <v>100</v>
      </c>
      <c r="D27" s="1">
        <v>100</v>
      </c>
      <c r="E27" s="1">
        <v>100</v>
      </c>
      <c r="F27" s="1">
        <v>100</v>
      </c>
      <c r="G27" s="1">
        <v>100</v>
      </c>
      <c r="H27" s="1">
        <v>100</v>
      </c>
    </row>
    <row r="28" spans="2:8" x14ac:dyDescent="0.2">
      <c r="B28" s="1">
        <v>96</v>
      </c>
      <c r="C28" s="1">
        <v>100</v>
      </c>
      <c r="D28" s="1">
        <v>100</v>
      </c>
      <c r="E28" s="1">
        <v>100</v>
      </c>
      <c r="F28" s="1">
        <v>100</v>
      </c>
      <c r="G28" s="1">
        <v>100</v>
      </c>
      <c r="H28" s="1">
        <v>100</v>
      </c>
    </row>
    <row r="29" spans="2:8" x14ac:dyDescent="0.2">
      <c r="B29" s="1">
        <v>100</v>
      </c>
      <c r="C29" s="1">
        <v>100</v>
      </c>
      <c r="D29" s="1">
        <v>100</v>
      </c>
      <c r="E29" s="1">
        <v>100</v>
      </c>
      <c r="F29" s="1">
        <v>100</v>
      </c>
      <c r="G29" s="1">
        <v>100</v>
      </c>
      <c r="H29" s="1">
        <v>100</v>
      </c>
    </row>
    <row r="30" spans="2:8" x14ac:dyDescent="0.2">
      <c r="B30" s="1">
        <v>104</v>
      </c>
      <c r="C30" s="1">
        <v>100</v>
      </c>
      <c r="D30" s="1">
        <v>100</v>
      </c>
      <c r="E30" s="1">
        <v>100</v>
      </c>
      <c r="F30" s="1">
        <v>100</v>
      </c>
      <c r="G30" s="1">
        <v>100</v>
      </c>
      <c r="H30" s="1">
        <v>100</v>
      </c>
    </row>
    <row r="31" spans="2:8" x14ac:dyDescent="0.2">
      <c r="B31" s="1">
        <v>108</v>
      </c>
      <c r="C31" s="1">
        <v>100</v>
      </c>
      <c r="D31" s="1">
        <v>100</v>
      </c>
      <c r="E31" s="1">
        <v>100</v>
      </c>
      <c r="F31" s="1">
        <v>100</v>
      </c>
      <c r="G31" s="1">
        <v>100</v>
      </c>
      <c r="H31" s="1">
        <v>100</v>
      </c>
    </row>
    <row r="32" spans="2:8" x14ac:dyDescent="0.2">
      <c r="B32" s="1">
        <v>112</v>
      </c>
      <c r="C32" s="1">
        <v>100</v>
      </c>
      <c r="D32" s="1">
        <v>100</v>
      </c>
      <c r="E32" s="1">
        <v>100</v>
      </c>
      <c r="F32" s="1">
        <v>100</v>
      </c>
      <c r="G32" s="1">
        <v>100</v>
      </c>
      <c r="H32" s="1">
        <v>100</v>
      </c>
    </row>
    <row r="33" spans="2:8" x14ac:dyDescent="0.2">
      <c r="B33" s="1">
        <v>116</v>
      </c>
      <c r="C33" s="1">
        <v>100</v>
      </c>
      <c r="D33" s="1">
        <v>100</v>
      </c>
      <c r="E33" s="1">
        <v>100</v>
      </c>
      <c r="F33" s="1">
        <v>100</v>
      </c>
      <c r="G33" s="1">
        <v>100</v>
      </c>
      <c r="H33" s="1">
        <v>100</v>
      </c>
    </row>
    <row r="34" spans="2:8" x14ac:dyDescent="0.2">
      <c r="B34" s="1">
        <v>120</v>
      </c>
      <c r="C34" s="1">
        <v>100</v>
      </c>
      <c r="D34" s="1">
        <v>98</v>
      </c>
      <c r="E34" s="1">
        <v>100</v>
      </c>
      <c r="F34" s="1">
        <v>100</v>
      </c>
      <c r="G34" s="1">
        <v>100</v>
      </c>
      <c r="H34" s="1">
        <v>100</v>
      </c>
    </row>
    <row r="35" spans="2:8" x14ac:dyDescent="0.2">
      <c r="B35" s="1">
        <v>124</v>
      </c>
      <c r="C35" s="1">
        <v>100</v>
      </c>
      <c r="D35" s="1">
        <v>98</v>
      </c>
      <c r="E35" s="1">
        <v>100</v>
      </c>
      <c r="F35" s="1">
        <v>100</v>
      </c>
      <c r="G35" s="1">
        <v>100</v>
      </c>
      <c r="H35" s="1">
        <v>100</v>
      </c>
    </row>
    <row r="36" spans="2:8" x14ac:dyDescent="0.2">
      <c r="B36" s="1">
        <v>128</v>
      </c>
      <c r="C36" s="1">
        <v>100</v>
      </c>
      <c r="D36" s="1">
        <v>98</v>
      </c>
      <c r="E36" s="1">
        <v>100</v>
      </c>
      <c r="F36" s="1">
        <v>100</v>
      </c>
      <c r="G36" s="1">
        <v>100</v>
      </c>
      <c r="H36" s="1">
        <v>100</v>
      </c>
    </row>
    <row r="37" spans="2:8" x14ac:dyDescent="0.2">
      <c r="B37" s="1">
        <v>132</v>
      </c>
      <c r="C37" s="1">
        <v>100</v>
      </c>
      <c r="D37" s="1">
        <v>98</v>
      </c>
      <c r="E37" s="1">
        <v>100</v>
      </c>
      <c r="F37" s="1">
        <v>100</v>
      </c>
      <c r="G37" s="1">
        <v>100</v>
      </c>
      <c r="H37" s="1">
        <v>100</v>
      </c>
    </row>
    <row r="38" spans="2:8" x14ac:dyDescent="0.2">
      <c r="B38" s="1">
        <v>136</v>
      </c>
      <c r="C38" s="1">
        <v>100</v>
      </c>
      <c r="D38" s="1">
        <v>98</v>
      </c>
      <c r="E38" s="1">
        <v>100</v>
      </c>
      <c r="F38" s="1">
        <v>100</v>
      </c>
      <c r="G38" s="1">
        <v>100</v>
      </c>
      <c r="H38" s="1">
        <v>100</v>
      </c>
    </row>
    <row r="39" spans="2:8" x14ac:dyDescent="0.2">
      <c r="B39" s="1">
        <v>140</v>
      </c>
      <c r="C39" s="1">
        <v>100</v>
      </c>
      <c r="D39" s="1">
        <v>98</v>
      </c>
      <c r="E39" s="1">
        <v>100</v>
      </c>
      <c r="F39" s="1">
        <v>100</v>
      </c>
      <c r="G39" s="1">
        <v>100</v>
      </c>
      <c r="H39" s="1">
        <v>100</v>
      </c>
    </row>
    <row r="40" spans="2:8" x14ac:dyDescent="0.2">
      <c r="B40" s="1">
        <v>144</v>
      </c>
      <c r="C40" s="1">
        <v>100</v>
      </c>
      <c r="D40" s="1">
        <v>98</v>
      </c>
      <c r="E40" s="1">
        <v>100</v>
      </c>
      <c r="F40" s="1">
        <v>100</v>
      </c>
      <c r="G40" s="1">
        <v>100</v>
      </c>
      <c r="H40" s="1">
        <v>100</v>
      </c>
    </row>
    <row r="41" spans="2:8" x14ac:dyDescent="0.2">
      <c r="B41" s="1">
        <v>148</v>
      </c>
      <c r="C41" s="1">
        <v>100</v>
      </c>
      <c r="D41" s="1">
        <v>98</v>
      </c>
      <c r="E41" s="1">
        <v>100</v>
      </c>
      <c r="F41" s="1">
        <v>100</v>
      </c>
      <c r="G41" s="1">
        <v>100</v>
      </c>
      <c r="H41" s="1">
        <v>100</v>
      </c>
    </row>
    <row r="42" spans="2:8" x14ac:dyDescent="0.2">
      <c r="B42" s="1">
        <v>152</v>
      </c>
      <c r="C42" s="1">
        <v>100</v>
      </c>
      <c r="D42" s="1">
        <v>98</v>
      </c>
      <c r="E42" s="1">
        <v>100</v>
      </c>
      <c r="F42" s="1">
        <v>100</v>
      </c>
      <c r="G42" s="1">
        <v>100</v>
      </c>
      <c r="H42" s="1">
        <v>100</v>
      </c>
    </row>
    <row r="43" spans="2:8" x14ac:dyDescent="0.2">
      <c r="B43" s="1">
        <v>156</v>
      </c>
      <c r="C43" s="1">
        <v>100</v>
      </c>
      <c r="D43" s="1">
        <v>98</v>
      </c>
      <c r="E43" s="1">
        <v>100</v>
      </c>
      <c r="F43" s="1">
        <v>96</v>
      </c>
      <c r="G43" s="1">
        <v>100</v>
      </c>
      <c r="H43" s="1">
        <v>100</v>
      </c>
    </row>
    <row r="44" spans="2:8" x14ac:dyDescent="0.2">
      <c r="B44" s="1">
        <v>160</v>
      </c>
      <c r="C44" s="1">
        <v>100</v>
      </c>
      <c r="D44" s="1">
        <v>98</v>
      </c>
      <c r="E44" s="1">
        <v>100</v>
      </c>
      <c r="F44" s="1">
        <v>96</v>
      </c>
      <c r="G44" s="1">
        <v>100</v>
      </c>
      <c r="H44" s="1">
        <v>100</v>
      </c>
    </row>
    <row r="45" spans="2:8" x14ac:dyDescent="0.2">
      <c r="B45" s="1">
        <v>164</v>
      </c>
      <c r="C45" s="1">
        <v>100</v>
      </c>
      <c r="D45" s="1">
        <v>98</v>
      </c>
      <c r="E45" s="1">
        <v>100</v>
      </c>
      <c r="F45" s="1">
        <v>92</v>
      </c>
      <c r="G45" s="1">
        <v>100</v>
      </c>
      <c r="H45" s="1">
        <v>100</v>
      </c>
    </row>
    <row r="46" spans="2:8" x14ac:dyDescent="0.2">
      <c r="B46" s="1">
        <v>168</v>
      </c>
      <c r="C46" s="1">
        <v>100</v>
      </c>
      <c r="D46" s="1">
        <v>98</v>
      </c>
      <c r="E46" s="1">
        <v>100</v>
      </c>
      <c r="F46" s="1">
        <v>92</v>
      </c>
      <c r="G46" s="1">
        <v>100</v>
      </c>
      <c r="H46" s="1">
        <v>100</v>
      </c>
    </row>
    <row r="47" spans="2:8" x14ac:dyDescent="0.2">
      <c r="B47" s="1">
        <v>172</v>
      </c>
      <c r="C47" s="1">
        <v>100</v>
      </c>
      <c r="D47" s="1">
        <v>98</v>
      </c>
      <c r="E47" s="1">
        <v>100</v>
      </c>
      <c r="F47" s="1">
        <v>92</v>
      </c>
      <c r="G47" s="1">
        <v>100</v>
      </c>
      <c r="H47" s="1">
        <v>100</v>
      </c>
    </row>
    <row r="48" spans="2:8" x14ac:dyDescent="0.2">
      <c r="B48" s="1">
        <v>176</v>
      </c>
      <c r="C48" s="1">
        <v>100</v>
      </c>
      <c r="D48" s="1">
        <v>98</v>
      </c>
      <c r="E48" s="1">
        <v>100</v>
      </c>
      <c r="F48" s="1">
        <v>92</v>
      </c>
      <c r="G48" s="1">
        <v>100</v>
      </c>
      <c r="H48" s="1">
        <v>100</v>
      </c>
    </row>
    <row r="49" spans="2:8" x14ac:dyDescent="0.2">
      <c r="B49" s="1">
        <v>180</v>
      </c>
      <c r="C49" s="1">
        <v>100</v>
      </c>
      <c r="D49" s="1">
        <v>98</v>
      </c>
      <c r="E49" s="1">
        <v>100</v>
      </c>
      <c r="F49" s="1">
        <v>92</v>
      </c>
      <c r="G49" s="1">
        <v>100</v>
      </c>
      <c r="H49" s="1">
        <v>100</v>
      </c>
    </row>
    <row r="50" spans="2:8" x14ac:dyDescent="0.2">
      <c r="B50" s="1">
        <v>184</v>
      </c>
      <c r="C50" s="1">
        <v>100</v>
      </c>
      <c r="D50" s="1">
        <v>98</v>
      </c>
      <c r="E50" s="1">
        <v>100</v>
      </c>
      <c r="F50" s="1">
        <v>92</v>
      </c>
      <c r="G50" s="1">
        <v>100</v>
      </c>
      <c r="H50" s="1">
        <v>100</v>
      </c>
    </row>
    <row r="51" spans="2:8" x14ac:dyDescent="0.2">
      <c r="B51" s="1">
        <v>188</v>
      </c>
      <c r="C51" s="1">
        <v>100</v>
      </c>
      <c r="D51" s="1">
        <v>98</v>
      </c>
      <c r="E51" s="1">
        <v>100</v>
      </c>
      <c r="F51" s="1">
        <v>92</v>
      </c>
      <c r="G51" s="1">
        <v>100</v>
      </c>
      <c r="H51" s="1">
        <v>100</v>
      </c>
    </row>
    <row r="52" spans="2:8" x14ac:dyDescent="0.2">
      <c r="B52" s="1">
        <v>192</v>
      </c>
      <c r="C52" s="1">
        <v>100</v>
      </c>
      <c r="D52" s="1">
        <v>98</v>
      </c>
      <c r="E52" s="1">
        <v>100</v>
      </c>
      <c r="F52" s="1">
        <v>92</v>
      </c>
      <c r="G52" s="1">
        <v>100</v>
      </c>
      <c r="H52" s="1">
        <v>100</v>
      </c>
    </row>
    <row r="53" spans="2:8" x14ac:dyDescent="0.2">
      <c r="B53" s="1">
        <v>196</v>
      </c>
      <c r="C53" s="1">
        <v>100</v>
      </c>
      <c r="D53" s="1">
        <v>98</v>
      </c>
      <c r="E53" s="1">
        <v>100</v>
      </c>
      <c r="F53" s="1">
        <v>92</v>
      </c>
      <c r="G53" s="1">
        <v>98</v>
      </c>
      <c r="H53" s="1">
        <v>100</v>
      </c>
    </row>
    <row r="54" spans="2:8" x14ac:dyDescent="0.2">
      <c r="B54" s="1">
        <v>200</v>
      </c>
      <c r="C54" s="1">
        <v>100</v>
      </c>
      <c r="D54" s="1">
        <v>98</v>
      </c>
      <c r="E54" s="1">
        <v>100</v>
      </c>
      <c r="F54" s="1">
        <v>92</v>
      </c>
      <c r="G54" s="1">
        <v>98</v>
      </c>
      <c r="H54" s="1">
        <v>100</v>
      </c>
    </row>
    <row r="55" spans="2:8" x14ac:dyDescent="0.2">
      <c r="B55" s="1">
        <v>204</v>
      </c>
      <c r="C55" s="1">
        <v>100</v>
      </c>
      <c r="D55" s="1">
        <v>98</v>
      </c>
      <c r="E55" s="1">
        <v>100</v>
      </c>
      <c r="F55" s="1">
        <v>88</v>
      </c>
      <c r="G55" s="1">
        <v>98</v>
      </c>
      <c r="H55" s="1">
        <v>100</v>
      </c>
    </row>
    <row r="56" spans="2:8" x14ac:dyDescent="0.2">
      <c r="B56" s="1">
        <v>208</v>
      </c>
      <c r="C56" s="1">
        <v>100</v>
      </c>
      <c r="D56" s="1">
        <v>98</v>
      </c>
      <c r="E56" s="1">
        <v>100</v>
      </c>
      <c r="F56" s="1">
        <v>84</v>
      </c>
      <c r="G56" s="1">
        <v>98</v>
      </c>
      <c r="H56" s="1">
        <v>100</v>
      </c>
    </row>
    <row r="57" spans="2:8" x14ac:dyDescent="0.2">
      <c r="B57" s="1">
        <v>212</v>
      </c>
      <c r="C57" s="1">
        <v>100</v>
      </c>
      <c r="D57" s="1">
        <v>98</v>
      </c>
      <c r="E57" s="1">
        <v>100</v>
      </c>
      <c r="F57" s="1">
        <v>84</v>
      </c>
      <c r="G57" s="1">
        <v>96</v>
      </c>
      <c r="H57" s="1">
        <v>100</v>
      </c>
    </row>
    <row r="58" spans="2:8" x14ac:dyDescent="0.2">
      <c r="B58" s="1">
        <v>216</v>
      </c>
      <c r="C58" s="1">
        <v>100</v>
      </c>
      <c r="D58" s="1">
        <v>98</v>
      </c>
      <c r="E58" s="1">
        <v>100</v>
      </c>
      <c r="F58" s="1">
        <v>84</v>
      </c>
      <c r="G58" s="1">
        <v>96</v>
      </c>
      <c r="H58" s="1">
        <v>100</v>
      </c>
    </row>
    <row r="59" spans="2:8" x14ac:dyDescent="0.2">
      <c r="B59" s="1">
        <v>220</v>
      </c>
      <c r="C59" s="1">
        <v>100</v>
      </c>
      <c r="D59" s="1">
        <v>98</v>
      </c>
      <c r="E59" s="1">
        <v>100</v>
      </c>
      <c r="F59" s="1">
        <v>84</v>
      </c>
      <c r="G59" s="1">
        <v>96</v>
      </c>
      <c r="H59" s="1">
        <v>100</v>
      </c>
    </row>
    <row r="60" spans="2:8" x14ac:dyDescent="0.2">
      <c r="B60" s="1">
        <v>224</v>
      </c>
      <c r="C60" s="1">
        <v>100</v>
      </c>
      <c r="D60" s="1">
        <v>98</v>
      </c>
      <c r="E60" s="1">
        <v>100</v>
      </c>
      <c r="F60" s="1">
        <v>84</v>
      </c>
      <c r="G60" s="1">
        <v>94</v>
      </c>
      <c r="H60" s="1">
        <v>100</v>
      </c>
    </row>
    <row r="61" spans="2:8" x14ac:dyDescent="0.2">
      <c r="B61" s="1">
        <v>228</v>
      </c>
      <c r="C61" s="1">
        <v>100</v>
      </c>
      <c r="D61" s="1">
        <v>98</v>
      </c>
      <c r="E61" s="1">
        <v>100</v>
      </c>
      <c r="F61" s="1">
        <v>84</v>
      </c>
      <c r="G61" s="1">
        <v>92</v>
      </c>
      <c r="H61" s="1">
        <v>100</v>
      </c>
    </row>
    <row r="62" spans="2:8" x14ac:dyDescent="0.2">
      <c r="B62" s="1">
        <v>232</v>
      </c>
      <c r="C62" s="1">
        <v>100</v>
      </c>
      <c r="D62" s="1">
        <v>98</v>
      </c>
      <c r="E62" s="1">
        <v>100</v>
      </c>
      <c r="F62" s="1">
        <v>84</v>
      </c>
      <c r="G62" s="1">
        <v>92</v>
      </c>
      <c r="H62" s="1">
        <v>100</v>
      </c>
    </row>
    <row r="63" spans="2:8" x14ac:dyDescent="0.2">
      <c r="B63" s="1">
        <v>236</v>
      </c>
      <c r="C63" s="1">
        <v>100</v>
      </c>
      <c r="D63" s="1">
        <v>98</v>
      </c>
      <c r="E63" s="1">
        <v>100</v>
      </c>
      <c r="F63" s="1">
        <v>84</v>
      </c>
      <c r="G63" s="1">
        <v>92</v>
      </c>
      <c r="H63" s="1">
        <v>100</v>
      </c>
    </row>
    <row r="64" spans="2:8" x14ac:dyDescent="0.2">
      <c r="B64" s="1">
        <v>240</v>
      </c>
      <c r="C64" s="1">
        <v>100</v>
      </c>
      <c r="D64" s="1">
        <v>98</v>
      </c>
      <c r="E64" s="1">
        <v>100</v>
      </c>
      <c r="F64" s="1">
        <v>84</v>
      </c>
      <c r="G64" s="1">
        <v>90</v>
      </c>
      <c r="H64" s="1">
        <v>100</v>
      </c>
    </row>
    <row r="65" spans="2:8" x14ac:dyDescent="0.2">
      <c r="B65" s="1">
        <v>244</v>
      </c>
      <c r="C65" s="1">
        <v>100</v>
      </c>
      <c r="D65" s="1">
        <v>96</v>
      </c>
      <c r="E65" s="1">
        <v>100</v>
      </c>
      <c r="F65" s="1">
        <v>84</v>
      </c>
      <c r="G65" s="1">
        <v>90</v>
      </c>
      <c r="H65" s="1">
        <v>100</v>
      </c>
    </row>
    <row r="66" spans="2:8" x14ac:dyDescent="0.2">
      <c r="B66" s="1">
        <v>248</v>
      </c>
      <c r="C66" s="1">
        <v>100</v>
      </c>
      <c r="D66" s="1">
        <v>96</v>
      </c>
      <c r="E66" s="1">
        <v>100</v>
      </c>
      <c r="F66" s="1">
        <v>84</v>
      </c>
      <c r="G66" s="1">
        <v>88</v>
      </c>
      <c r="H66" s="1">
        <v>100</v>
      </c>
    </row>
    <row r="67" spans="2:8" x14ac:dyDescent="0.2">
      <c r="B67" s="1">
        <v>252</v>
      </c>
      <c r="C67" s="1">
        <v>100</v>
      </c>
      <c r="D67" s="1">
        <v>96</v>
      </c>
      <c r="E67" s="1">
        <v>100</v>
      </c>
      <c r="F67" s="1">
        <v>84</v>
      </c>
      <c r="G67" s="1">
        <v>86</v>
      </c>
      <c r="H67" s="1">
        <v>100</v>
      </c>
    </row>
    <row r="68" spans="2:8" x14ac:dyDescent="0.2">
      <c r="B68" s="1">
        <v>256</v>
      </c>
      <c r="C68" s="1">
        <v>100</v>
      </c>
      <c r="D68" s="1">
        <v>96</v>
      </c>
      <c r="E68" s="1">
        <v>100</v>
      </c>
      <c r="F68" s="1">
        <v>84</v>
      </c>
      <c r="G68" s="1">
        <v>86</v>
      </c>
      <c r="H68" s="1">
        <v>100</v>
      </c>
    </row>
    <row r="69" spans="2:8" x14ac:dyDescent="0.2">
      <c r="B69" s="1">
        <v>260</v>
      </c>
      <c r="C69" s="1">
        <v>100</v>
      </c>
      <c r="D69" s="1">
        <v>96</v>
      </c>
      <c r="E69" s="1">
        <v>100</v>
      </c>
      <c r="F69" s="1">
        <v>84</v>
      </c>
      <c r="G69" s="1">
        <v>86</v>
      </c>
      <c r="H69" s="1">
        <v>100</v>
      </c>
    </row>
    <row r="70" spans="2:8" x14ac:dyDescent="0.2">
      <c r="B70" s="1">
        <v>264</v>
      </c>
      <c r="C70" s="1">
        <v>100</v>
      </c>
      <c r="D70" s="1">
        <v>96</v>
      </c>
      <c r="E70" s="1">
        <v>100</v>
      </c>
      <c r="F70" s="1">
        <v>84</v>
      </c>
      <c r="G70" s="1">
        <v>86</v>
      </c>
      <c r="H70" s="1">
        <v>100</v>
      </c>
    </row>
    <row r="71" spans="2:8" x14ac:dyDescent="0.2">
      <c r="B71" s="1">
        <v>268</v>
      </c>
      <c r="C71" s="1">
        <v>100</v>
      </c>
      <c r="D71" s="1">
        <v>96</v>
      </c>
      <c r="E71" s="1">
        <v>100</v>
      </c>
      <c r="F71" s="1">
        <v>84</v>
      </c>
      <c r="G71" s="1">
        <v>86</v>
      </c>
      <c r="H71" s="1">
        <v>100</v>
      </c>
    </row>
    <row r="72" spans="2:8" x14ac:dyDescent="0.2">
      <c r="B72" s="1">
        <v>272</v>
      </c>
      <c r="C72" s="1">
        <v>96</v>
      </c>
      <c r="D72" s="1">
        <v>96</v>
      </c>
      <c r="E72" s="1">
        <v>100</v>
      </c>
      <c r="F72" s="1">
        <v>84</v>
      </c>
      <c r="G72" s="1">
        <v>86</v>
      </c>
      <c r="H72" s="1">
        <v>100</v>
      </c>
    </row>
    <row r="73" spans="2:8" x14ac:dyDescent="0.2">
      <c r="B73" s="1">
        <v>276</v>
      </c>
      <c r="C73" s="1">
        <v>92</v>
      </c>
      <c r="D73" s="1">
        <v>96</v>
      </c>
      <c r="E73" s="1">
        <v>100</v>
      </c>
      <c r="F73" s="1">
        <v>84</v>
      </c>
      <c r="G73" s="1">
        <v>86</v>
      </c>
      <c r="H73" s="1">
        <v>100</v>
      </c>
    </row>
    <row r="74" spans="2:8" x14ac:dyDescent="0.2">
      <c r="B74" s="1">
        <v>280</v>
      </c>
      <c r="C74" s="1">
        <v>92</v>
      </c>
      <c r="D74" s="1">
        <v>96</v>
      </c>
      <c r="E74" s="1">
        <v>100</v>
      </c>
      <c r="F74" s="1">
        <v>84</v>
      </c>
      <c r="G74" s="1">
        <v>86</v>
      </c>
      <c r="H74" s="1">
        <v>100</v>
      </c>
    </row>
    <row r="75" spans="2:8" x14ac:dyDescent="0.2">
      <c r="B75" s="1">
        <v>284</v>
      </c>
      <c r="C75" s="1">
        <v>92</v>
      </c>
      <c r="D75" s="1">
        <v>96</v>
      </c>
      <c r="E75" s="1">
        <v>100</v>
      </c>
      <c r="F75" s="1">
        <v>84</v>
      </c>
      <c r="G75" s="1">
        <v>84</v>
      </c>
      <c r="H75" s="1">
        <v>100</v>
      </c>
    </row>
    <row r="76" spans="2:8" x14ac:dyDescent="0.2">
      <c r="B76" s="1">
        <v>288</v>
      </c>
      <c r="C76" s="1">
        <v>92</v>
      </c>
      <c r="D76" s="1">
        <v>96</v>
      </c>
      <c r="E76" s="1">
        <v>100</v>
      </c>
      <c r="F76" s="1">
        <v>84</v>
      </c>
      <c r="G76" s="1">
        <v>84</v>
      </c>
      <c r="H76" s="1">
        <v>100</v>
      </c>
    </row>
    <row r="77" spans="2:8" x14ac:dyDescent="0.2">
      <c r="B77" s="1">
        <v>292</v>
      </c>
      <c r="C77" s="1">
        <v>92</v>
      </c>
      <c r="D77" s="1">
        <v>96</v>
      </c>
      <c r="E77" s="1">
        <v>100</v>
      </c>
      <c r="F77" s="1">
        <v>80</v>
      </c>
      <c r="G77" s="1">
        <v>84</v>
      </c>
      <c r="H77" s="1">
        <v>100</v>
      </c>
    </row>
    <row r="78" spans="2:8" x14ac:dyDescent="0.2">
      <c r="B78" s="1">
        <v>296</v>
      </c>
      <c r="C78" s="1">
        <v>92</v>
      </c>
      <c r="D78" s="1">
        <v>96</v>
      </c>
      <c r="E78" s="1">
        <v>100</v>
      </c>
      <c r="F78" s="1">
        <v>80</v>
      </c>
      <c r="G78" s="1">
        <v>84</v>
      </c>
      <c r="H78" s="1">
        <v>100</v>
      </c>
    </row>
    <row r="79" spans="2:8" x14ac:dyDescent="0.2">
      <c r="B79" s="1">
        <v>300</v>
      </c>
      <c r="C79" s="1">
        <v>92</v>
      </c>
      <c r="D79" s="1">
        <v>96</v>
      </c>
      <c r="E79" s="1">
        <v>100</v>
      </c>
      <c r="F79" s="1">
        <v>80</v>
      </c>
      <c r="G79" s="1">
        <v>84</v>
      </c>
      <c r="H79" s="1">
        <v>98</v>
      </c>
    </row>
    <row r="80" spans="2:8" x14ac:dyDescent="0.2">
      <c r="B80" s="1">
        <v>304</v>
      </c>
      <c r="C80" s="1">
        <v>92</v>
      </c>
      <c r="D80" s="1">
        <v>96</v>
      </c>
      <c r="E80" s="1">
        <v>98</v>
      </c>
      <c r="F80" s="1">
        <v>80</v>
      </c>
      <c r="G80" s="1">
        <v>84</v>
      </c>
      <c r="H80" s="1">
        <v>98</v>
      </c>
    </row>
    <row r="81" spans="2:8" x14ac:dyDescent="0.2">
      <c r="B81" s="1">
        <v>308</v>
      </c>
      <c r="C81" s="1">
        <v>92</v>
      </c>
      <c r="D81" s="1">
        <v>96</v>
      </c>
      <c r="E81" s="1">
        <v>98</v>
      </c>
      <c r="F81" s="1">
        <v>80</v>
      </c>
      <c r="G81" s="1">
        <v>84</v>
      </c>
      <c r="H81" s="1">
        <v>98</v>
      </c>
    </row>
    <row r="82" spans="2:8" x14ac:dyDescent="0.2">
      <c r="B82" s="1">
        <v>312</v>
      </c>
      <c r="C82" s="1">
        <v>92</v>
      </c>
      <c r="D82" s="1">
        <v>96</v>
      </c>
      <c r="E82" s="1">
        <v>98</v>
      </c>
      <c r="F82" s="1">
        <v>80</v>
      </c>
      <c r="G82" s="1">
        <v>84</v>
      </c>
      <c r="H82" s="1">
        <v>98</v>
      </c>
    </row>
    <row r="83" spans="2:8" x14ac:dyDescent="0.2">
      <c r="B83" s="1">
        <v>316</v>
      </c>
      <c r="C83" s="1">
        <v>92</v>
      </c>
      <c r="D83" s="1">
        <v>96</v>
      </c>
      <c r="E83" s="1">
        <v>98</v>
      </c>
      <c r="F83" s="1">
        <v>80</v>
      </c>
      <c r="G83" s="1">
        <v>84</v>
      </c>
      <c r="H83" s="1">
        <v>96</v>
      </c>
    </row>
    <row r="84" spans="2:8" x14ac:dyDescent="0.2">
      <c r="B84" s="1">
        <v>320</v>
      </c>
      <c r="C84" s="1">
        <v>92</v>
      </c>
      <c r="D84" s="1">
        <v>96</v>
      </c>
      <c r="E84" s="1">
        <v>98</v>
      </c>
      <c r="F84" s="1">
        <v>80</v>
      </c>
      <c r="G84" s="1">
        <v>84</v>
      </c>
      <c r="H84" s="1">
        <v>94</v>
      </c>
    </row>
    <row r="85" spans="2:8" x14ac:dyDescent="0.2">
      <c r="B85" s="1">
        <v>324</v>
      </c>
      <c r="C85" s="1">
        <v>92</v>
      </c>
      <c r="D85" s="1">
        <v>96</v>
      </c>
      <c r="E85" s="1">
        <v>98</v>
      </c>
      <c r="F85" s="1">
        <v>80</v>
      </c>
      <c r="G85" s="1">
        <v>82</v>
      </c>
      <c r="H85" s="1">
        <v>94</v>
      </c>
    </row>
    <row r="86" spans="2:8" x14ac:dyDescent="0.2">
      <c r="B86" s="1">
        <v>328</v>
      </c>
      <c r="C86" s="1">
        <v>92</v>
      </c>
      <c r="D86" s="1">
        <v>96</v>
      </c>
      <c r="E86" s="1">
        <v>98</v>
      </c>
      <c r="F86" s="1">
        <v>80</v>
      </c>
      <c r="G86" s="1">
        <v>82</v>
      </c>
      <c r="H86" s="1">
        <v>94</v>
      </c>
    </row>
    <row r="87" spans="2:8" x14ac:dyDescent="0.2">
      <c r="B87" s="1">
        <v>332</v>
      </c>
      <c r="C87" s="1">
        <v>92</v>
      </c>
      <c r="D87" s="1">
        <v>96</v>
      </c>
      <c r="E87" s="1">
        <v>98</v>
      </c>
      <c r="F87" s="1">
        <v>80</v>
      </c>
      <c r="G87" s="1">
        <v>82</v>
      </c>
      <c r="H87" s="1">
        <v>94</v>
      </c>
    </row>
    <row r="88" spans="2:8" x14ac:dyDescent="0.2">
      <c r="B88" s="1">
        <v>336</v>
      </c>
      <c r="C88" s="1">
        <v>88</v>
      </c>
      <c r="D88" s="1">
        <v>96</v>
      </c>
      <c r="E88" s="1">
        <v>98</v>
      </c>
      <c r="F88" s="1">
        <v>80</v>
      </c>
      <c r="G88" s="1">
        <v>80</v>
      </c>
      <c r="H88" s="1">
        <v>94</v>
      </c>
    </row>
    <row r="89" spans="2:8" x14ac:dyDescent="0.2">
      <c r="B89" s="1">
        <v>340</v>
      </c>
      <c r="C89" s="1">
        <v>88</v>
      </c>
      <c r="D89" s="1">
        <v>96</v>
      </c>
      <c r="E89" s="1">
        <v>98</v>
      </c>
      <c r="F89" s="1">
        <v>80</v>
      </c>
      <c r="G89" s="1">
        <v>80</v>
      </c>
      <c r="H89" s="1">
        <v>94</v>
      </c>
    </row>
    <row r="90" spans="2:8" x14ac:dyDescent="0.2">
      <c r="B90" s="1">
        <v>344</v>
      </c>
      <c r="C90" s="1">
        <v>88</v>
      </c>
      <c r="D90" s="1">
        <v>96</v>
      </c>
      <c r="E90" s="1">
        <v>96</v>
      </c>
      <c r="F90" s="1">
        <v>76</v>
      </c>
      <c r="G90" s="1">
        <v>78</v>
      </c>
      <c r="H90" s="1">
        <v>94</v>
      </c>
    </row>
    <row r="91" spans="2:8" x14ac:dyDescent="0.2">
      <c r="B91" s="1">
        <v>348</v>
      </c>
      <c r="C91" s="1">
        <v>84</v>
      </c>
      <c r="D91" s="1">
        <v>96</v>
      </c>
      <c r="E91" s="1">
        <v>96</v>
      </c>
      <c r="F91" s="1">
        <v>76</v>
      </c>
      <c r="G91" s="1">
        <v>78</v>
      </c>
      <c r="H91" s="1">
        <v>94</v>
      </c>
    </row>
    <row r="92" spans="2:8" x14ac:dyDescent="0.2">
      <c r="B92" s="1">
        <v>352</v>
      </c>
      <c r="C92" s="1">
        <v>84</v>
      </c>
      <c r="D92" s="1">
        <v>96</v>
      </c>
      <c r="E92" s="1">
        <v>96</v>
      </c>
      <c r="F92" s="1">
        <v>76</v>
      </c>
      <c r="G92" s="1">
        <v>76</v>
      </c>
      <c r="H92" s="1">
        <v>92</v>
      </c>
    </row>
    <row r="93" spans="2:8" x14ac:dyDescent="0.2">
      <c r="B93" s="1">
        <v>356</v>
      </c>
      <c r="C93" s="1">
        <v>84</v>
      </c>
      <c r="D93" s="1">
        <v>96</v>
      </c>
      <c r="E93" s="1">
        <v>96</v>
      </c>
      <c r="F93" s="1">
        <v>76</v>
      </c>
      <c r="G93" s="1">
        <v>76</v>
      </c>
      <c r="H93" s="1">
        <v>92</v>
      </c>
    </row>
    <row r="94" spans="2:8" x14ac:dyDescent="0.2">
      <c r="B94" s="1">
        <v>360</v>
      </c>
      <c r="C94" s="1">
        <v>84</v>
      </c>
      <c r="D94" s="1">
        <v>96</v>
      </c>
      <c r="E94" s="1">
        <v>96</v>
      </c>
      <c r="F94" s="1">
        <v>76</v>
      </c>
      <c r="G94" s="1">
        <v>76</v>
      </c>
      <c r="H94" s="1">
        <v>90</v>
      </c>
    </row>
    <row r="95" spans="2:8" x14ac:dyDescent="0.2">
      <c r="B95" s="1">
        <v>364</v>
      </c>
      <c r="C95" s="1">
        <v>84</v>
      </c>
      <c r="D95" s="1">
        <v>96</v>
      </c>
      <c r="E95" s="1">
        <v>94</v>
      </c>
      <c r="F95" s="1">
        <v>76</v>
      </c>
      <c r="G95" s="1">
        <v>76</v>
      </c>
      <c r="H95" s="1">
        <v>88</v>
      </c>
    </row>
    <row r="96" spans="2:8" x14ac:dyDescent="0.2">
      <c r="B96" s="1">
        <v>368</v>
      </c>
      <c r="C96" s="1">
        <v>84</v>
      </c>
      <c r="D96" s="1">
        <v>96</v>
      </c>
      <c r="E96" s="1">
        <v>94</v>
      </c>
      <c r="F96" s="1">
        <v>76</v>
      </c>
      <c r="G96" s="1">
        <v>74</v>
      </c>
      <c r="H96" s="1">
        <v>88</v>
      </c>
    </row>
    <row r="97" spans="2:8" x14ac:dyDescent="0.2">
      <c r="B97" s="1">
        <v>372</v>
      </c>
      <c r="C97" s="1">
        <v>84</v>
      </c>
      <c r="D97" s="1">
        <v>96</v>
      </c>
      <c r="E97" s="1">
        <v>94</v>
      </c>
      <c r="F97" s="1">
        <v>76</v>
      </c>
      <c r="G97" s="1">
        <v>74</v>
      </c>
      <c r="H97" s="1">
        <v>88</v>
      </c>
    </row>
    <row r="98" spans="2:8" x14ac:dyDescent="0.2">
      <c r="B98" s="1">
        <v>376</v>
      </c>
      <c r="C98" s="1">
        <v>84</v>
      </c>
      <c r="D98" s="1">
        <v>96</v>
      </c>
      <c r="E98" s="1">
        <v>92</v>
      </c>
      <c r="F98" s="1">
        <v>76</v>
      </c>
      <c r="G98" s="1">
        <v>74</v>
      </c>
      <c r="H98" s="1">
        <v>88</v>
      </c>
    </row>
    <row r="99" spans="2:8" x14ac:dyDescent="0.2">
      <c r="B99" s="1">
        <v>380</v>
      </c>
      <c r="C99" s="1">
        <v>84</v>
      </c>
      <c r="D99" s="1">
        <v>96</v>
      </c>
      <c r="E99" s="1">
        <v>90</v>
      </c>
      <c r="F99" s="1">
        <v>76</v>
      </c>
      <c r="G99" s="1">
        <v>74</v>
      </c>
      <c r="H99" s="1">
        <v>88</v>
      </c>
    </row>
    <row r="100" spans="2:8" x14ac:dyDescent="0.2">
      <c r="B100" s="1">
        <v>384</v>
      </c>
      <c r="C100" s="1">
        <v>84</v>
      </c>
      <c r="D100" s="1">
        <v>96</v>
      </c>
      <c r="E100" s="1">
        <v>90</v>
      </c>
      <c r="F100" s="1">
        <v>76</v>
      </c>
      <c r="G100" s="1">
        <v>74</v>
      </c>
      <c r="H100" s="1">
        <v>88</v>
      </c>
    </row>
    <row r="101" spans="2:8" x14ac:dyDescent="0.2">
      <c r="B101" s="1">
        <v>388</v>
      </c>
      <c r="C101" s="1">
        <v>84</v>
      </c>
      <c r="D101" s="1">
        <v>96</v>
      </c>
      <c r="E101" s="1">
        <v>90</v>
      </c>
      <c r="F101" s="1">
        <v>76</v>
      </c>
      <c r="G101" s="1">
        <v>74</v>
      </c>
      <c r="H101" s="1">
        <v>88</v>
      </c>
    </row>
    <row r="102" spans="2:8" x14ac:dyDescent="0.2">
      <c r="B102" s="1">
        <v>392</v>
      </c>
      <c r="C102" s="1">
        <v>84</v>
      </c>
      <c r="D102" s="1">
        <v>96</v>
      </c>
      <c r="E102" s="1">
        <v>90</v>
      </c>
      <c r="F102" s="1">
        <v>76</v>
      </c>
      <c r="G102" s="1">
        <v>74</v>
      </c>
      <c r="H102" s="1">
        <v>88</v>
      </c>
    </row>
    <row r="103" spans="2:8" x14ac:dyDescent="0.2">
      <c r="B103" s="1">
        <v>396</v>
      </c>
      <c r="C103" s="1">
        <v>84</v>
      </c>
      <c r="D103" s="1">
        <v>96</v>
      </c>
      <c r="E103" s="1">
        <v>90</v>
      </c>
      <c r="F103" s="1">
        <v>76</v>
      </c>
      <c r="G103" s="1">
        <v>74</v>
      </c>
      <c r="H103" s="1">
        <v>88</v>
      </c>
    </row>
    <row r="104" spans="2:8" x14ac:dyDescent="0.2">
      <c r="B104" s="1">
        <v>400</v>
      </c>
      <c r="C104" s="1">
        <v>84</v>
      </c>
      <c r="D104" s="1">
        <v>96</v>
      </c>
      <c r="E104" s="1">
        <v>90</v>
      </c>
      <c r="F104" s="1">
        <v>72</v>
      </c>
      <c r="G104" s="1">
        <v>74</v>
      </c>
      <c r="H104" s="1">
        <v>88</v>
      </c>
    </row>
    <row r="105" spans="2:8" x14ac:dyDescent="0.2">
      <c r="B105" s="1">
        <v>404</v>
      </c>
      <c r="C105" s="1">
        <v>84</v>
      </c>
      <c r="D105" s="1">
        <v>96</v>
      </c>
      <c r="E105" s="1">
        <v>88</v>
      </c>
      <c r="F105" s="1">
        <v>68</v>
      </c>
      <c r="G105" s="1">
        <v>74</v>
      </c>
      <c r="H105" s="1">
        <v>88</v>
      </c>
    </row>
    <row r="106" spans="2:8" x14ac:dyDescent="0.2">
      <c r="B106" s="1">
        <v>408</v>
      </c>
      <c r="C106" s="1">
        <v>84</v>
      </c>
      <c r="D106" s="1">
        <v>96</v>
      </c>
      <c r="E106" s="1">
        <v>88</v>
      </c>
      <c r="F106" s="1">
        <v>68</v>
      </c>
      <c r="G106" s="1">
        <v>74</v>
      </c>
      <c r="H106" s="1">
        <v>88</v>
      </c>
    </row>
    <row r="107" spans="2:8" x14ac:dyDescent="0.2">
      <c r="B107" s="1">
        <v>412</v>
      </c>
      <c r="C107" s="1">
        <v>84</v>
      </c>
      <c r="D107" s="1">
        <v>96</v>
      </c>
      <c r="E107" s="1">
        <v>88</v>
      </c>
      <c r="F107" s="1">
        <v>68</v>
      </c>
      <c r="G107" s="1">
        <v>74</v>
      </c>
      <c r="H107" s="1">
        <v>88</v>
      </c>
    </row>
    <row r="108" spans="2:8" x14ac:dyDescent="0.2">
      <c r="B108" s="1">
        <v>416</v>
      </c>
      <c r="C108" s="1">
        <v>84</v>
      </c>
      <c r="D108" s="1">
        <v>96</v>
      </c>
      <c r="E108" s="1">
        <v>88</v>
      </c>
      <c r="F108" s="1">
        <v>68</v>
      </c>
      <c r="G108" s="1">
        <v>74</v>
      </c>
      <c r="H108" s="1">
        <v>88</v>
      </c>
    </row>
    <row r="109" spans="2:8" x14ac:dyDescent="0.2">
      <c r="B109" s="1">
        <v>420</v>
      </c>
      <c r="C109" s="1">
        <v>84</v>
      </c>
      <c r="D109" s="1">
        <v>96</v>
      </c>
      <c r="E109" s="1">
        <v>88</v>
      </c>
      <c r="F109" s="1">
        <v>68</v>
      </c>
      <c r="G109" s="1">
        <v>74</v>
      </c>
      <c r="H109" s="1">
        <v>88</v>
      </c>
    </row>
    <row r="110" spans="2:8" x14ac:dyDescent="0.2">
      <c r="B110" s="1">
        <v>424</v>
      </c>
      <c r="C110" s="1">
        <v>84</v>
      </c>
      <c r="D110" s="1">
        <v>96</v>
      </c>
      <c r="E110" s="1">
        <v>88</v>
      </c>
      <c r="F110" s="1">
        <v>64</v>
      </c>
      <c r="G110" s="1">
        <v>74</v>
      </c>
      <c r="H110" s="1">
        <v>86</v>
      </c>
    </row>
    <row r="111" spans="2:8" x14ac:dyDescent="0.2">
      <c r="B111" s="1">
        <v>428</v>
      </c>
      <c r="C111" s="1">
        <v>84</v>
      </c>
      <c r="D111" s="1">
        <v>96</v>
      </c>
      <c r="E111" s="1">
        <v>88</v>
      </c>
      <c r="F111" s="1">
        <v>64</v>
      </c>
      <c r="G111" s="1">
        <v>74</v>
      </c>
      <c r="H111" s="1">
        <v>84</v>
      </c>
    </row>
    <row r="112" spans="2:8" x14ac:dyDescent="0.2">
      <c r="B112" s="1">
        <v>432</v>
      </c>
      <c r="C112" s="1">
        <v>84</v>
      </c>
      <c r="D112" s="1">
        <v>96</v>
      </c>
      <c r="E112" s="1">
        <v>88</v>
      </c>
      <c r="F112" s="1">
        <v>64</v>
      </c>
      <c r="G112" s="1">
        <v>74</v>
      </c>
      <c r="H112" s="1">
        <v>84</v>
      </c>
    </row>
    <row r="113" spans="2:8" x14ac:dyDescent="0.2">
      <c r="B113" s="1">
        <v>436</v>
      </c>
      <c r="C113" s="1">
        <v>84</v>
      </c>
      <c r="D113" s="1">
        <v>96</v>
      </c>
      <c r="E113" s="1">
        <v>88</v>
      </c>
      <c r="F113" s="1">
        <v>64</v>
      </c>
      <c r="G113" s="1">
        <v>74</v>
      </c>
      <c r="H113" s="1">
        <v>84</v>
      </c>
    </row>
    <row r="114" spans="2:8" x14ac:dyDescent="0.2">
      <c r="B114" s="1">
        <v>440</v>
      </c>
      <c r="C114" s="1">
        <v>84</v>
      </c>
      <c r="D114" s="1">
        <v>96</v>
      </c>
      <c r="E114" s="1">
        <v>88</v>
      </c>
      <c r="F114" s="1">
        <v>64</v>
      </c>
      <c r="G114" s="1">
        <v>72</v>
      </c>
      <c r="H114" s="1">
        <v>84</v>
      </c>
    </row>
    <row r="115" spans="2:8" x14ac:dyDescent="0.2">
      <c r="B115" s="1">
        <v>444</v>
      </c>
      <c r="C115" s="1">
        <v>84</v>
      </c>
      <c r="D115" s="1">
        <v>96</v>
      </c>
      <c r="E115" s="1">
        <v>88</v>
      </c>
      <c r="F115" s="1">
        <v>64</v>
      </c>
      <c r="G115" s="1">
        <v>72</v>
      </c>
      <c r="H115" s="1">
        <v>82</v>
      </c>
    </row>
    <row r="116" spans="2:8" x14ac:dyDescent="0.2">
      <c r="B116" s="1">
        <v>448</v>
      </c>
      <c r="C116" s="1">
        <v>84</v>
      </c>
      <c r="D116" s="1">
        <v>96</v>
      </c>
      <c r="E116" s="1">
        <v>88</v>
      </c>
      <c r="F116" s="1">
        <v>64</v>
      </c>
      <c r="G116" s="1">
        <v>70</v>
      </c>
      <c r="H116" s="1">
        <v>82</v>
      </c>
    </row>
    <row r="117" spans="2:8" x14ac:dyDescent="0.2">
      <c r="B117" s="1">
        <v>452</v>
      </c>
      <c r="C117" s="1">
        <v>84</v>
      </c>
      <c r="D117" s="1">
        <v>96</v>
      </c>
      <c r="E117" s="1">
        <v>88</v>
      </c>
      <c r="F117" s="1">
        <v>64</v>
      </c>
      <c r="G117" s="1">
        <v>70</v>
      </c>
      <c r="H117" s="1">
        <v>82</v>
      </c>
    </row>
    <row r="118" spans="2:8" x14ac:dyDescent="0.2">
      <c r="B118" s="1">
        <v>456</v>
      </c>
      <c r="C118" s="1">
        <v>84</v>
      </c>
      <c r="D118" s="1">
        <v>96</v>
      </c>
      <c r="E118" s="1">
        <v>88</v>
      </c>
      <c r="F118" s="1">
        <v>64</v>
      </c>
      <c r="G118" s="1">
        <v>70</v>
      </c>
      <c r="H118" s="1">
        <v>80</v>
      </c>
    </row>
    <row r="119" spans="2:8" x14ac:dyDescent="0.2">
      <c r="B119" s="1">
        <v>460</v>
      </c>
      <c r="C119" s="1">
        <v>84</v>
      </c>
      <c r="D119" s="1">
        <v>96</v>
      </c>
      <c r="E119" s="1">
        <v>88</v>
      </c>
      <c r="F119" s="1">
        <v>64</v>
      </c>
      <c r="G119" s="1">
        <v>70</v>
      </c>
      <c r="H119" s="1">
        <v>78</v>
      </c>
    </row>
    <row r="120" spans="2:8" x14ac:dyDescent="0.2">
      <c r="B120" s="1">
        <v>464</v>
      </c>
      <c r="C120" s="1">
        <v>84</v>
      </c>
      <c r="D120" s="1">
        <v>96</v>
      </c>
      <c r="E120" s="1">
        <v>88</v>
      </c>
      <c r="F120" s="1">
        <v>64</v>
      </c>
      <c r="G120" s="1">
        <v>70</v>
      </c>
      <c r="H120" s="1">
        <v>78</v>
      </c>
    </row>
    <row r="121" spans="2:8" x14ac:dyDescent="0.2">
      <c r="B121" s="1">
        <v>468</v>
      </c>
      <c r="C121" s="1">
        <v>84</v>
      </c>
      <c r="D121" s="1">
        <v>96</v>
      </c>
      <c r="E121" s="1">
        <v>88</v>
      </c>
      <c r="F121" s="1">
        <v>64</v>
      </c>
      <c r="G121" s="1">
        <v>70</v>
      </c>
      <c r="H121" s="1">
        <v>78</v>
      </c>
    </row>
    <row r="122" spans="2:8" x14ac:dyDescent="0.2">
      <c r="B122" s="1">
        <v>472</v>
      </c>
      <c r="C122" s="1">
        <v>84</v>
      </c>
      <c r="D122" s="1">
        <v>96</v>
      </c>
      <c r="E122" s="1">
        <v>88</v>
      </c>
      <c r="F122" s="1">
        <v>64</v>
      </c>
      <c r="G122" s="1">
        <v>70</v>
      </c>
      <c r="H122" s="1">
        <v>76</v>
      </c>
    </row>
    <row r="123" spans="2:8" x14ac:dyDescent="0.2">
      <c r="B123" s="1">
        <v>476</v>
      </c>
      <c r="C123" s="1">
        <v>84</v>
      </c>
      <c r="D123" s="1">
        <v>96</v>
      </c>
      <c r="E123" s="1">
        <v>88</v>
      </c>
      <c r="F123" s="1">
        <v>64</v>
      </c>
      <c r="G123" s="1">
        <v>68</v>
      </c>
      <c r="H123" s="1">
        <v>74</v>
      </c>
    </row>
    <row r="124" spans="2:8" x14ac:dyDescent="0.2">
      <c r="B124" s="1">
        <v>480</v>
      </c>
      <c r="C124" s="1">
        <v>84</v>
      </c>
      <c r="D124" s="1">
        <v>96</v>
      </c>
      <c r="E124" s="1">
        <v>88</v>
      </c>
      <c r="F124" s="1">
        <v>64</v>
      </c>
      <c r="G124" s="1">
        <v>68</v>
      </c>
      <c r="H124" s="1">
        <v>74</v>
      </c>
    </row>
    <row r="125" spans="2:8" x14ac:dyDescent="0.2">
      <c r="B125" s="1">
        <v>484</v>
      </c>
      <c r="C125" s="1">
        <v>84</v>
      </c>
      <c r="D125" s="1">
        <v>96</v>
      </c>
      <c r="E125" s="1">
        <v>88</v>
      </c>
      <c r="F125" s="1">
        <v>64</v>
      </c>
      <c r="G125" s="1">
        <v>66</v>
      </c>
      <c r="H125" s="1">
        <v>72</v>
      </c>
    </row>
    <row r="126" spans="2:8" x14ac:dyDescent="0.2">
      <c r="B126" s="1">
        <v>488</v>
      </c>
      <c r="C126" s="1">
        <v>84</v>
      </c>
      <c r="D126" s="1">
        <v>96</v>
      </c>
      <c r="E126" s="1">
        <v>88</v>
      </c>
      <c r="F126" s="1">
        <v>64</v>
      </c>
      <c r="G126" s="1">
        <v>66</v>
      </c>
      <c r="H126" s="1">
        <v>72</v>
      </c>
    </row>
    <row r="127" spans="2:8" x14ac:dyDescent="0.2">
      <c r="B127" s="1">
        <v>492</v>
      </c>
      <c r="C127" s="1">
        <v>84</v>
      </c>
      <c r="D127" s="1">
        <v>96</v>
      </c>
      <c r="E127" s="1">
        <v>88</v>
      </c>
      <c r="F127" s="1">
        <v>64</v>
      </c>
      <c r="G127" s="1">
        <v>66</v>
      </c>
      <c r="H127" s="1">
        <v>72</v>
      </c>
    </row>
    <row r="128" spans="2:8" x14ac:dyDescent="0.2">
      <c r="B128" s="1">
        <v>496</v>
      </c>
      <c r="C128" s="1">
        <v>84</v>
      </c>
      <c r="D128" s="1">
        <v>96</v>
      </c>
      <c r="E128" s="1">
        <v>88</v>
      </c>
      <c r="F128" s="1">
        <v>64</v>
      </c>
      <c r="G128" s="1">
        <v>66</v>
      </c>
      <c r="H128" s="1">
        <v>72</v>
      </c>
    </row>
    <row r="129" spans="2:8" x14ac:dyDescent="0.2">
      <c r="B129" s="1">
        <v>500</v>
      </c>
      <c r="C129" s="1">
        <v>84</v>
      </c>
      <c r="D129" s="1">
        <v>96</v>
      </c>
      <c r="E129" s="1">
        <v>88</v>
      </c>
      <c r="F129" s="1">
        <v>64</v>
      </c>
      <c r="G129" s="1">
        <v>66</v>
      </c>
      <c r="H129" s="1">
        <v>70</v>
      </c>
    </row>
    <row r="130" spans="2:8" x14ac:dyDescent="0.2">
      <c r="B130" s="1">
        <v>504</v>
      </c>
      <c r="C130" s="1">
        <v>84</v>
      </c>
      <c r="D130" s="1">
        <v>96</v>
      </c>
      <c r="E130" s="1">
        <v>88</v>
      </c>
      <c r="F130" s="1">
        <v>64</v>
      </c>
      <c r="G130" s="1">
        <v>66</v>
      </c>
      <c r="H130" s="1">
        <v>70</v>
      </c>
    </row>
    <row r="131" spans="2:8" x14ac:dyDescent="0.2">
      <c r="B131" s="1">
        <v>508</v>
      </c>
      <c r="C131" s="1">
        <v>84</v>
      </c>
      <c r="D131" s="1">
        <v>96</v>
      </c>
      <c r="E131" s="1">
        <v>88</v>
      </c>
      <c r="F131" s="1">
        <v>64</v>
      </c>
      <c r="G131" s="1">
        <v>66</v>
      </c>
      <c r="H131" s="1">
        <v>68</v>
      </c>
    </row>
    <row r="132" spans="2:8" x14ac:dyDescent="0.2">
      <c r="B132" s="1">
        <v>512</v>
      </c>
      <c r="C132" s="1">
        <v>84</v>
      </c>
      <c r="D132" s="1">
        <v>96</v>
      </c>
      <c r="E132" s="1">
        <v>88</v>
      </c>
      <c r="F132" s="1">
        <v>64</v>
      </c>
      <c r="G132" s="1">
        <v>66</v>
      </c>
      <c r="H132" s="1">
        <v>68</v>
      </c>
    </row>
    <row r="133" spans="2:8" x14ac:dyDescent="0.2">
      <c r="B133" s="1">
        <v>516</v>
      </c>
      <c r="C133" s="1">
        <v>84</v>
      </c>
      <c r="D133" s="1">
        <v>96</v>
      </c>
      <c r="E133" s="1">
        <v>88</v>
      </c>
      <c r="F133" s="1">
        <v>64</v>
      </c>
      <c r="G133" s="1">
        <v>64</v>
      </c>
      <c r="H133" s="1">
        <v>68</v>
      </c>
    </row>
    <row r="134" spans="2:8" x14ac:dyDescent="0.2">
      <c r="B134" s="1">
        <v>520</v>
      </c>
      <c r="C134" s="1">
        <v>84</v>
      </c>
      <c r="D134" s="1">
        <v>96</v>
      </c>
      <c r="E134" s="1">
        <v>88</v>
      </c>
      <c r="F134" s="1">
        <v>64</v>
      </c>
      <c r="G134" s="1">
        <v>62</v>
      </c>
      <c r="H134" s="1">
        <v>68</v>
      </c>
    </row>
    <row r="135" spans="2:8" x14ac:dyDescent="0.2">
      <c r="B135" s="1">
        <v>524</v>
      </c>
      <c r="C135" s="1">
        <v>80</v>
      </c>
      <c r="D135" s="1">
        <v>96</v>
      </c>
      <c r="E135" s="1">
        <v>88</v>
      </c>
      <c r="F135" s="1">
        <v>60</v>
      </c>
      <c r="G135" s="1">
        <v>62</v>
      </c>
      <c r="H135" s="1">
        <v>68</v>
      </c>
    </row>
    <row r="136" spans="2:8" x14ac:dyDescent="0.2">
      <c r="B136" s="1">
        <v>528</v>
      </c>
      <c r="C136" s="1">
        <v>76</v>
      </c>
      <c r="D136" s="1">
        <v>96</v>
      </c>
      <c r="E136" s="1">
        <v>88</v>
      </c>
      <c r="F136" s="1">
        <v>60</v>
      </c>
      <c r="G136" s="1">
        <v>62</v>
      </c>
      <c r="H136" s="1">
        <v>68</v>
      </c>
    </row>
    <row r="137" spans="2:8" x14ac:dyDescent="0.2">
      <c r="B137" s="1">
        <v>532</v>
      </c>
      <c r="C137" s="1">
        <v>76</v>
      </c>
      <c r="D137" s="1">
        <v>96</v>
      </c>
      <c r="E137" s="1">
        <v>88</v>
      </c>
      <c r="F137" s="1">
        <v>60</v>
      </c>
      <c r="G137" s="1">
        <v>62</v>
      </c>
      <c r="H137" s="1">
        <v>68</v>
      </c>
    </row>
    <row r="138" spans="2:8" x14ac:dyDescent="0.2">
      <c r="B138" s="1">
        <v>536</v>
      </c>
      <c r="C138" s="1">
        <v>76</v>
      </c>
      <c r="D138" s="1">
        <v>96</v>
      </c>
      <c r="E138" s="1">
        <v>88</v>
      </c>
      <c r="F138" s="1">
        <v>60</v>
      </c>
      <c r="G138" s="1">
        <v>62</v>
      </c>
      <c r="H138" s="1">
        <v>68</v>
      </c>
    </row>
    <row r="139" spans="2:8" x14ac:dyDescent="0.2">
      <c r="B139" s="1">
        <v>540</v>
      </c>
      <c r="C139" s="1">
        <v>76</v>
      </c>
      <c r="D139" s="1">
        <v>96</v>
      </c>
      <c r="E139" s="1">
        <v>88</v>
      </c>
      <c r="F139" s="1">
        <v>60</v>
      </c>
      <c r="G139" s="1">
        <v>62</v>
      </c>
      <c r="H139" s="1">
        <v>68</v>
      </c>
    </row>
    <row r="140" spans="2:8" x14ac:dyDescent="0.2">
      <c r="B140" s="1">
        <v>544</v>
      </c>
      <c r="C140" s="1">
        <v>76</v>
      </c>
      <c r="D140" s="1">
        <v>96</v>
      </c>
      <c r="E140" s="1">
        <v>88</v>
      </c>
      <c r="F140" s="1">
        <v>60</v>
      </c>
      <c r="G140" s="1">
        <v>62</v>
      </c>
      <c r="H140" s="1">
        <v>66</v>
      </c>
    </row>
    <row r="141" spans="2:8" x14ac:dyDescent="0.2">
      <c r="B141" s="1">
        <v>548</v>
      </c>
      <c r="C141" s="1">
        <v>76</v>
      </c>
      <c r="D141" s="1">
        <v>96</v>
      </c>
      <c r="E141" s="1">
        <v>88</v>
      </c>
      <c r="F141" s="1">
        <v>60</v>
      </c>
      <c r="G141" s="1">
        <v>60</v>
      </c>
      <c r="H141" s="1">
        <v>66</v>
      </c>
    </row>
    <row r="142" spans="2:8" x14ac:dyDescent="0.2">
      <c r="B142" s="1">
        <v>552</v>
      </c>
      <c r="C142" s="1">
        <v>76</v>
      </c>
      <c r="D142" s="1">
        <v>96</v>
      </c>
      <c r="E142" s="1">
        <v>88</v>
      </c>
      <c r="F142" s="1">
        <v>60</v>
      </c>
      <c r="G142" s="1">
        <v>60</v>
      </c>
      <c r="H142" s="1">
        <v>66</v>
      </c>
    </row>
    <row r="143" spans="2:8" x14ac:dyDescent="0.2">
      <c r="B143" s="1">
        <v>556</v>
      </c>
      <c r="C143" s="1">
        <v>76</v>
      </c>
      <c r="D143" s="1">
        <v>96</v>
      </c>
      <c r="E143" s="1">
        <v>88</v>
      </c>
      <c r="F143" s="1">
        <v>60</v>
      </c>
      <c r="G143" s="1">
        <v>60</v>
      </c>
      <c r="H143" s="1">
        <v>66</v>
      </c>
    </row>
    <row r="144" spans="2:8" x14ac:dyDescent="0.2">
      <c r="B144" s="1">
        <v>560</v>
      </c>
      <c r="C144" s="1">
        <v>76</v>
      </c>
      <c r="D144" s="1">
        <v>96</v>
      </c>
      <c r="E144" s="1">
        <v>86</v>
      </c>
      <c r="F144" s="1">
        <v>60</v>
      </c>
      <c r="G144" s="1">
        <v>60</v>
      </c>
      <c r="H144" s="1">
        <v>64</v>
      </c>
    </row>
    <row r="145" spans="2:8" x14ac:dyDescent="0.2">
      <c r="B145" s="1">
        <v>564</v>
      </c>
      <c r="C145" s="1">
        <v>76</v>
      </c>
      <c r="D145" s="1">
        <v>96</v>
      </c>
      <c r="E145" s="1">
        <v>86</v>
      </c>
      <c r="F145" s="1">
        <v>60</v>
      </c>
      <c r="G145" s="1">
        <v>60</v>
      </c>
      <c r="H145" s="1">
        <v>64</v>
      </c>
    </row>
    <row r="146" spans="2:8" x14ac:dyDescent="0.2">
      <c r="B146" s="1">
        <v>568</v>
      </c>
      <c r="C146" s="1">
        <v>76</v>
      </c>
      <c r="D146" s="1">
        <v>96</v>
      </c>
      <c r="E146" s="1">
        <v>86</v>
      </c>
      <c r="F146" s="1">
        <v>60</v>
      </c>
      <c r="G146" s="1">
        <v>60</v>
      </c>
      <c r="H146" s="1">
        <v>64</v>
      </c>
    </row>
    <row r="147" spans="2:8" x14ac:dyDescent="0.2">
      <c r="B147" s="1">
        <v>572</v>
      </c>
      <c r="C147" s="1">
        <v>76</v>
      </c>
      <c r="D147" s="1">
        <v>96</v>
      </c>
      <c r="E147" s="1">
        <v>86</v>
      </c>
      <c r="F147" s="1">
        <v>60</v>
      </c>
      <c r="G147" s="1">
        <v>60</v>
      </c>
      <c r="H147" s="1">
        <v>64</v>
      </c>
    </row>
    <row r="148" spans="2:8" x14ac:dyDescent="0.2">
      <c r="B148" s="1">
        <v>576</v>
      </c>
      <c r="C148" s="1">
        <v>76</v>
      </c>
      <c r="D148" s="1">
        <v>96</v>
      </c>
      <c r="E148" s="1">
        <v>86</v>
      </c>
      <c r="F148" s="1">
        <v>60</v>
      </c>
      <c r="G148" s="1">
        <v>60</v>
      </c>
      <c r="H148" s="1">
        <v>62</v>
      </c>
    </row>
    <row r="149" spans="2:8" x14ac:dyDescent="0.2">
      <c r="B149" s="1">
        <v>580</v>
      </c>
      <c r="C149" s="1">
        <v>76</v>
      </c>
      <c r="D149" s="1">
        <v>96</v>
      </c>
      <c r="E149" s="1">
        <v>86</v>
      </c>
      <c r="F149" s="1">
        <v>60</v>
      </c>
      <c r="G149" s="1">
        <v>60</v>
      </c>
      <c r="H149" s="1">
        <v>60</v>
      </c>
    </row>
    <row r="150" spans="2:8" x14ac:dyDescent="0.2">
      <c r="B150" s="1">
        <v>584</v>
      </c>
      <c r="C150" s="1">
        <v>76</v>
      </c>
      <c r="D150" s="1">
        <v>96</v>
      </c>
      <c r="E150" s="1">
        <v>86</v>
      </c>
      <c r="F150" s="1">
        <v>60</v>
      </c>
      <c r="G150" s="1">
        <v>58</v>
      </c>
      <c r="H150" s="1">
        <v>60</v>
      </c>
    </row>
    <row r="151" spans="2:8" x14ac:dyDescent="0.2">
      <c r="B151" s="1">
        <v>588</v>
      </c>
      <c r="C151" s="1">
        <v>76</v>
      </c>
      <c r="D151" s="1">
        <v>96</v>
      </c>
      <c r="E151" s="1">
        <v>86</v>
      </c>
      <c r="F151" s="1">
        <v>56</v>
      </c>
      <c r="G151" s="1">
        <v>58</v>
      </c>
      <c r="H151" s="1">
        <v>58</v>
      </c>
    </row>
    <row r="152" spans="2:8" x14ac:dyDescent="0.2">
      <c r="B152" s="1">
        <v>592</v>
      </c>
      <c r="C152" s="1">
        <v>76</v>
      </c>
      <c r="D152" s="1">
        <v>96</v>
      </c>
      <c r="E152" s="1">
        <v>86</v>
      </c>
      <c r="F152" s="1">
        <v>56</v>
      </c>
      <c r="G152" s="1">
        <v>58</v>
      </c>
      <c r="H152" s="1">
        <v>58</v>
      </c>
    </row>
    <row r="153" spans="2:8" x14ac:dyDescent="0.2">
      <c r="B153" s="1">
        <v>596</v>
      </c>
      <c r="C153" s="1">
        <v>76</v>
      </c>
      <c r="D153" s="1">
        <v>96</v>
      </c>
      <c r="E153" s="1">
        <v>86</v>
      </c>
      <c r="F153" s="1">
        <v>56</v>
      </c>
      <c r="G153" s="1">
        <v>58</v>
      </c>
      <c r="H153" s="1">
        <v>58</v>
      </c>
    </row>
    <row r="154" spans="2:8" x14ac:dyDescent="0.2">
      <c r="B154" s="1">
        <v>600</v>
      </c>
      <c r="C154" s="1">
        <v>76</v>
      </c>
      <c r="D154" s="1">
        <v>96</v>
      </c>
      <c r="E154" s="1">
        <v>86</v>
      </c>
      <c r="F154" s="1">
        <v>56</v>
      </c>
      <c r="G154" s="1">
        <v>58</v>
      </c>
      <c r="H154" s="1">
        <v>58</v>
      </c>
    </row>
    <row r="155" spans="2:8" x14ac:dyDescent="0.2">
      <c r="B155" s="1">
        <v>604</v>
      </c>
      <c r="C155" s="1">
        <v>76</v>
      </c>
      <c r="D155" s="1">
        <v>96</v>
      </c>
      <c r="E155" s="1">
        <v>86</v>
      </c>
      <c r="F155" s="1">
        <v>56</v>
      </c>
      <c r="G155" s="1">
        <v>58</v>
      </c>
      <c r="H155" s="1">
        <v>58</v>
      </c>
    </row>
    <row r="156" spans="2:8" x14ac:dyDescent="0.2">
      <c r="B156" s="1">
        <v>608</v>
      </c>
      <c r="C156" s="1">
        <v>76</v>
      </c>
      <c r="D156" s="1">
        <v>96</v>
      </c>
      <c r="E156" s="1">
        <v>86</v>
      </c>
      <c r="F156" s="1">
        <v>56</v>
      </c>
      <c r="G156" s="1">
        <v>58</v>
      </c>
      <c r="H156" s="1">
        <v>58</v>
      </c>
    </row>
    <row r="157" spans="2:8" x14ac:dyDescent="0.2">
      <c r="B157" s="1">
        <v>612</v>
      </c>
      <c r="C157" s="1">
        <v>76</v>
      </c>
      <c r="D157" s="1">
        <v>96</v>
      </c>
      <c r="E157" s="1">
        <v>84</v>
      </c>
      <c r="F157" s="1">
        <v>56</v>
      </c>
      <c r="G157" s="1">
        <v>58</v>
      </c>
      <c r="H157" s="1">
        <v>58</v>
      </c>
    </row>
    <row r="158" spans="2:8" x14ac:dyDescent="0.2">
      <c r="B158" s="1">
        <v>616</v>
      </c>
      <c r="C158" s="1">
        <v>76</v>
      </c>
      <c r="D158" s="1">
        <v>96</v>
      </c>
      <c r="E158" s="1">
        <v>84</v>
      </c>
      <c r="F158" s="1">
        <v>56</v>
      </c>
      <c r="G158" s="1">
        <v>58</v>
      </c>
      <c r="H158" s="1">
        <v>56</v>
      </c>
    </row>
    <row r="159" spans="2:8" x14ac:dyDescent="0.2">
      <c r="B159" s="1">
        <v>620</v>
      </c>
      <c r="C159" s="1">
        <v>76</v>
      </c>
      <c r="D159" s="1">
        <v>94</v>
      </c>
      <c r="E159" s="1">
        <v>84</v>
      </c>
      <c r="F159" s="1">
        <v>56</v>
      </c>
      <c r="G159" s="1">
        <v>58</v>
      </c>
      <c r="H159" s="1">
        <v>56</v>
      </c>
    </row>
    <row r="160" spans="2:8" x14ac:dyDescent="0.2">
      <c r="B160" s="1">
        <v>624</v>
      </c>
      <c r="C160" s="1">
        <v>76</v>
      </c>
      <c r="D160" s="1">
        <v>94</v>
      </c>
      <c r="E160" s="1">
        <v>84</v>
      </c>
      <c r="F160" s="1">
        <v>56</v>
      </c>
      <c r="G160" s="1">
        <v>58</v>
      </c>
      <c r="H160" s="1">
        <v>56</v>
      </c>
    </row>
    <row r="161" spans="2:8" x14ac:dyDescent="0.2">
      <c r="B161" s="1">
        <v>628</v>
      </c>
      <c r="C161" s="1">
        <v>76</v>
      </c>
      <c r="D161" s="1">
        <v>94</v>
      </c>
      <c r="E161" s="1">
        <v>84</v>
      </c>
      <c r="F161" s="1">
        <v>56</v>
      </c>
      <c r="G161" s="1">
        <v>56</v>
      </c>
      <c r="H161" s="1">
        <v>54</v>
      </c>
    </row>
    <row r="162" spans="2:8" x14ac:dyDescent="0.2">
      <c r="B162" s="1">
        <v>632</v>
      </c>
      <c r="C162" s="1">
        <v>76</v>
      </c>
      <c r="D162" s="1">
        <v>94</v>
      </c>
      <c r="E162" s="1">
        <v>82</v>
      </c>
      <c r="F162" s="1">
        <v>56</v>
      </c>
      <c r="G162" s="1">
        <v>56</v>
      </c>
      <c r="H162" s="1">
        <v>52</v>
      </c>
    </row>
    <row r="163" spans="2:8" x14ac:dyDescent="0.2">
      <c r="B163" s="1">
        <v>636</v>
      </c>
      <c r="C163" s="1">
        <v>76</v>
      </c>
      <c r="D163" s="1">
        <v>94</v>
      </c>
      <c r="E163" s="1">
        <v>82</v>
      </c>
      <c r="F163" s="1">
        <v>56</v>
      </c>
      <c r="G163" s="1">
        <v>56</v>
      </c>
      <c r="H163" s="1">
        <v>52</v>
      </c>
    </row>
    <row r="164" spans="2:8" x14ac:dyDescent="0.2">
      <c r="B164" s="1">
        <v>640</v>
      </c>
      <c r="C164" s="1">
        <v>76</v>
      </c>
      <c r="D164" s="1">
        <v>94</v>
      </c>
      <c r="E164" s="1">
        <v>82</v>
      </c>
      <c r="F164" s="1">
        <v>56</v>
      </c>
      <c r="G164" s="1">
        <v>54</v>
      </c>
      <c r="H164" s="1">
        <v>52</v>
      </c>
    </row>
    <row r="165" spans="2:8" x14ac:dyDescent="0.2">
      <c r="B165" s="1">
        <v>644</v>
      </c>
      <c r="C165" s="1">
        <v>76</v>
      </c>
      <c r="D165" s="1">
        <v>94</v>
      </c>
      <c r="E165" s="1">
        <v>82</v>
      </c>
      <c r="F165" s="1">
        <v>56</v>
      </c>
      <c r="G165" s="1">
        <v>54</v>
      </c>
      <c r="H165" s="1">
        <v>52</v>
      </c>
    </row>
    <row r="166" spans="2:8" x14ac:dyDescent="0.2">
      <c r="B166" s="1">
        <v>648</v>
      </c>
      <c r="C166" s="1">
        <v>76</v>
      </c>
      <c r="D166" s="1">
        <v>94</v>
      </c>
      <c r="E166" s="1">
        <v>82</v>
      </c>
      <c r="F166" s="1">
        <v>56</v>
      </c>
      <c r="G166" s="1">
        <v>54</v>
      </c>
      <c r="H166" s="1">
        <v>52</v>
      </c>
    </row>
    <row r="167" spans="2:8" x14ac:dyDescent="0.2">
      <c r="B167" s="1">
        <v>652</v>
      </c>
      <c r="C167" s="1">
        <v>76</v>
      </c>
      <c r="D167" s="1">
        <v>94</v>
      </c>
      <c r="E167" s="1">
        <v>82</v>
      </c>
      <c r="F167" s="1">
        <v>56</v>
      </c>
      <c r="G167" s="1">
        <v>54</v>
      </c>
      <c r="H167" s="1">
        <v>52</v>
      </c>
    </row>
    <row r="168" spans="2:8" x14ac:dyDescent="0.2">
      <c r="B168" s="1">
        <v>656</v>
      </c>
      <c r="C168" s="1">
        <v>72</v>
      </c>
      <c r="D168" s="1">
        <v>94</v>
      </c>
      <c r="E168" s="1">
        <v>82</v>
      </c>
      <c r="F168" s="1">
        <v>56</v>
      </c>
      <c r="G168" s="1">
        <v>54</v>
      </c>
      <c r="H168" s="1">
        <v>52</v>
      </c>
    </row>
    <row r="169" spans="2:8" x14ac:dyDescent="0.2">
      <c r="B169" s="1">
        <v>660</v>
      </c>
      <c r="C169" s="1">
        <v>72</v>
      </c>
      <c r="D169" s="1">
        <v>94</v>
      </c>
      <c r="E169" s="1">
        <v>82</v>
      </c>
      <c r="F169" s="1">
        <v>56</v>
      </c>
      <c r="G169" s="1">
        <v>54</v>
      </c>
      <c r="H169" s="1">
        <v>52</v>
      </c>
    </row>
    <row r="170" spans="2:8" x14ac:dyDescent="0.2">
      <c r="B170" s="1">
        <v>664</v>
      </c>
      <c r="C170" s="1">
        <v>72</v>
      </c>
      <c r="D170" s="1">
        <v>94</v>
      </c>
      <c r="E170" s="1">
        <v>82</v>
      </c>
      <c r="F170" s="1">
        <v>56</v>
      </c>
      <c r="G170" s="1">
        <v>54</v>
      </c>
      <c r="H170" s="1">
        <v>52</v>
      </c>
    </row>
    <row r="171" spans="2:8" x14ac:dyDescent="0.2">
      <c r="B171" s="1">
        <v>668</v>
      </c>
      <c r="C171" s="1">
        <v>72</v>
      </c>
      <c r="D171" s="1">
        <v>94</v>
      </c>
      <c r="E171" s="1">
        <v>82</v>
      </c>
      <c r="F171" s="1">
        <v>56</v>
      </c>
      <c r="G171" s="1">
        <v>54</v>
      </c>
      <c r="H171" s="1">
        <v>52</v>
      </c>
    </row>
    <row r="172" spans="2:8" x14ac:dyDescent="0.2">
      <c r="B172" s="1">
        <v>672</v>
      </c>
      <c r="C172" s="1">
        <v>72</v>
      </c>
      <c r="D172" s="1">
        <v>94</v>
      </c>
      <c r="E172" s="1">
        <v>82</v>
      </c>
      <c r="F172" s="1">
        <v>56</v>
      </c>
      <c r="G172" s="1">
        <v>54</v>
      </c>
      <c r="H172" s="1">
        <v>52</v>
      </c>
    </row>
    <row r="173" spans="2:8" x14ac:dyDescent="0.2">
      <c r="B173" s="1">
        <v>676</v>
      </c>
      <c r="C173" s="1">
        <v>72</v>
      </c>
      <c r="D173" s="1">
        <v>94</v>
      </c>
      <c r="E173" s="1">
        <v>82</v>
      </c>
      <c r="F173" s="1">
        <v>52</v>
      </c>
      <c r="G173" s="1">
        <v>54</v>
      </c>
      <c r="H173" s="1">
        <v>52</v>
      </c>
    </row>
    <row r="174" spans="2:8" x14ac:dyDescent="0.2">
      <c r="B174" s="1">
        <v>680</v>
      </c>
      <c r="C174" s="1">
        <v>72</v>
      </c>
      <c r="D174" s="1">
        <v>94</v>
      </c>
      <c r="E174" s="1">
        <v>82</v>
      </c>
      <c r="F174" s="1">
        <v>52</v>
      </c>
      <c r="G174" s="1">
        <v>54</v>
      </c>
      <c r="H174" s="1">
        <v>52</v>
      </c>
    </row>
    <row r="175" spans="2:8" x14ac:dyDescent="0.2">
      <c r="B175" s="1">
        <v>684</v>
      </c>
      <c r="C175" s="1">
        <v>72</v>
      </c>
      <c r="D175" s="1">
        <v>94</v>
      </c>
      <c r="E175" s="1">
        <v>80</v>
      </c>
      <c r="F175" s="1">
        <v>52</v>
      </c>
      <c r="G175" s="1">
        <v>54</v>
      </c>
      <c r="H175" s="1">
        <v>52</v>
      </c>
    </row>
    <row r="176" spans="2:8" x14ac:dyDescent="0.2">
      <c r="B176" s="1">
        <v>688</v>
      </c>
      <c r="C176" s="1">
        <v>72</v>
      </c>
      <c r="D176" s="1">
        <v>94</v>
      </c>
      <c r="E176" s="1">
        <v>80</v>
      </c>
      <c r="F176" s="1">
        <v>52</v>
      </c>
      <c r="G176" s="1">
        <v>54</v>
      </c>
      <c r="H176" s="1">
        <v>52</v>
      </c>
    </row>
    <row r="177" spans="2:8" x14ac:dyDescent="0.2">
      <c r="B177" s="1">
        <v>692</v>
      </c>
      <c r="C177" s="1">
        <v>72</v>
      </c>
      <c r="D177" s="1">
        <v>94</v>
      </c>
      <c r="E177" s="1">
        <v>80</v>
      </c>
      <c r="F177" s="1">
        <v>52</v>
      </c>
      <c r="G177" s="1">
        <v>54</v>
      </c>
      <c r="H177" s="1">
        <v>52</v>
      </c>
    </row>
    <row r="178" spans="2:8" x14ac:dyDescent="0.2">
      <c r="B178" s="1">
        <v>696</v>
      </c>
      <c r="C178" s="1">
        <v>72</v>
      </c>
      <c r="D178" s="1">
        <v>94</v>
      </c>
      <c r="E178" s="1">
        <v>80</v>
      </c>
      <c r="F178" s="1">
        <v>52</v>
      </c>
      <c r="G178" s="1">
        <v>54</v>
      </c>
      <c r="H178" s="1">
        <v>52</v>
      </c>
    </row>
    <row r="179" spans="2:8" x14ac:dyDescent="0.2">
      <c r="B179" s="1">
        <v>700</v>
      </c>
      <c r="C179" s="1">
        <v>72</v>
      </c>
      <c r="D179" s="1">
        <v>94</v>
      </c>
      <c r="E179" s="1">
        <v>80</v>
      </c>
      <c r="F179" s="1">
        <v>52</v>
      </c>
      <c r="G179" s="1">
        <v>54</v>
      </c>
      <c r="H179" s="1">
        <v>50</v>
      </c>
    </row>
    <row r="180" spans="2:8" x14ac:dyDescent="0.2">
      <c r="B180" s="1">
        <v>704</v>
      </c>
      <c r="C180" s="1">
        <v>68</v>
      </c>
      <c r="D180" s="1">
        <v>94</v>
      </c>
      <c r="E180" s="1">
        <v>80</v>
      </c>
      <c r="F180" s="1">
        <v>52</v>
      </c>
      <c r="G180" s="1">
        <v>54</v>
      </c>
      <c r="H180" s="1">
        <v>50</v>
      </c>
    </row>
    <row r="181" spans="2:8" x14ac:dyDescent="0.2">
      <c r="B181" s="1">
        <v>708</v>
      </c>
      <c r="C181" s="1">
        <v>68</v>
      </c>
      <c r="D181" s="1">
        <v>94</v>
      </c>
      <c r="E181" s="1">
        <v>80</v>
      </c>
      <c r="F181" s="1">
        <v>52</v>
      </c>
      <c r="G181" s="1">
        <v>54</v>
      </c>
      <c r="H181" s="1">
        <v>50</v>
      </c>
    </row>
    <row r="182" spans="2:8" x14ac:dyDescent="0.2">
      <c r="B182" s="1">
        <v>712</v>
      </c>
      <c r="C182" s="1">
        <v>68</v>
      </c>
      <c r="D182" s="1">
        <v>94</v>
      </c>
      <c r="E182" s="1">
        <v>78</v>
      </c>
      <c r="F182" s="1">
        <v>52</v>
      </c>
      <c r="G182" s="1">
        <v>52</v>
      </c>
      <c r="H182" s="1">
        <v>50</v>
      </c>
    </row>
    <row r="183" spans="2:8" x14ac:dyDescent="0.2">
      <c r="B183" s="1">
        <v>716</v>
      </c>
      <c r="C183" s="1">
        <v>68</v>
      </c>
      <c r="D183" s="1">
        <v>94</v>
      </c>
      <c r="E183" s="1">
        <v>78</v>
      </c>
      <c r="F183" s="1">
        <v>52</v>
      </c>
      <c r="G183" s="1">
        <v>52</v>
      </c>
      <c r="H183" s="1">
        <v>50</v>
      </c>
    </row>
    <row r="184" spans="2:8" x14ac:dyDescent="0.2">
      <c r="B184" s="1">
        <v>720</v>
      </c>
      <c r="C184" s="1">
        <v>68</v>
      </c>
      <c r="D184" s="1">
        <v>94</v>
      </c>
      <c r="E184" s="1">
        <v>78</v>
      </c>
      <c r="F184" s="1">
        <v>52</v>
      </c>
      <c r="G184" s="1">
        <v>52</v>
      </c>
      <c r="H184" s="1">
        <v>50</v>
      </c>
    </row>
    <row r="185" spans="2:8" x14ac:dyDescent="0.2">
      <c r="B185" s="1">
        <v>724</v>
      </c>
      <c r="C185" s="1">
        <v>68</v>
      </c>
      <c r="D185" s="1">
        <v>94</v>
      </c>
      <c r="E185" s="1">
        <v>78</v>
      </c>
      <c r="F185" s="1">
        <v>52</v>
      </c>
      <c r="G185" s="1">
        <v>52</v>
      </c>
      <c r="H185" s="1">
        <v>50</v>
      </c>
    </row>
    <row r="186" spans="2:8" x14ac:dyDescent="0.2">
      <c r="B186" s="1">
        <v>728</v>
      </c>
      <c r="C186" s="1">
        <v>68</v>
      </c>
      <c r="D186" s="1">
        <v>94</v>
      </c>
      <c r="E186" s="1">
        <v>78</v>
      </c>
      <c r="F186" s="1">
        <v>48</v>
      </c>
      <c r="G186" s="1">
        <v>52</v>
      </c>
      <c r="H186" s="1">
        <v>50</v>
      </c>
    </row>
    <row r="187" spans="2:8" x14ac:dyDescent="0.2">
      <c r="B187" s="1">
        <v>732</v>
      </c>
      <c r="C187" s="1">
        <v>68</v>
      </c>
      <c r="D187" s="1">
        <v>94</v>
      </c>
      <c r="E187" s="1">
        <v>78</v>
      </c>
      <c r="F187" s="1">
        <v>48</v>
      </c>
      <c r="G187" s="1">
        <v>52</v>
      </c>
      <c r="H187" s="1">
        <v>50</v>
      </c>
    </row>
    <row r="188" spans="2:8" x14ac:dyDescent="0.2">
      <c r="B188" s="1">
        <v>736</v>
      </c>
      <c r="C188" s="1">
        <v>68</v>
      </c>
      <c r="D188" s="1">
        <v>94</v>
      </c>
      <c r="E188" s="1">
        <v>78</v>
      </c>
      <c r="F188" s="1">
        <v>48</v>
      </c>
      <c r="G188" s="1">
        <v>52</v>
      </c>
      <c r="H188" s="1">
        <v>50</v>
      </c>
    </row>
    <row r="189" spans="2:8" x14ac:dyDescent="0.2">
      <c r="B189" s="1">
        <v>740</v>
      </c>
      <c r="C189" s="1">
        <v>68</v>
      </c>
      <c r="D189" s="1">
        <v>94</v>
      </c>
      <c r="E189" s="1">
        <v>78</v>
      </c>
      <c r="F189" s="1">
        <v>48</v>
      </c>
      <c r="G189" s="1">
        <v>52</v>
      </c>
      <c r="H189" s="1">
        <v>48</v>
      </c>
    </row>
    <row r="190" spans="2:8" x14ac:dyDescent="0.2">
      <c r="B190" s="1">
        <v>744</v>
      </c>
      <c r="C190" s="1">
        <v>68</v>
      </c>
      <c r="D190" s="1">
        <v>94</v>
      </c>
      <c r="E190" s="1">
        <v>78</v>
      </c>
      <c r="F190" s="1">
        <v>48</v>
      </c>
      <c r="G190" s="1">
        <v>52</v>
      </c>
      <c r="H190" s="1">
        <v>48</v>
      </c>
    </row>
    <row r="191" spans="2:8" x14ac:dyDescent="0.2">
      <c r="B191" s="1">
        <v>748</v>
      </c>
      <c r="C191" s="1">
        <v>68</v>
      </c>
      <c r="D191" s="1">
        <v>94</v>
      </c>
      <c r="E191" s="1">
        <v>78</v>
      </c>
      <c r="F191" s="1">
        <v>48</v>
      </c>
      <c r="G191" s="1">
        <v>52</v>
      </c>
      <c r="H191" s="1">
        <v>48</v>
      </c>
    </row>
    <row r="192" spans="2:8" x14ac:dyDescent="0.2">
      <c r="B192" s="1">
        <v>752</v>
      </c>
      <c r="C192" s="1">
        <v>68</v>
      </c>
      <c r="D192" s="1">
        <v>94</v>
      </c>
      <c r="E192" s="1">
        <v>78</v>
      </c>
      <c r="F192" s="1">
        <v>44</v>
      </c>
      <c r="G192" s="1">
        <v>52</v>
      </c>
      <c r="H192" s="1">
        <v>48</v>
      </c>
    </row>
    <row r="193" spans="2:8" x14ac:dyDescent="0.2">
      <c r="B193" s="1">
        <v>756</v>
      </c>
      <c r="C193" s="1">
        <v>68</v>
      </c>
      <c r="D193" s="1">
        <v>94</v>
      </c>
      <c r="E193" s="1">
        <v>78</v>
      </c>
      <c r="F193" s="1">
        <v>40</v>
      </c>
      <c r="G193" s="1">
        <v>52</v>
      </c>
      <c r="H193" s="1">
        <v>48</v>
      </c>
    </row>
    <row r="194" spans="2:8" x14ac:dyDescent="0.2">
      <c r="B194" s="1">
        <v>760</v>
      </c>
      <c r="C194" s="1">
        <v>68</v>
      </c>
      <c r="D194" s="1">
        <v>94</v>
      </c>
      <c r="E194" s="1">
        <v>78</v>
      </c>
      <c r="F194" s="1">
        <v>40</v>
      </c>
      <c r="G194" s="1">
        <v>52</v>
      </c>
      <c r="H194" s="1">
        <v>48</v>
      </c>
    </row>
    <row r="195" spans="2:8" x14ac:dyDescent="0.2">
      <c r="B195" s="1">
        <v>764</v>
      </c>
      <c r="C195" s="1">
        <v>68</v>
      </c>
      <c r="D195" s="1">
        <v>94</v>
      </c>
      <c r="E195" s="1">
        <v>78</v>
      </c>
      <c r="F195" s="1">
        <v>40</v>
      </c>
      <c r="G195" s="1">
        <v>52</v>
      </c>
      <c r="H195" s="1">
        <v>48</v>
      </c>
    </row>
    <row r="196" spans="2:8" x14ac:dyDescent="0.2">
      <c r="B196" s="1">
        <v>768</v>
      </c>
      <c r="C196" s="1">
        <v>68</v>
      </c>
      <c r="D196" s="1">
        <v>94</v>
      </c>
      <c r="E196" s="1">
        <v>78</v>
      </c>
      <c r="F196" s="1">
        <v>40</v>
      </c>
      <c r="G196" s="1">
        <v>52</v>
      </c>
      <c r="H196" s="1">
        <v>46</v>
      </c>
    </row>
    <row r="197" spans="2:8" x14ac:dyDescent="0.2">
      <c r="B197" s="1">
        <v>772</v>
      </c>
      <c r="C197" s="1">
        <v>68</v>
      </c>
      <c r="D197" s="1">
        <v>94</v>
      </c>
      <c r="E197" s="1">
        <v>78</v>
      </c>
      <c r="F197" s="1">
        <v>40</v>
      </c>
      <c r="G197" s="1">
        <v>52</v>
      </c>
      <c r="H197" s="1">
        <v>46</v>
      </c>
    </row>
    <row r="198" spans="2:8" x14ac:dyDescent="0.2">
      <c r="B198" s="1">
        <v>776</v>
      </c>
      <c r="C198" s="1">
        <v>68</v>
      </c>
      <c r="D198" s="1">
        <v>94</v>
      </c>
      <c r="E198" s="1">
        <v>78</v>
      </c>
      <c r="F198" s="1">
        <v>36</v>
      </c>
      <c r="G198" s="1">
        <v>50</v>
      </c>
      <c r="H198" s="1">
        <v>46</v>
      </c>
    </row>
    <row r="199" spans="2:8" x14ac:dyDescent="0.2">
      <c r="B199" s="1">
        <v>780</v>
      </c>
      <c r="C199" s="1">
        <v>68</v>
      </c>
      <c r="D199" s="1">
        <v>92</v>
      </c>
      <c r="E199" s="1">
        <v>78</v>
      </c>
      <c r="F199" s="1">
        <v>36</v>
      </c>
      <c r="G199" s="1">
        <v>50</v>
      </c>
      <c r="H199" s="1">
        <v>46</v>
      </c>
    </row>
    <row r="200" spans="2:8" x14ac:dyDescent="0.2">
      <c r="B200" s="1">
        <v>784</v>
      </c>
      <c r="C200" s="1">
        <v>68</v>
      </c>
      <c r="D200" s="1">
        <v>92</v>
      </c>
      <c r="E200" s="1">
        <v>78</v>
      </c>
      <c r="F200" s="1">
        <v>36</v>
      </c>
      <c r="G200" s="1">
        <v>50</v>
      </c>
      <c r="H200" s="1">
        <v>46</v>
      </c>
    </row>
    <row r="201" spans="2:8" x14ac:dyDescent="0.2">
      <c r="B201" s="1">
        <v>788</v>
      </c>
      <c r="C201" s="1">
        <v>68</v>
      </c>
      <c r="D201" s="1">
        <v>92</v>
      </c>
      <c r="E201" s="1">
        <v>78</v>
      </c>
      <c r="F201" s="1">
        <v>36</v>
      </c>
      <c r="G201" s="1">
        <v>50</v>
      </c>
      <c r="H201" s="1">
        <v>46</v>
      </c>
    </row>
    <row r="202" spans="2:8" x14ac:dyDescent="0.2">
      <c r="B202" s="1">
        <v>792</v>
      </c>
      <c r="C202" s="1">
        <v>68</v>
      </c>
      <c r="D202" s="1">
        <v>92</v>
      </c>
      <c r="E202" s="1">
        <v>78</v>
      </c>
      <c r="F202" s="1">
        <v>36</v>
      </c>
      <c r="G202" s="1">
        <v>50</v>
      </c>
      <c r="H202" s="1">
        <v>44</v>
      </c>
    </row>
    <row r="203" spans="2:8" x14ac:dyDescent="0.2">
      <c r="B203" s="1">
        <v>796</v>
      </c>
      <c r="C203" s="1">
        <v>68</v>
      </c>
      <c r="D203" s="1">
        <v>92</v>
      </c>
      <c r="E203" s="1">
        <v>78</v>
      </c>
      <c r="F203" s="1">
        <v>36</v>
      </c>
      <c r="G203" s="1">
        <v>50</v>
      </c>
      <c r="H203" s="1">
        <v>42</v>
      </c>
    </row>
    <row r="204" spans="2:8" x14ac:dyDescent="0.2">
      <c r="B204" s="1">
        <v>800</v>
      </c>
      <c r="C204" s="1">
        <v>68</v>
      </c>
      <c r="D204" s="1">
        <v>92</v>
      </c>
      <c r="E204" s="1">
        <v>78</v>
      </c>
      <c r="F204" s="1">
        <v>36</v>
      </c>
      <c r="G204" s="1">
        <v>50</v>
      </c>
      <c r="H204" s="1">
        <v>42</v>
      </c>
    </row>
    <row r="205" spans="2:8" x14ac:dyDescent="0.2">
      <c r="B205" s="1">
        <v>804</v>
      </c>
      <c r="C205" s="1">
        <v>68</v>
      </c>
      <c r="D205" s="1">
        <v>92</v>
      </c>
      <c r="E205" s="1">
        <v>78</v>
      </c>
      <c r="F205" s="1">
        <v>36</v>
      </c>
      <c r="G205" s="1">
        <v>50</v>
      </c>
      <c r="H205" s="1">
        <v>40</v>
      </c>
    </row>
    <row r="206" spans="2:8" x14ac:dyDescent="0.2">
      <c r="B206" s="1">
        <v>808</v>
      </c>
      <c r="C206" s="1">
        <v>68</v>
      </c>
      <c r="D206" s="1">
        <v>92</v>
      </c>
      <c r="E206" s="1">
        <v>76</v>
      </c>
      <c r="F206" s="1">
        <v>36</v>
      </c>
      <c r="G206" s="1">
        <v>50</v>
      </c>
      <c r="H206" s="1">
        <v>38</v>
      </c>
    </row>
    <row r="207" spans="2:8" x14ac:dyDescent="0.2">
      <c r="B207" s="1">
        <v>812</v>
      </c>
      <c r="C207" s="1">
        <v>68</v>
      </c>
      <c r="D207" s="1">
        <v>92</v>
      </c>
      <c r="E207" s="1">
        <v>76</v>
      </c>
      <c r="F207" s="1">
        <v>36</v>
      </c>
      <c r="G207" s="1">
        <v>50</v>
      </c>
      <c r="H207" s="1">
        <v>38</v>
      </c>
    </row>
    <row r="208" spans="2:8" x14ac:dyDescent="0.2">
      <c r="B208" s="1">
        <v>816</v>
      </c>
      <c r="C208" s="1">
        <v>68</v>
      </c>
      <c r="D208" s="1">
        <v>92</v>
      </c>
      <c r="E208" s="1">
        <v>76</v>
      </c>
      <c r="F208" s="1">
        <v>36</v>
      </c>
      <c r="G208" s="1">
        <v>50</v>
      </c>
      <c r="H208" s="1">
        <v>38</v>
      </c>
    </row>
    <row r="209" spans="2:8" x14ac:dyDescent="0.2">
      <c r="B209" s="1">
        <v>820</v>
      </c>
      <c r="C209" s="1">
        <v>68</v>
      </c>
      <c r="D209" s="1">
        <v>90</v>
      </c>
      <c r="E209" s="1">
        <v>76</v>
      </c>
      <c r="F209" s="1">
        <v>36</v>
      </c>
      <c r="G209" s="1">
        <v>48</v>
      </c>
      <c r="H209" s="1">
        <v>38</v>
      </c>
    </row>
    <row r="210" spans="2:8" x14ac:dyDescent="0.2">
      <c r="B210" s="1">
        <v>824</v>
      </c>
      <c r="C210" s="1">
        <v>68</v>
      </c>
      <c r="D210" s="1">
        <v>90</v>
      </c>
      <c r="E210" s="1">
        <v>76</v>
      </c>
      <c r="F210" s="1">
        <v>36</v>
      </c>
      <c r="G210" s="1">
        <v>48</v>
      </c>
      <c r="H210" s="1">
        <v>38</v>
      </c>
    </row>
    <row r="211" spans="2:8" x14ac:dyDescent="0.2">
      <c r="B211" s="1">
        <v>828</v>
      </c>
      <c r="C211" s="1">
        <v>68</v>
      </c>
      <c r="D211" s="1">
        <v>90</v>
      </c>
      <c r="E211" s="1">
        <v>76</v>
      </c>
      <c r="F211" s="1">
        <v>36</v>
      </c>
      <c r="G211" s="1">
        <v>48</v>
      </c>
      <c r="H211" s="1">
        <v>38</v>
      </c>
    </row>
    <row r="212" spans="2:8" x14ac:dyDescent="0.2">
      <c r="B212" s="1">
        <v>832</v>
      </c>
      <c r="C212" s="1">
        <v>68</v>
      </c>
      <c r="D212" s="1">
        <v>88</v>
      </c>
      <c r="E212" s="1">
        <v>76</v>
      </c>
      <c r="F212" s="1">
        <v>36</v>
      </c>
      <c r="G212" s="1">
        <v>48</v>
      </c>
      <c r="H212" s="1">
        <v>38</v>
      </c>
    </row>
    <row r="213" spans="2:8" x14ac:dyDescent="0.2">
      <c r="B213" s="1">
        <v>836</v>
      </c>
      <c r="C213" s="1">
        <v>68</v>
      </c>
      <c r="D213" s="1">
        <v>88</v>
      </c>
      <c r="E213" s="1">
        <v>76</v>
      </c>
      <c r="F213" s="1">
        <v>36</v>
      </c>
      <c r="G213" s="1">
        <v>48</v>
      </c>
      <c r="H213" s="1">
        <v>38</v>
      </c>
    </row>
    <row r="214" spans="2:8" x14ac:dyDescent="0.2">
      <c r="B214" s="1">
        <v>840</v>
      </c>
      <c r="C214" s="1">
        <v>68</v>
      </c>
      <c r="D214" s="1">
        <v>88</v>
      </c>
      <c r="E214" s="1">
        <v>76</v>
      </c>
      <c r="F214" s="1">
        <v>36</v>
      </c>
      <c r="G214" s="1">
        <v>48</v>
      </c>
      <c r="H214" s="1">
        <v>38</v>
      </c>
    </row>
    <row r="215" spans="2:8" x14ac:dyDescent="0.2">
      <c r="B215" s="1">
        <v>844</v>
      </c>
      <c r="C215" s="1">
        <v>68</v>
      </c>
      <c r="D215" s="1">
        <v>88</v>
      </c>
      <c r="E215" s="1">
        <v>76</v>
      </c>
      <c r="F215" s="1">
        <v>36</v>
      </c>
      <c r="G215" s="1">
        <v>48</v>
      </c>
      <c r="H215" s="1">
        <v>38</v>
      </c>
    </row>
    <row r="216" spans="2:8" x14ac:dyDescent="0.2">
      <c r="B216" s="1">
        <v>848</v>
      </c>
      <c r="C216" s="1">
        <v>68</v>
      </c>
      <c r="D216" s="1">
        <v>88</v>
      </c>
      <c r="E216" s="1">
        <v>76</v>
      </c>
      <c r="F216" s="1">
        <v>36</v>
      </c>
      <c r="G216" s="1">
        <v>48</v>
      </c>
      <c r="H216" s="1">
        <v>38</v>
      </c>
    </row>
    <row r="217" spans="2:8" x14ac:dyDescent="0.2">
      <c r="B217" s="1">
        <v>852</v>
      </c>
      <c r="C217" s="1">
        <v>68</v>
      </c>
      <c r="D217" s="1">
        <v>88</v>
      </c>
      <c r="E217" s="1">
        <v>76</v>
      </c>
      <c r="F217" s="1">
        <v>36</v>
      </c>
      <c r="G217" s="1">
        <v>48</v>
      </c>
      <c r="H217" s="1">
        <v>38</v>
      </c>
    </row>
    <row r="218" spans="2:8" x14ac:dyDescent="0.2">
      <c r="B218" s="1">
        <v>856</v>
      </c>
      <c r="C218" s="1">
        <v>68</v>
      </c>
      <c r="D218" s="1">
        <v>88</v>
      </c>
      <c r="E218" s="1">
        <v>76</v>
      </c>
      <c r="F218" s="1">
        <v>36</v>
      </c>
      <c r="G218" s="1">
        <v>48</v>
      </c>
      <c r="H218" s="1">
        <v>38</v>
      </c>
    </row>
    <row r="219" spans="2:8" x14ac:dyDescent="0.2">
      <c r="B219" s="1">
        <v>860</v>
      </c>
      <c r="C219" s="1">
        <v>68</v>
      </c>
      <c r="D219" s="1">
        <v>88</v>
      </c>
      <c r="E219" s="1">
        <v>76</v>
      </c>
      <c r="F219" s="1">
        <v>36</v>
      </c>
      <c r="G219" s="1">
        <v>48</v>
      </c>
      <c r="H219" s="1">
        <v>36</v>
      </c>
    </row>
    <row r="220" spans="2:8" x14ac:dyDescent="0.2">
      <c r="B220" s="1">
        <v>864</v>
      </c>
      <c r="C220" s="1">
        <v>68</v>
      </c>
      <c r="D220" s="1">
        <v>88</v>
      </c>
      <c r="E220" s="1">
        <v>76</v>
      </c>
      <c r="F220" s="1">
        <v>36</v>
      </c>
      <c r="G220" s="1">
        <v>48</v>
      </c>
      <c r="H220" s="1">
        <v>36</v>
      </c>
    </row>
    <row r="221" spans="2:8" x14ac:dyDescent="0.2">
      <c r="B221" s="1">
        <v>868</v>
      </c>
      <c r="C221" s="1">
        <v>68</v>
      </c>
      <c r="D221" s="1">
        <v>88</v>
      </c>
      <c r="E221" s="1">
        <v>74</v>
      </c>
      <c r="F221" s="1">
        <v>36</v>
      </c>
      <c r="G221" s="1">
        <v>48</v>
      </c>
      <c r="H221" s="1">
        <v>36</v>
      </c>
    </row>
    <row r="222" spans="2:8" x14ac:dyDescent="0.2">
      <c r="B222" s="1">
        <v>872</v>
      </c>
      <c r="C222" s="1">
        <v>68</v>
      </c>
      <c r="D222" s="1">
        <v>88</v>
      </c>
      <c r="E222" s="1">
        <v>72</v>
      </c>
      <c r="F222" s="1">
        <v>36</v>
      </c>
      <c r="G222" s="1">
        <v>48</v>
      </c>
      <c r="H222" s="1">
        <v>36</v>
      </c>
    </row>
    <row r="223" spans="2:8" x14ac:dyDescent="0.2">
      <c r="B223" s="1">
        <v>876</v>
      </c>
      <c r="C223" s="1">
        <v>68</v>
      </c>
      <c r="D223" s="1">
        <v>88</v>
      </c>
      <c r="E223" s="1">
        <v>72</v>
      </c>
      <c r="F223" s="1">
        <v>36</v>
      </c>
      <c r="G223" s="1">
        <v>48</v>
      </c>
      <c r="H223" s="1">
        <v>36</v>
      </c>
    </row>
    <row r="224" spans="2:8" x14ac:dyDescent="0.2">
      <c r="B224" s="1">
        <v>880</v>
      </c>
      <c r="C224" s="1">
        <v>68</v>
      </c>
      <c r="D224" s="1">
        <v>88</v>
      </c>
      <c r="E224" s="1">
        <v>72</v>
      </c>
      <c r="F224" s="1">
        <v>36</v>
      </c>
      <c r="G224" s="1">
        <v>48</v>
      </c>
      <c r="H224" s="1">
        <v>36</v>
      </c>
    </row>
    <row r="225" spans="2:8" x14ac:dyDescent="0.2">
      <c r="B225" s="1">
        <v>884</v>
      </c>
      <c r="C225" s="1">
        <v>68</v>
      </c>
      <c r="D225" s="1">
        <v>86</v>
      </c>
      <c r="E225" s="1">
        <v>72</v>
      </c>
      <c r="F225" s="1">
        <v>36</v>
      </c>
      <c r="G225" s="1">
        <v>48</v>
      </c>
      <c r="H225" s="1">
        <v>36</v>
      </c>
    </row>
    <row r="226" spans="2:8" x14ac:dyDescent="0.2">
      <c r="B226" s="1">
        <v>888</v>
      </c>
      <c r="C226" s="1">
        <v>68</v>
      </c>
      <c r="D226" s="1">
        <v>86</v>
      </c>
      <c r="E226" s="1">
        <v>72</v>
      </c>
      <c r="F226" s="1">
        <v>36</v>
      </c>
      <c r="G226" s="1">
        <v>48</v>
      </c>
      <c r="H226" s="1">
        <v>36</v>
      </c>
    </row>
    <row r="227" spans="2:8" x14ac:dyDescent="0.2">
      <c r="B227" s="1">
        <v>892</v>
      </c>
      <c r="C227" s="1">
        <v>68</v>
      </c>
      <c r="D227" s="1">
        <v>86</v>
      </c>
      <c r="E227" s="1">
        <v>72</v>
      </c>
      <c r="F227" s="1">
        <v>36</v>
      </c>
      <c r="G227" s="1">
        <v>48</v>
      </c>
      <c r="H227" s="1">
        <v>36</v>
      </c>
    </row>
    <row r="228" spans="2:8" x14ac:dyDescent="0.2">
      <c r="B228" s="1">
        <v>896</v>
      </c>
      <c r="C228" s="1">
        <v>64</v>
      </c>
      <c r="D228" s="1">
        <v>86</v>
      </c>
      <c r="E228" s="1">
        <v>72</v>
      </c>
      <c r="F228" s="1">
        <v>36</v>
      </c>
      <c r="G228" s="1">
        <v>48</v>
      </c>
      <c r="H228" s="1">
        <v>36</v>
      </c>
    </row>
    <row r="229" spans="2:8" x14ac:dyDescent="0.2">
      <c r="B229" s="1">
        <v>900</v>
      </c>
      <c r="C229" s="1">
        <v>64</v>
      </c>
      <c r="D229" s="1">
        <v>86</v>
      </c>
      <c r="E229" s="1">
        <v>72</v>
      </c>
      <c r="F229" s="1">
        <v>36</v>
      </c>
      <c r="G229" s="1">
        <v>48</v>
      </c>
      <c r="H229" s="1">
        <v>36</v>
      </c>
    </row>
    <row r="230" spans="2:8" x14ac:dyDescent="0.2">
      <c r="B230" s="1">
        <v>904</v>
      </c>
      <c r="C230" s="1">
        <v>64</v>
      </c>
      <c r="D230" s="1">
        <v>86</v>
      </c>
      <c r="E230" s="1">
        <v>72</v>
      </c>
      <c r="F230" s="1">
        <v>36</v>
      </c>
      <c r="G230" s="1">
        <v>48</v>
      </c>
      <c r="H230" s="1">
        <v>36</v>
      </c>
    </row>
    <row r="231" spans="2:8" x14ac:dyDescent="0.2">
      <c r="B231" s="1">
        <v>908</v>
      </c>
      <c r="C231" s="1">
        <v>64</v>
      </c>
      <c r="D231" s="1">
        <v>86</v>
      </c>
      <c r="E231" s="1">
        <v>72</v>
      </c>
      <c r="F231" s="1">
        <v>36</v>
      </c>
      <c r="G231" s="1">
        <v>48</v>
      </c>
      <c r="H231" s="1">
        <v>36</v>
      </c>
    </row>
    <row r="232" spans="2:8" x14ac:dyDescent="0.2">
      <c r="B232" s="1">
        <v>912</v>
      </c>
      <c r="C232" s="1">
        <v>64</v>
      </c>
      <c r="D232" s="1">
        <v>86</v>
      </c>
      <c r="E232" s="1">
        <v>72</v>
      </c>
      <c r="F232" s="1">
        <v>36</v>
      </c>
      <c r="G232" s="1">
        <v>48</v>
      </c>
      <c r="H232" s="1">
        <v>36</v>
      </c>
    </row>
    <row r="233" spans="2:8" x14ac:dyDescent="0.2">
      <c r="B233" s="1">
        <v>916</v>
      </c>
      <c r="C233" s="1">
        <v>64</v>
      </c>
      <c r="D233" s="1">
        <v>84</v>
      </c>
      <c r="E233" s="1">
        <v>72</v>
      </c>
      <c r="F233" s="1">
        <v>36</v>
      </c>
      <c r="G233" s="1">
        <v>48</v>
      </c>
      <c r="H233" s="1">
        <v>36</v>
      </c>
    </row>
    <row r="234" spans="2:8" x14ac:dyDescent="0.2">
      <c r="B234" s="1">
        <v>920</v>
      </c>
      <c r="C234" s="1">
        <v>64</v>
      </c>
      <c r="D234" s="1">
        <v>84</v>
      </c>
      <c r="E234" s="1">
        <v>72</v>
      </c>
      <c r="F234" s="1">
        <v>36</v>
      </c>
      <c r="G234" s="1">
        <v>48</v>
      </c>
      <c r="H234" s="1">
        <v>36</v>
      </c>
    </row>
    <row r="235" spans="2:8" x14ac:dyDescent="0.2">
      <c r="B235" s="1">
        <v>924</v>
      </c>
      <c r="C235" s="1">
        <v>64</v>
      </c>
      <c r="D235" s="1">
        <v>84</v>
      </c>
      <c r="E235" s="1">
        <v>72</v>
      </c>
      <c r="F235" s="1">
        <v>36</v>
      </c>
      <c r="G235" s="1">
        <v>48</v>
      </c>
      <c r="H235" s="1">
        <v>36</v>
      </c>
    </row>
    <row r="236" spans="2:8" x14ac:dyDescent="0.2">
      <c r="B236" s="1">
        <v>928</v>
      </c>
      <c r="C236" s="1">
        <v>64</v>
      </c>
      <c r="D236" s="1">
        <v>84</v>
      </c>
      <c r="E236" s="1">
        <v>72</v>
      </c>
      <c r="F236" s="1">
        <v>36</v>
      </c>
      <c r="G236" s="1">
        <v>48</v>
      </c>
      <c r="H236" s="1">
        <v>36</v>
      </c>
    </row>
    <row r="237" spans="2:8" x14ac:dyDescent="0.2">
      <c r="B237" s="1">
        <v>932</v>
      </c>
      <c r="C237" s="1">
        <v>64</v>
      </c>
      <c r="D237" s="1">
        <v>82</v>
      </c>
      <c r="E237" s="1">
        <v>72</v>
      </c>
      <c r="F237" s="1">
        <v>36</v>
      </c>
      <c r="G237" s="1">
        <v>48</v>
      </c>
      <c r="H237" s="1">
        <v>36</v>
      </c>
    </row>
    <row r="238" spans="2:8" x14ac:dyDescent="0.2">
      <c r="B238" s="1">
        <v>936</v>
      </c>
      <c r="C238" s="1">
        <v>64</v>
      </c>
      <c r="D238" s="1">
        <v>82</v>
      </c>
      <c r="E238" s="1">
        <v>72</v>
      </c>
      <c r="F238" s="1">
        <v>36</v>
      </c>
      <c r="G238" s="1">
        <v>48</v>
      </c>
      <c r="H238" s="1">
        <v>36</v>
      </c>
    </row>
    <row r="239" spans="2:8" x14ac:dyDescent="0.2">
      <c r="B239" s="1">
        <v>940</v>
      </c>
      <c r="C239" s="1">
        <v>64</v>
      </c>
      <c r="D239" s="1">
        <v>82</v>
      </c>
      <c r="E239" s="1">
        <v>72</v>
      </c>
      <c r="F239" s="1">
        <v>36</v>
      </c>
      <c r="G239" s="1">
        <v>48</v>
      </c>
      <c r="H239" s="1">
        <v>36</v>
      </c>
    </row>
    <row r="240" spans="2:8" x14ac:dyDescent="0.2">
      <c r="B240" s="1">
        <v>944</v>
      </c>
      <c r="C240" s="1">
        <v>64</v>
      </c>
      <c r="D240" s="1">
        <v>82</v>
      </c>
      <c r="E240" s="1">
        <v>72</v>
      </c>
      <c r="F240" s="1">
        <v>36</v>
      </c>
      <c r="G240" s="1">
        <v>48</v>
      </c>
      <c r="H240" s="1">
        <v>36</v>
      </c>
    </row>
    <row r="241" spans="2:8" x14ac:dyDescent="0.2">
      <c r="B241" s="1">
        <v>948</v>
      </c>
      <c r="C241" s="1">
        <v>64</v>
      </c>
      <c r="D241" s="1">
        <v>82</v>
      </c>
      <c r="E241" s="1">
        <v>72</v>
      </c>
      <c r="F241" s="1">
        <v>36</v>
      </c>
      <c r="G241" s="1">
        <v>48</v>
      </c>
      <c r="H241" s="1">
        <v>36</v>
      </c>
    </row>
    <row r="242" spans="2:8" x14ac:dyDescent="0.2">
      <c r="B242" s="1">
        <v>952</v>
      </c>
      <c r="C242" s="1">
        <v>64</v>
      </c>
      <c r="D242" s="1">
        <v>82</v>
      </c>
      <c r="E242" s="1">
        <v>72</v>
      </c>
      <c r="F242" s="1">
        <v>36</v>
      </c>
      <c r="G242" s="1">
        <v>48</v>
      </c>
      <c r="H242" s="1">
        <v>36</v>
      </c>
    </row>
    <row r="243" spans="2:8" x14ac:dyDescent="0.2">
      <c r="B243" s="1">
        <v>956</v>
      </c>
      <c r="C243" s="1">
        <v>64</v>
      </c>
      <c r="D243" s="1">
        <v>82</v>
      </c>
      <c r="E243" s="1">
        <v>72</v>
      </c>
      <c r="F243" s="1">
        <v>36</v>
      </c>
      <c r="G243" s="1">
        <v>48</v>
      </c>
      <c r="H243" s="1">
        <v>36</v>
      </c>
    </row>
    <row r="244" spans="2:8" x14ac:dyDescent="0.2">
      <c r="B244" s="1">
        <v>960</v>
      </c>
      <c r="C244" s="1">
        <v>64</v>
      </c>
      <c r="D244" s="1">
        <v>82</v>
      </c>
      <c r="E244" s="1">
        <v>72</v>
      </c>
      <c r="F244" s="1">
        <v>36</v>
      </c>
      <c r="G244" s="1">
        <v>46</v>
      </c>
      <c r="H244" s="1">
        <v>36</v>
      </c>
    </row>
    <row r="245" spans="2:8" x14ac:dyDescent="0.2">
      <c r="B245" s="1">
        <v>964</v>
      </c>
      <c r="C245" s="1">
        <v>64</v>
      </c>
      <c r="D245" s="1">
        <v>82</v>
      </c>
      <c r="E245" s="1">
        <v>72</v>
      </c>
      <c r="F245" s="1">
        <v>36</v>
      </c>
      <c r="G245" s="1">
        <v>46</v>
      </c>
      <c r="H245" s="1">
        <v>36</v>
      </c>
    </row>
    <row r="246" spans="2:8" x14ac:dyDescent="0.2">
      <c r="B246" s="1">
        <v>968</v>
      </c>
      <c r="C246" s="1">
        <v>64</v>
      </c>
      <c r="D246" s="1">
        <v>82</v>
      </c>
      <c r="E246" s="1">
        <v>72</v>
      </c>
      <c r="F246" s="1">
        <v>36</v>
      </c>
      <c r="G246" s="1">
        <v>46</v>
      </c>
      <c r="H246" s="1">
        <v>36</v>
      </c>
    </row>
    <row r="247" spans="2:8" x14ac:dyDescent="0.2">
      <c r="B247" s="1">
        <v>972</v>
      </c>
      <c r="C247" s="1">
        <v>64</v>
      </c>
      <c r="D247" s="1">
        <v>82</v>
      </c>
      <c r="E247" s="1">
        <v>72</v>
      </c>
      <c r="F247" s="1">
        <v>36</v>
      </c>
      <c r="G247" s="1">
        <v>46</v>
      </c>
      <c r="H247" s="1">
        <v>36</v>
      </c>
    </row>
    <row r="248" spans="2:8" x14ac:dyDescent="0.2">
      <c r="B248" s="1">
        <v>976</v>
      </c>
      <c r="C248" s="1">
        <v>64</v>
      </c>
      <c r="D248" s="1">
        <v>82</v>
      </c>
      <c r="E248" s="1">
        <v>72</v>
      </c>
      <c r="F248" s="1">
        <v>36</v>
      </c>
      <c r="G248" s="1">
        <v>44</v>
      </c>
      <c r="H248" s="1">
        <v>36</v>
      </c>
    </row>
    <row r="249" spans="2:8" x14ac:dyDescent="0.2">
      <c r="B249" s="1">
        <v>980</v>
      </c>
      <c r="C249" s="1">
        <v>64</v>
      </c>
      <c r="D249" s="1">
        <v>82</v>
      </c>
      <c r="E249" s="1">
        <v>72</v>
      </c>
      <c r="F249" s="1">
        <v>36</v>
      </c>
      <c r="G249" s="1">
        <v>44</v>
      </c>
      <c r="H249" s="1">
        <v>34</v>
      </c>
    </row>
    <row r="250" spans="2:8" x14ac:dyDescent="0.2">
      <c r="B250" s="1">
        <v>984</v>
      </c>
      <c r="C250" s="1">
        <v>64</v>
      </c>
      <c r="D250" s="1">
        <v>82</v>
      </c>
      <c r="E250" s="1">
        <v>72</v>
      </c>
      <c r="F250" s="1">
        <v>32</v>
      </c>
      <c r="G250" s="1">
        <v>44</v>
      </c>
      <c r="H250" s="1">
        <v>32</v>
      </c>
    </row>
    <row r="251" spans="2:8" x14ac:dyDescent="0.2">
      <c r="B251" s="1">
        <v>988</v>
      </c>
      <c r="C251" s="1">
        <v>64</v>
      </c>
      <c r="D251" s="1">
        <v>82</v>
      </c>
      <c r="E251" s="1">
        <v>72</v>
      </c>
      <c r="F251" s="1">
        <v>32</v>
      </c>
      <c r="G251" s="1">
        <v>44</v>
      </c>
      <c r="H251" s="1">
        <v>32</v>
      </c>
    </row>
    <row r="252" spans="2:8" x14ac:dyDescent="0.2">
      <c r="B252" s="1">
        <v>992</v>
      </c>
      <c r="C252" s="1">
        <v>64</v>
      </c>
      <c r="D252" s="1">
        <v>82</v>
      </c>
      <c r="E252" s="1">
        <v>72</v>
      </c>
      <c r="F252" s="1">
        <v>32</v>
      </c>
      <c r="G252" s="1">
        <v>44</v>
      </c>
      <c r="H252" s="1">
        <v>32</v>
      </c>
    </row>
    <row r="253" spans="2:8" x14ac:dyDescent="0.2">
      <c r="B253" s="1">
        <v>996</v>
      </c>
      <c r="C253" s="1">
        <v>64</v>
      </c>
      <c r="D253" s="1">
        <v>82</v>
      </c>
      <c r="E253" s="1">
        <v>72</v>
      </c>
      <c r="F253" s="1">
        <v>32</v>
      </c>
      <c r="G253" s="1">
        <v>44</v>
      </c>
      <c r="H253" s="1">
        <v>32</v>
      </c>
    </row>
    <row r="254" spans="2:8" x14ac:dyDescent="0.2">
      <c r="B254" s="1">
        <v>1000</v>
      </c>
      <c r="C254" s="1">
        <v>64</v>
      </c>
      <c r="D254" s="1">
        <v>82</v>
      </c>
      <c r="E254" s="1">
        <v>72</v>
      </c>
      <c r="F254" s="1">
        <v>32</v>
      </c>
      <c r="G254" s="1">
        <v>44</v>
      </c>
      <c r="H254" s="1">
        <v>32</v>
      </c>
    </row>
    <row r="255" spans="2:8" x14ac:dyDescent="0.2">
      <c r="B255" s="1">
        <v>1004</v>
      </c>
      <c r="C255" s="1">
        <v>64</v>
      </c>
      <c r="D255" s="1">
        <v>82</v>
      </c>
      <c r="E255" s="1">
        <v>70</v>
      </c>
      <c r="F255" s="1">
        <v>32</v>
      </c>
      <c r="G255" s="1">
        <v>44</v>
      </c>
      <c r="H255" s="1">
        <v>32</v>
      </c>
    </row>
    <row r="256" spans="2:8" x14ac:dyDescent="0.2">
      <c r="B256" s="1">
        <v>1008</v>
      </c>
      <c r="C256" s="1">
        <v>64</v>
      </c>
      <c r="D256" s="1">
        <v>82</v>
      </c>
      <c r="E256" s="1">
        <v>70</v>
      </c>
      <c r="F256" s="1">
        <v>32</v>
      </c>
      <c r="G256" s="1">
        <v>44</v>
      </c>
      <c r="H256" s="1">
        <v>32</v>
      </c>
    </row>
    <row r="257" spans="2:8" x14ac:dyDescent="0.2">
      <c r="B257" s="1">
        <v>1012</v>
      </c>
      <c r="C257" s="1">
        <v>64</v>
      </c>
      <c r="D257" s="1">
        <v>82</v>
      </c>
      <c r="E257" s="1">
        <v>68</v>
      </c>
      <c r="F257" s="1">
        <v>32</v>
      </c>
      <c r="G257" s="1">
        <v>44</v>
      </c>
      <c r="H257" s="1">
        <v>32</v>
      </c>
    </row>
    <row r="258" spans="2:8" x14ac:dyDescent="0.2">
      <c r="B258" s="1">
        <v>1016</v>
      </c>
      <c r="C258" s="1">
        <v>64</v>
      </c>
      <c r="D258" s="1">
        <v>82</v>
      </c>
      <c r="E258" s="1">
        <v>68</v>
      </c>
      <c r="F258" s="1">
        <v>32</v>
      </c>
      <c r="G258" s="1">
        <v>44</v>
      </c>
      <c r="H258" s="1">
        <v>32</v>
      </c>
    </row>
    <row r="259" spans="2:8" x14ac:dyDescent="0.2">
      <c r="B259" s="1">
        <v>1020</v>
      </c>
      <c r="C259" s="1">
        <v>64</v>
      </c>
      <c r="D259" s="1">
        <v>82</v>
      </c>
      <c r="E259" s="1">
        <v>68</v>
      </c>
      <c r="F259" s="1">
        <v>32</v>
      </c>
      <c r="G259" s="1">
        <v>42</v>
      </c>
      <c r="H259" s="1">
        <v>32</v>
      </c>
    </row>
    <row r="260" spans="2:8" x14ac:dyDescent="0.2">
      <c r="B260" s="1">
        <v>1024</v>
      </c>
      <c r="C260" s="1">
        <v>64</v>
      </c>
      <c r="D260" s="1">
        <v>80</v>
      </c>
      <c r="E260" s="1">
        <v>68</v>
      </c>
      <c r="F260" s="1">
        <v>32</v>
      </c>
      <c r="G260" s="1">
        <v>40</v>
      </c>
      <c r="H260" s="1">
        <v>32</v>
      </c>
    </row>
    <row r="261" spans="2:8" x14ac:dyDescent="0.2">
      <c r="B261" s="1">
        <v>1028</v>
      </c>
      <c r="C261" s="1">
        <v>64</v>
      </c>
      <c r="D261" s="1">
        <v>78</v>
      </c>
      <c r="E261" s="1">
        <v>68</v>
      </c>
      <c r="F261" s="1">
        <v>32</v>
      </c>
      <c r="G261" s="1">
        <v>40</v>
      </c>
      <c r="H261" s="1">
        <v>32</v>
      </c>
    </row>
    <row r="262" spans="2:8" x14ac:dyDescent="0.2">
      <c r="B262" s="1">
        <v>1032</v>
      </c>
      <c r="C262" s="1">
        <v>64</v>
      </c>
      <c r="D262" s="1">
        <v>78</v>
      </c>
      <c r="E262" s="1">
        <v>68</v>
      </c>
      <c r="F262" s="1">
        <v>32</v>
      </c>
      <c r="G262" s="1">
        <v>40</v>
      </c>
      <c r="H262" s="1">
        <v>30</v>
      </c>
    </row>
    <row r="263" spans="2:8" x14ac:dyDescent="0.2">
      <c r="B263" s="1">
        <v>1036</v>
      </c>
      <c r="C263" s="1">
        <v>64</v>
      </c>
      <c r="D263" s="1">
        <v>78</v>
      </c>
      <c r="E263" s="1">
        <v>68</v>
      </c>
      <c r="F263" s="1">
        <v>32</v>
      </c>
      <c r="G263" s="1">
        <v>40</v>
      </c>
      <c r="H263" s="1">
        <v>30</v>
      </c>
    </row>
    <row r="264" spans="2:8" x14ac:dyDescent="0.2">
      <c r="B264" s="1">
        <v>1040</v>
      </c>
      <c r="C264" s="1">
        <v>64</v>
      </c>
      <c r="D264" s="1">
        <v>78</v>
      </c>
      <c r="E264" s="1">
        <v>68</v>
      </c>
      <c r="F264" s="1">
        <v>32</v>
      </c>
      <c r="G264" s="1">
        <v>38</v>
      </c>
      <c r="H264" s="1">
        <v>30</v>
      </c>
    </row>
    <row r="265" spans="2:8" x14ac:dyDescent="0.2">
      <c r="B265" s="1">
        <v>1044</v>
      </c>
      <c r="C265" s="1">
        <v>64</v>
      </c>
      <c r="D265" s="1">
        <v>78</v>
      </c>
      <c r="E265" s="1">
        <v>68</v>
      </c>
      <c r="F265" s="1">
        <v>32</v>
      </c>
      <c r="G265" s="1">
        <v>38</v>
      </c>
      <c r="H265" s="1">
        <v>30</v>
      </c>
    </row>
    <row r="266" spans="2:8" x14ac:dyDescent="0.2">
      <c r="B266" s="1">
        <v>1048</v>
      </c>
      <c r="C266" s="1">
        <v>64</v>
      </c>
      <c r="D266" s="1">
        <v>78</v>
      </c>
      <c r="E266" s="1">
        <v>68</v>
      </c>
      <c r="F266" s="1">
        <v>32</v>
      </c>
      <c r="G266" s="1">
        <v>38</v>
      </c>
      <c r="H266" s="1">
        <v>30</v>
      </c>
    </row>
    <row r="267" spans="2:8" x14ac:dyDescent="0.2">
      <c r="B267" s="1">
        <v>1052</v>
      </c>
      <c r="C267" s="1">
        <v>64</v>
      </c>
      <c r="D267" s="1">
        <v>78</v>
      </c>
      <c r="E267" s="1">
        <v>68</v>
      </c>
      <c r="F267" s="1">
        <v>32</v>
      </c>
      <c r="G267" s="1">
        <v>36</v>
      </c>
      <c r="H267" s="1">
        <v>28</v>
      </c>
    </row>
    <row r="268" spans="2:8" x14ac:dyDescent="0.2">
      <c r="B268" s="1">
        <v>1056</v>
      </c>
      <c r="C268" s="1">
        <v>64</v>
      </c>
      <c r="D268" s="1">
        <v>78</v>
      </c>
      <c r="E268" s="1">
        <v>68</v>
      </c>
      <c r="F268" s="1">
        <v>32</v>
      </c>
      <c r="G268" s="1">
        <v>36</v>
      </c>
      <c r="H268" s="1">
        <v>28</v>
      </c>
    </row>
    <row r="269" spans="2:8" x14ac:dyDescent="0.2">
      <c r="B269" s="1">
        <v>1060</v>
      </c>
      <c r="C269" s="1">
        <v>64</v>
      </c>
      <c r="D269" s="1">
        <v>78</v>
      </c>
      <c r="E269" s="1">
        <v>68</v>
      </c>
      <c r="F269" s="1">
        <v>32</v>
      </c>
      <c r="G269" s="1">
        <v>36</v>
      </c>
      <c r="H269" s="1">
        <v>28</v>
      </c>
    </row>
    <row r="270" spans="2:8" x14ac:dyDescent="0.2">
      <c r="B270" s="1">
        <v>1064</v>
      </c>
      <c r="C270" s="1">
        <v>64</v>
      </c>
      <c r="D270" s="1">
        <v>78</v>
      </c>
      <c r="E270" s="1">
        <v>68</v>
      </c>
      <c r="F270" s="1">
        <v>32</v>
      </c>
      <c r="G270" s="1">
        <v>36</v>
      </c>
      <c r="H270" s="1">
        <v>28</v>
      </c>
    </row>
    <row r="271" spans="2:8" x14ac:dyDescent="0.2">
      <c r="B271" s="1">
        <v>1068</v>
      </c>
      <c r="C271" s="1">
        <v>64</v>
      </c>
      <c r="D271" s="1">
        <v>78</v>
      </c>
      <c r="E271" s="1">
        <v>68</v>
      </c>
      <c r="F271" s="1">
        <v>32</v>
      </c>
      <c r="G271" s="1">
        <v>36</v>
      </c>
      <c r="H271" s="1">
        <v>28</v>
      </c>
    </row>
    <row r="272" spans="2:8" x14ac:dyDescent="0.2">
      <c r="B272" s="1">
        <v>1072</v>
      </c>
      <c r="C272" s="1">
        <v>64</v>
      </c>
      <c r="D272" s="1">
        <v>78</v>
      </c>
      <c r="E272" s="1">
        <v>68</v>
      </c>
      <c r="F272" s="1">
        <v>32</v>
      </c>
      <c r="G272" s="1">
        <v>36</v>
      </c>
      <c r="H272" s="1">
        <v>28</v>
      </c>
    </row>
    <row r="273" spans="2:8" x14ac:dyDescent="0.2">
      <c r="B273" s="1">
        <v>1076</v>
      </c>
      <c r="C273" s="1">
        <v>64</v>
      </c>
      <c r="D273" s="1">
        <v>78</v>
      </c>
      <c r="E273" s="1">
        <v>68</v>
      </c>
      <c r="F273" s="1">
        <v>32</v>
      </c>
      <c r="G273" s="1">
        <v>36</v>
      </c>
      <c r="H273" s="1">
        <v>28</v>
      </c>
    </row>
    <row r="274" spans="2:8" x14ac:dyDescent="0.2">
      <c r="B274" s="1">
        <v>1080</v>
      </c>
      <c r="C274" s="1">
        <v>64</v>
      </c>
      <c r="D274" s="1">
        <v>78</v>
      </c>
      <c r="E274" s="1">
        <v>66</v>
      </c>
      <c r="F274" s="1">
        <v>32</v>
      </c>
      <c r="G274" s="1">
        <v>36</v>
      </c>
      <c r="H274" s="1">
        <v>28</v>
      </c>
    </row>
    <row r="275" spans="2:8" x14ac:dyDescent="0.2">
      <c r="B275" s="1">
        <v>1084</v>
      </c>
      <c r="C275" s="1">
        <v>64</v>
      </c>
      <c r="D275" s="1">
        <v>78</v>
      </c>
      <c r="E275" s="1">
        <v>66</v>
      </c>
      <c r="F275" s="1">
        <v>32</v>
      </c>
      <c r="G275" s="1">
        <v>36</v>
      </c>
      <c r="H275" s="1">
        <v>28</v>
      </c>
    </row>
    <row r="276" spans="2:8" x14ac:dyDescent="0.2">
      <c r="B276" s="1">
        <v>1088</v>
      </c>
      <c r="C276" s="1">
        <v>64</v>
      </c>
      <c r="D276" s="1">
        <v>76</v>
      </c>
      <c r="E276" s="1">
        <v>66</v>
      </c>
      <c r="F276" s="1">
        <v>32</v>
      </c>
      <c r="G276" s="1">
        <v>36</v>
      </c>
      <c r="H276" s="1">
        <v>28</v>
      </c>
    </row>
    <row r="277" spans="2:8" x14ac:dyDescent="0.2">
      <c r="B277" s="1">
        <v>1092</v>
      </c>
      <c r="C277" s="1">
        <v>64</v>
      </c>
      <c r="D277" s="1">
        <v>76</v>
      </c>
      <c r="E277" s="1">
        <v>66</v>
      </c>
      <c r="F277" s="1">
        <v>32</v>
      </c>
      <c r="G277" s="1">
        <v>36</v>
      </c>
      <c r="H277" s="1">
        <v>28</v>
      </c>
    </row>
    <row r="278" spans="2:8" x14ac:dyDescent="0.2">
      <c r="B278" s="1">
        <v>1096</v>
      </c>
      <c r="C278" s="1">
        <v>64</v>
      </c>
      <c r="D278" s="1">
        <v>76</v>
      </c>
      <c r="E278" s="1">
        <v>66</v>
      </c>
      <c r="F278" s="1">
        <v>32</v>
      </c>
      <c r="G278" s="1">
        <v>36</v>
      </c>
      <c r="H278" s="1">
        <v>28</v>
      </c>
    </row>
    <row r="279" spans="2:8" x14ac:dyDescent="0.2">
      <c r="B279" s="1">
        <v>1100</v>
      </c>
      <c r="C279" s="1">
        <v>64</v>
      </c>
      <c r="D279" s="1">
        <v>76</v>
      </c>
      <c r="E279" s="1">
        <v>66</v>
      </c>
      <c r="F279" s="1">
        <v>32</v>
      </c>
      <c r="G279" s="1">
        <v>36</v>
      </c>
      <c r="H279" s="1">
        <v>28</v>
      </c>
    </row>
    <row r="280" spans="2:8" x14ac:dyDescent="0.2">
      <c r="B280" s="1">
        <v>1104</v>
      </c>
      <c r="C280" s="1">
        <v>64</v>
      </c>
      <c r="D280" s="1">
        <v>74</v>
      </c>
      <c r="E280" s="1">
        <v>66</v>
      </c>
      <c r="F280" s="1">
        <v>32</v>
      </c>
      <c r="G280" s="1">
        <v>36</v>
      </c>
      <c r="H280" s="1">
        <v>28</v>
      </c>
    </row>
    <row r="281" spans="2:8" x14ac:dyDescent="0.2">
      <c r="B281" s="1">
        <v>1108</v>
      </c>
      <c r="C281" s="1">
        <v>64</v>
      </c>
      <c r="D281" s="1">
        <v>74</v>
      </c>
      <c r="E281" s="1">
        <v>66</v>
      </c>
      <c r="F281" s="1">
        <v>32</v>
      </c>
      <c r="G281" s="1">
        <v>34</v>
      </c>
      <c r="H281" s="1">
        <v>28</v>
      </c>
    </row>
    <row r="282" spans="2:8" x14ac:dyDescent="0.2">
      <c r="B282" s="1">
        <v>1112</v>
      </c>
      <c r="C282" s="1">
        <v>64</v>
      </c>
      <c r="D282" s="1">
        <v>74</v>
      </c>
      <c r="E282" s="1">
        <v>66</v>
      </c>
      <c r="F282" s="1">
        <v>32</v>
      </c>
      <c r="G282" s="1">
        <v>34</v>
      </c>
      <c r="H282" s="1">
        <v>28</v>
      </c>
    </row>
    <row r="283" spans="2:8" x14ac:dyDescent="0.2">
      <c r="B283" s="1">
        <v>1116</v>
      </c>
      <c r="C283" s="1">
        <v>64</v>
      </c>
      <c r="D283" s="1">
        <v>74</v>
      </c>
      <c r="E283" s="1">
        <v>66</v>
      </c>
      <c r="F283" s="1">
        <v>32</v>
      </c>
      <c r="G283" s="1">
        <v>34</v>
      </c>
      <c r="H283" s="1">
        <v>28</v>
      </c>
    </row>
    <row r="284" spans="2:8" x14ac:dyDescent="0.2">
      <c r="B284" s="1">
        <v>1120</v>
      </c>
      <c r="C284" s="1">
        <v>64</v>
      </c>
      <c r="D284" s="1">
        <v>74</v>
      </c>
      <c r="E284" s="1">
        <v>66</v>
      </c>
      <c r="F284" s="1">
        <v>32</v>
      </c>
      <c r="G284" s="1">
        <v>34</v>
      </c>
      <c r="H284" s="1">
        <v>28</v>
      </c>
    </row>
    <row r="285" spans="2:8" x14ac:dyDescent="0.2">
      <c r="B285" s="1">
        <v>1124</v>
      </c>
      <c r="C285" s="1">
        <v>64</v>
      </c>
      <c r="D285" s="1">
        <v>74</v>
      </c>
      <c r="E285" s="1">
        <v>66</v>
      </c>
      <c r="F285" s="1">
        <v>32</v>
      </c>
      <c r="G285" s="1">
        <v>34</v>
      </c>
      <c r="H285" s="1">
        <v>28</v>
      </c>
    </row>
    <row r="286" spans="2:8" x14ac:dyDescent="0.2">
      <c r="B286" s="1">
        <v>1128</v>
      </c>
      <c r="C286" s="1">
        <v>64</v>
      </c>
      <c r="D286" s="1">
        <v>74</v>
      </c>
      <c r="E286" s="1">
        <v>66</v>
      </c>
      <c r="F286" s="1">
        <v>32</v>
      </c>
      <c r="G286" s="1">
        <v>34</v>
      </c>
      <c r="H286" s="1">
        <v>28</v>
      </c>
    </row>
    <row r="287" spans="2:8" x14ac:dyDescent="0.2">
      <c r="B287" s="1">
        <v>1132</v>
      </c>
      <c r="C287" s="1">
        <v>64</v>
      </c>
      <c r="D287" s="1">
        <v>74</v>
      </c>
      <c r="E287" s="1">
        <v>66</v>
      </c>
      <c r="F287" s="1">
        <v>32</v>
      </c>
      <c r="G287" s="1">
        <v>32</v>
      </c>
      <c r="H287" s="1">
        <v>28</v>
      </c>
    </row>
    <row r="288" spans="2:8" x14ac:dyDescent="0.2">
      <c r="B288" s="1">
        <v>1136</v>
      </c>
      <c r="C288" s="1">
        <v>64</v>
      </c>
      <c r="D288" s="1">
        <v>74</v>
      </c>
      <c r="E288" s="1">
        <v>66</v>
      </c>
      <c r="F288" s="1">
        <v>32</v>
      </c>
      <c r="G288" s="1">
        <v>30</v>
      </c>
      <c r="H288" s="1">
        <v>28</v>
      </c>
    </row>
    <row r="289" spans="2:8" x14ac:dyDescent="0.2">
      <c r="B289" s="1">
        <v>1140</v>
      </c>
      <c r="C289" s="1">
        <v>64</v>
      </c>
      <c r="D289" s="1">
        <v>74</v>
      </c>
      <c r="E289" s="1">
        <v>66</v>
      </c>
      <c r="F289" s="1">
        <v>32</v>
      </c>
      <c r="G289" s="1">
        <v>30</v>
      </c>
      <c r="H289" s="1">
        <v>28</v>
      </c>
    </row>
    <row r="290" spans="2:8" x14ac:dyDescent="0.2">
      <c r="B290" s="1">
        <v>1144</v>
      </c>
      <c r="C290" s="1">
        <v>64</v>
      </c>
      <c r="D290" s="1">
        <v>74</v>
      </c>
      <c r="E290" s="1">
        <v>66</v>
      </c>
      <c r="F290" s="1">
        <v>32</v>
      </c>
      <c r="G290" s="1">
        <v>30</v>
      </c>
      <c r="H290" s="1">
        <v>28</v>
      </c>
    </row>
    <row r="291" spans="2:8" x14ac:dyDescent="0.2">
      <c r="B291" s="1">
        <v>1148</v>
      </c>
      <c r="C291" s="1">
        <v>64</v>
      </c>
      <c r="D291" s="1">
        <v>74</v>
      </c>
      <c r="E291" s="1">
        <v>66</v>
      </c>
      <c r="F291" s="1">
        <v>32</v>
      </c>
      <c r="G291" s="1">
        <v>30</v>
      </c>
      <c r="H291" s="1">
        <v>28</v>
      </c>
    </row>
    <row r="292" spans="2:8" x14ac:dyDescent="0.2">
      <c r="B292" s="1">
        <v>1152</v>
      </c>
      <c r="C292" s="1">
        <v>64</v>
      </c>
      <c r="D292" s="1">
        <v>74</v>
      </c>
      <c r="E292" s="1">
        <v>66</v>
      </c>
      <c r="F292" s="1">
        <v>32</v>
      </c>
      <c r="G292" s="1">
        <v>30</v>
      </c>
      <c r="H292" s="1">
        <v>28</v>
      </c>
    </row>
    <row r="293" spans="2:8" x14ac:dyDescent="0.2">
      <c r="B293" s="1">
        <v>1156</v>
      </c>
      <c r="C293" s="1">
        <v>64</v>
      </c>
      <c r="D293" s="1">
        <v>74</v>
      </c>
      <c r="E293" s="1">
        <v>66</v>
      </c>
      <c r="F293" s="1">
        <v>32</v>
      </c>
      <c r="G293" s="1">
        <v>30</v>
      </c>
      <c r="H293" s="1">
        <v>28</v>
      </c>
    </row>
    <row r="294" spans="2:8" x14ac:dyDescent="0.2">
      <c r="B294" s="1">
        <v>1160</v>
      </c>
      <c r="C294" s="1">
        <v>64</v>
      </c>
      <c r="D294" s="1">
        <v>74</v>
      </c>
      <c r="E294" s="1">
        <v>66</v>
      </c>
      <c r="F294" s="1">
        <v>32</v>
      </c>
      <c r="G294" s="1">
        <v>28</v>
      </c>
      <c r="H294" s="1">
        <v>28</v>
      </c>
    </row>
    <row r="295" spans="2:8" x14ac:dyDescent="0.2">
      <c r="B295" s="1">
        <v>1164</v>
      </c>
      <c r="C295" s="1">
        <v>64</v>
      </c>
      <c r="D295" s="1">
        <v>74</v>
      </c>
      <c r="E295" s="1">
        <v>66</v>
      </c>
      <c r="F295" s="1">
        <v>32</v>
      </c>
      <c r="G295" s="1">
        <v>28</v>
      </c>
      <c r="H295" s="1">
        <v>28</v>
      </c>
    </row>
    <row r="296" spans="2:8" x14ac:dyDescent="0.2">
      <c r="B296" s="1">
        <v>1168</v>
      </c>
      <c r="C296" s="1">
        <v>60</v>
      </c>
      <c r="D296" s="1">
        <v>74</v>
      </c>
      <c r="E296" s="1">
        <v>66</v>
      </c>
      <c r="F296" s="1">
        <v>32</v>
      </c>
      <c r="G296" s="1">
        <v>28</v>
      </c>
      <c r="H296" s="1">
        <v>28</v>
      </c>
    </row>
    <row r="297" spans="2:8" x14ac:dyDescent="0.2">
      <c r="B297" s="1">
        <v>1172</v>
      </c>
      <c r="C297" s="1">
        <v>60</v>
      </c>
      <c r="D297" s="1">
        <v>72</v>
      </c>
      <c r="E297" s="1">
        <v>66</v>
      </c>
      <c r="F297" s="1">
        <v>32</v>
      </c>
      <c r="G297" s="1">
        <v>28</v>
      </c>
      <c r="H297" s="1">
        <v>28</v>
      </c>
    </row>
    <row r="298" spans="2:8" x14ac:dyDescent="0.2">
      <c r="B298" s="1">
        <v>1176</v>
      </c>
      <c r="C298" s="1">
        <v>60</v>
      </c>
      <c r="D298" s="1">
        <v>70</v>
      </c>
      <c r="E298" s="1">
        <v>64</v>
      </c>
      <c r="F298" s="1">
        <v>32</v>
      </c>
      <c r="G298" s="1">
        <v>28</v>
      </c>
      <c r="H298" s="1">
        <v>28</v>
      </c>
    </row>
    <row r="299" spans="2:8" x14ac:dyDescent="0.2">
      <c r="B299" s="1">
        <v>1180</v>
      </c>
      <c r="C299" s="1">
        <v>60</v>
      </c>
      <c r="D299" s="1">
        <v>70</v>
      </c>
      <c r="E299" s="1">
        <v>64</v>
      </c>
      <c r="F299" s="1">
        <v>32</v>
      </c>
      <c r="G299" s="1">
        <v>28</v>
      </c>
      <c r="H299" s="1">
        <v>28</v>
      </c>
    </row>
    <row r="300" spans="2:8" x14ac:dyDescent="0.2">
      <c r="B300" s="1">
        <v>1184</v>
      </c>
      <c r="C300" s="1">
        <v>60</v>
      </c>
      <c r="D300" s="1">
        <v>70</v>
      </c>
      <c r="E300" s="1">
        <v>64</v>
      </c>
      <c r="F300" s="1">
        <v>32</v>
      </c>
      <c r="G300" s="1">
        <v>28</v>
      </c>
      <c r="H300" s="1">
        <v>28</v>
      </c>
    </row>
    <row r="301" spans="2:8" x14ac:dyDescent="0.2">
      <c r="B301" s="1">
        <v>1188</v>
      </c>
      <c r="C301" s="1">
        <v>60</v>
      </c>
      <c r="D301" s="1">
        <v>70</v>
      </c>
      <c r="E301" s="1">
        <v>64</v>
      </c>
      <c r="F301" s="1">
        <v>32</v>
      </c>
      <c r="G301" s="1">
        <v>28</v>
      </c>
      <c r="H301" s="1">
        <v>28</v>
      </c>
    </row>
    <row r="302" spans="2:8" x14ac:dyDescent="0.2">
      <c r="B302" s="1">
        <v>1192</v>
      </c>
      <c r="C302" s="1">
        <v>60</v>
      </c>
      <c r="D302" s="1">
        <v>68</v>
      </c>
      <c r="E302" s="1">
        <v>64</v>
      </c>
      <c r="F302" s="1">
        <v>32</v>
      </c>
      <c r="G302" s="1">
        <v>28</v>
      </c>
      <c r="H302" s="1">
        <v>28</v>
      </c>
    </row>
    <row r="303" spans="2:8" x14ac:dyDescent="0.2">
      <c r="B303" s="1">
        <v>1196</v>
      </c>
      <c r="C303" s="1">
        <v>60</v>
      </c>
      <c r="D303" s="1">
        <v>66</v>
      </c>
      <c r="E303" s="1">
        <v>64</v>
      </c>
      <c r="F303" s="1">
        <v>32</v>
      </c>
      <c r="G303" s="1">
        <v>28</v>
      </c>
      <c r="H303" s="1">
        <v>28</v>
      </c>
    </row>
    <row r="304" spans="2:8" x14ac:dyDescent="0.2">
      <c r="B304" s="1">
        <v>1200</v>
      </c>
      <c r="C304" s="1">
        <v>56</v>
      </c>
      <c r="D304" s="1">
        <v>64</v>
      </c>
      <c r="E304" s="1">
        <v>62</v>
      </c>
      <c r="F304" s="1">
        <v>28</v>
      </c>
      <c r="G304" s="1">
        <v>26</v>
      </c>
      <c r="H304" s="1">
        <v>26</v>
      </c>
    </row>
  </sheetData>
  <mergeCells count="2">
    <mergeCell ref="C3:E3"/>
    <mergeCell ref="F3: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7D5CF-BDCA-1C46-8830-452425A46E7E}">
  <dimension ref="B3:E277"/>
  <sheetViews>
    <sheetView workbookViewId="0">
      <selection activeCell="H14" sqref="H14"/>
    </sheetView>
  </sheetViews>
  <sheetFormatPr baseColWidth="10" defaultRowHeight="16" x14ac:dyDescent="0.2"/>
  <sheetData>
    <row r="3" spans="2:5" x14ac:dyDescent="0.2">
      <c r="B3" t="s">
        <v>182</v>
      </c>
    </row>
    <row r="4" spans="2:5" x14ac:dyDescent="0.2">
      <c r="B4" t="s">
        <v>183</v>
      </c>
      <c r="C4" s="2" t="s">
        <v>179</v>
      </c>
      <c r="D4" s="2" t="s">
        <v>180</v>
      </c>
      <c r="E4" s="2" t="s">
        <v>181</v>
      </c>
    </row>
    <row r="5" spans="2:5" x14ac:dyDescent="0.2">
      <c r="B5" s="1">
        <v>616</v>
      </c>
      <c r="C5" s="1">
        <v>1</v>
      </c>
      <c r="D5" s="1"/>
      <c r="E5" s="1"/>
    </row>
    <row r="6" spans="2:5" x14ac:dyDescent="0.2">
      <c r="B6" s="1">
        <v>480</v>
      </c>
      <c r="C6" s="1">
        <v>1</v>
      </c>
      <c r="D6" s="1"/>
      <c r="E6" s="1"/>
    </row>
    <row r="7" spans="2:5" x14ac:dyDescent="0.2">
      <c r="B7" s="1">
        <v>576</v>
      </c>
      <c r="C7" s="1">
        <v>1</v>
      </c>
      <c r="D7" s="1"/>
      <c r="E7" s="1"/>
    </row>
    <row r="8" spans="2:5" x14ac:dyDescent="0.2">
      <c r="B8" s="1">
        <v>408</v>
      </c>
      <c r="C8" s="1">
        <v>1</v>
      </c>
      <c r="D8" s="1"/>
      <c r="E8" s="1"/>
    </row>
    <row r="9" spans="2:5" x14ac:dyDescent="0.2">
      <c r="B9" s="1">
        <v>672</v>
      </c>
      <c r="C9" s="1">
        <v>1</v>
      </c>
      <c r="D9" s="1"/>
      <c r="E9" s="1"/>
    </row>
    <row r="10" spans="2:5" x14ac:dyDescent="0.2">
      <c r="B10" s="1">
        <v>664</v>
      </c>
      <c r="C10" s="1">
        <v>1</v>
      </c>
      <c r="D10" s="1"/>
      <c r="E10" s="1"/>
    </row>
    <row r="11" spans="2:5" x14ac:dyDescent="0.2">
      <c r="B11" s="1">
        <v>552</v>
      </c>
      <c r="C11" s="1">
        <v>1</v>
      </c>
      <c r="D11" s="1"/>
      <c r="E11" s="1"/>
    </row>
    <row r="12" spans="2:5" x14ac:dyDescent="0.2">
      <c r="B12" s="1">
        <v>552</v>
      </c>
      <c r="C12" s="1">
        <v>1</v>
      </c>
      <c r="D12" s="1"/>
      <c r="E12" s="1"/>
    </row>
    <row r="13" spans="2:5" x14ac:dyDescent="0.2">
      <c r="B13" s="1">
        <v>336</v>
      </c>
      <c r="C13" s="1">
        <v>1</v>
      </c>
      <c r="D13" s="1"/>
      <c r="E13" s="1"/>
    </row>
    <row r="14" spans="2:5" x14ac:dyDescent="0.2">
      <c r="B14" s="1">
        <v>472</v>
      </c>
      <c r="C14" s="1">
        <v>1</v>
      </c>
      <c r="D14" s="1"/>
      <c r="E14" s="1"/>
    </row>
    <row r="15" spans="2:5" x14ac:dyDescent="0.2">
      <c r="B15" s="1">
        <v>1168</v>
      </c>
      <c r="C15" s="1">
        <v>1</v>
      </c>
      <c r="D15" s="1"/>
      <c r="E15" s="1"/>
    </row>
    <row r="16" spans="2:5" x14ac:dyDescent="0.2">
      <c r="B16" s="1">
        <v>320</v>
      </c>
      <c r="C16" s="1">
        <v>1</v>
      </c>
      <c r="D16" s="1"/>
      <c r="E16" s="1"/>
    </row>
    <row r="17" spans="2:5" x14ac:dyDescent="0.2">
      <c r="B17" s="1">
        <v>816</v>
      </c>
      <c r="C17" s="1">
        <v>1</v>
      </c>
      <c r="D17" s="1"/>
      <c r="E17" s="1"/>
    </row>
    <row r="18" spans="2:5" x14ac:dyDescent="0.2">
      <c r="B18" s="1">
        <v>544</v>
      </c>
      <c r="C18" s="1">
        <v>1</v>
      </c>
      <c r="D18" s="1"/>
      <c r="E18" s="1"/>
    </row>
    <row r="19" spans="2:5" x14ac:dyDescent="0.2">
      <c r="B19" s="1">
        <v>896</v>
      </c>
      <c r="C19" s="1">
        <v>1</v>
      </c>
      <c r="D19" s="1"/>
      <c r="E19" s="1"/>
    </row>
    <row r="20" spans="2:5" x14ac:dyDescent="0.2">
      <c r="B20" s="1">
        <v>528</v>
      </c>
      <c r="C20" s="1">
        <v>1</v>
      </c>
      <c r="D20" s="1"/>
      <c r="E20" s="1"/>
    </row>
    <row r="21" spans="2:5" x14ac:dyDescent="0.2">
      <c r="B21" s="1">
        <v>440</v>
      </c>
      <c r="C21" s="1">
        <v>1</v>
      </c>
      <c r="D21" s="1"/>
      <c r="E21" s="1"/>
    </row>
    <row r="22" spans="2:5" x14ac:dyDescent="0.2">
      <c r="B22" s="1">
        <v>648</v>
      </c>
      <c r="C22" s="1">
        <v>1</v>
      </c>
      <c r="D22" s="1"/>
      <c r="E22" s="1"/>
    </row>
    <row r="23" spans="2:5" x14ac:dyDescent="0.2">
      <c r="B23" s="1">
        <v>664</v>
      </c>
      <c r="C23" s="1">
        <v>1</v>
      </c>
      <c r="D23" s="1"/>
      <c r="E23" s="1"/>
    </row>
    <row r="24" spans="2:5" x14ac:dyDescent="0.2">
      <c r="B24" s="1">
        <v>496</v>
      </c>
      <c r="C24" s="1">
        <v>1</v>
      </c>
      <c r="D24" s="1"/>
      <c r="E24" s="1"/>
    </row>
    <row r="25" spans="2:5" x14ac:dyDescent="0.2">
      <c r="B25" s="1">
        <v>384</v>
      </c>
      <c r="C25" s="1">
        <v>1</v>
      </c>
      <c r="D25" s="1"/>
      <c r="E25" s="1"/>
    </row>
    <row r="26" spans="2:5" x14ac:dyDescent="0.2">
      <c r="B26" s="1">
        <v>464</v>
      </c>
      <c r="C26" s="1">
        <v>1</v>
      </c>
      <c r="D26" s="1"/>
      <c r="E26" s="1"/>
    </row>
    <row r="27" spans="2:5" x14ac:dyDescent="0.2">
      <c r="B27" s="1">
        <v>552</v>
      </c>
      <c r="C27" s="1">
        <v>1</v>
      </c>
      <c r="D27" s="1"/>
      <c r="E27" s="1"/>
    </row>
    <row r="28" spans="2:5" x14ac:dyDescent="0.2">
      <c r="B28" s="1">
        <v>488</v>
      </c>
      <c r="C28" s="1">
        <v>1</v>
      </c>
      <c r="D28" s="1"/>
      <c r="E28" s="1"/>
    </row>
    <row r="29" spans="2:5" x14ac:dyDescent="0.2">
      <c r="B29" s="1">
        <v>448</v>
      </c>
      <c r="C29" s="1">
        <v>1</v>
      </c>
      <c r="D29" s="1"/>
      <c r="E29" s="1"/>
    </row>
    <row r="30" spans="2:5" x14ac:dyDescent="0.2">
      <c r="B30" s="1">
        <v>912</v>
      </c>
      <c r="C30" s="1">
        <v>1</v>
      </c>
      <c r="D30" s="1"/>
      <c r="E30" s="1"/>
    </row>
    <row r="31" spans="2:5" x14ac:dyDescent="0.2">
      <c r="B31" s="1">
        <v>1064</v>
      </c>
      <c r="C31" s="1">
        <v>1</v>
      </c>
      <c r="D31" s="1"/>
      <c r="E31" s="1"/>
    </row>
    <row r="32" spans="2:5" x14ac:dyDescent="0.2">
      <c r="B32" s="1">
        <v>736</v>
      </c>
      <c r="C32" s="1">
        <v>1</v>
      </c>
      <c r="D32" s="1"/>
      <c r="E32" s="1"/>
    </row>
    <row r="33" spans="2:5" x14ac:dyDescent="0.2">
      <c r="B33" s="1">
        <v>744</v>
      </c>
      <c r="C33" s="1">
        <v>1</v>
      </c>
      <c r="D33" s="1"/>
      <c r="E33" s="1"/>
    </row>
    <row r="34" spans="2:5" x14ac:dyDescent="0.2">
      <c r="B34" s="1">
        <v>392</v>
      </c>
      <c r="C34" s="1">
        <v>1</v>
      </c>
      <c r="D34" s="1"/>
      <c r="E34" s="1"/>
    </row>
    <row r="35" spans="2:5" x14ac:dyDescent="0.2">
      <c r="B35" s="1">
        <v>376</v>
      </c>
      <c r="C35" s="1">
        <v>1</v>
      </c>
      <c r="D35" s="1"/>
      <c r="E35" s="1"/>
    </row>
    <row r="36" spans="2:5" x14ac:dyDescent="0.2">
      <c r="B36" s="1">
        <v>200</v>
      </c>
      <c r="C36" s="1">
        <v>1</v>
      </c>
      <c r="D36" s="1"/>
      <c r="E36" s="1"/>
    </row>
    <row r="37" spans="2:5" x14ac:dyDescent="0.2">
      <c r="B37" s="1">
        <v>288</v>
      </c>
      <c r="C37" s="1">
        <v>1</v>
      </c>
      <c r="D37" s="1"/>
      <c r="E37" s="1"/>
    </row>
    <row r="38" spans="2:5" x14ac:dyDescent="0.2">
      <c r="B38" s="1">
        <v>800</v>
      </c>
      <c r="C38" s="1">
        <v>1</v>
      </c>
      <c r="D38" s="1"/>
      <c r="E38" s="1"/>
    </row>
    <row r="39" spans="2:5" x14ac:dyDescent="0.2">
      <c r="B39" s="1">
        <v>400</v>
      </c>
      <c r="C39" s="1">
        <v>1</v>
      </c>
      <c r="D39" s="1"/>
      <c r="E39" s="1"/>
    </row>
    <row r="40" spans="2:5" x14ac:dyDescent="0.2">
      <c r="B40" s="1">
        <v>296</v>
      </c>
      <c r="C40" s="1">
        <v>1</v>
      </c>
      <c r="D40" s="1"/>
      <c r="E40" s="1"/>
    </row>
    <row r="41" spans="2:5" x14ac:dyDescent="0.2">
      <c r="B41" s="1">
        <v>160</v>
      </c>
      <c r="C41" s="1">
        <v>1</v>
      </c>
      <c r="D41" s="1"/>
      <c r="E41" s="1"/>
    </row>
    <row r="42" spans="2:5" x14ac:dyDescent="0.2">
      <c r="B42" s="1">
        <v>144</v>
      </c>
      <c r="C42" s="1">
        <v>1</v>
      </c>
      <c r="D42" s="1"/>
      <c r="E42" s="1"/>
    </row>
    <row r="43" spans="2:5" x14ac:dyDescent="0.2">
      <c r="B43" s="1">
        <v>472</v>
      </c>
      <c r="C43" s="1">
        <v>1</v>
      </c>
      <c r="D43" s="1"/>
      <c r="E43" s="1"/>
    </row>
    <row r="44" spans="2:5" x14ac:dyDescent="0.2">
      <c r="B44" s="1">
        <v>368</v>
      </c>
      <c r="C44" s="1">
        <v>1</v>
      </c>
      <c r="D44" s="1"/>
      <c r="E44" s="1"/>
    </row>
    <row r="45" spans="2:5" x14ac:dyDescent="0.2">
      <c r="B45" s="1">
        <v>592</v>
      </c>
      <c r="C45" s="1">
        <v>1</v>
      </c>
      <c r="D45" s="1"/>
      <c r="E45" s="1"/>
    </row>
    <row r="46" spans="2:5" x14ac:dyDescent="0.2">
      <c r="B46" s="1">
        <v>672</v>
      </c>
      <c r="C46" s="1">
        <v>1</v>
      </c>
      <c r="D46" s="1"/>
      <c r="E46" s="1"/>
    </row>
    <row r="47" spans="2:5" x14ac:dyDescent="0.2">
      <c r="B47" s="1">
        <v>352</v>
      </c>
      <c r="C47" s="1">
        <v>1</v>
      </c>
      <c r="D47" s="1"/>
      <c r="E47" s="1"/>
    </row>
    <row r="48" spans="2:5" x14ac:dyDescent="0.2">
      <c r="B48" s="1">
        <v>456</v>
      </c>
      <c r="C48" s="1">
        <v>1</v>
      </c>
      <c r="D48" s="1"/>
      <c r="E48" s="1"/>
    </row>
    <row r="49" spans="2:5" x14ac:dyDescent="0.2">
      <c r="B49" s="1">
        <v>424</v>
      </c>
      <c r="C49" s="1">
        <v>1</v>
      </c>
      <c r="D49" s="1"/>
      <c r="E49" s="1"/>
    </row>
    <row r="50" spans="2:5" x14ac:dyDescent="0.2">
      <c r="B50" s="1">
        <v>472</v>
      </c>
      <c r="C50" s="1">
        <v>1</v>
      </c>
      <c r="D50" s="1"/>
      <c r="E50" s="1"/>
    </row>
    <row r="51" spans="2:5" x14ac:dyDescent="0.2">
      <c r="B51" s="1">
        <v>688</v>
      </c>
      <c r="C51" s="1">
        <v>1</v>
      </c>
      <c r="D51" s="1"/>
      <c r="E51" s="1"/>
    </row>
    <row r="52" spans="2:5" x14ac:dyDescent="0.2">
      <c r="B52" s="1">
        <v>864</v>
      </c>
      <c r="C52" s="1">
        <v>1</v>
      </c>
      <c r="D52" s="1"/>
      <c r="E52" s="1"/>
    </row>
    <row r="53" spans="2:5" x14ac:dyDescent="0.2">
      <c r="B53" s="1">
        <v>224</v>
      </c>
      <c r="C53" s="1">
        <v>1</v>
      </c>
      <c r="D53" s="1"/>
      <c r="E53" s="1"/>
    </row>
    <row r="54" spans="2:5" x14ac:dyDescent="0.2">
      <c r="B54" s="1">
        <v>488</v>
      </c>
      <c r="C54" s="1">
        <v>1</v>
      </c>
      <c r="D54" s="1"/>
      <c r="E54" s="1"/>
    </row>
    <row r="55" spans="2:5" x14ac:dyDescent="0.2">
      <c r="B55" s="1">
        <v>640</v>
      </c>
      <c r="C55" s="1">
        <v>1</v>
      </c>
      <c r="D55" s="1"/>
      <c r="E55" s="1"/>
    </row>
    <row r="56" spans="2:5" x14ac:dyDescent="0.2">
      <c r="B56" s="1">
        <v>280</v>
      </c>
      <c r="C56" s="1">
        <v>1</v>
      </c>
      <c r="D56" s="1"/>
      <c r="E56" s="1"/>
    </row>
    <row r="57" spans="2:5" x14ac:dyDescent="0.2">
      <c r="B57" s="1">
        <v>568</v>
      </c>
      <c r="C57" s="1">
        <v>1</v>
      </c>
      <c r="D57" s="1"/>
      <c r="E57" s="1"/>
    </row>
    <row r="58" spans="2:5" x14ac:dyDescent="0.2">
      <c r="B58" s="1">
        <v>800</v>
      </c>
      <c r="C58" s="1">
        <v>1</v>
      </c>
      <c r="D58" s="1"/>
      <c r="E58" s="1"/>
    </row>
    <row r="59" spans="2:5" x14ac:dyDescent="0.2">
      <c r="B59" s="1">
        <v>392</v>
      </c>
      <c r="C59" s="1">
        <v>1</v>
      </c>
      <c r="D59" s="1"/>
      <c r="E59" s="1"/>
    </row>
    <row r="60" spans="2:5" x14ac:dyDescent="0.2">
      <c r="B60" s="1">
        <v>624</v>
      </c>
      <c r="C60" s="1">
        <v>1</v>
      </c>
      <c r="D60" s="1"/>
      <c r="E60" s="1"/>
    </row>
    <row r="61" spans="2:5" x14ac:dyDescent="0.2">
      <c r="B61" s="1">
        <v>536</v>
      </c>
      <c r="C61" s="1">
        <v>1</v>
      </c>
      <c r="D61" s="1"/>
      <c r="E61" s="1"/>
    </row>
    <row r="62" spans="2:5" x14ac:dyDescent="0.2">
      <c r="B62" s="1">
        <v>624</v>
      </c>
      <c r="C62" s="1">
        <v>1</v>
      </c>
      <c r="D62" s="1"/>
      <c r="E62" s="1"/>
    </row>
    <row r="63" spans="2:5" x14ac:dyDescent="0.2">
      <c r="B63" s="1">
        <v>544</v>
      </c>
      <c r="C63" s="1">
        <v>1</v>
      </c>
      <c r="D63" s="1"/>
      <c r="E63" s="1"/>
    </row>
    <row r="64" spans="2:5" x14ac:dyDescent="0.2">
      <c r="B64" s="1">
        <v>696</v>
      </c>
      <c r="C64" s="1">
        <v>1</v>
      </c>
      <c r="D64" s="1"/>
      <c r="E64" s="1"/>
    </row>
    <row r="65" spans="2:5" x14ac:dyDescent="0.2">
      <c r="B65" s="1">
        <v>768</v>
      </c>
      <c r="C65" s="1">
        <v>1</v>
      </c>
      <c r="D65" s="1"/>
      <c r="E65" s="1"/>
    </row>
    <row r="66" spans="2:5" x14ac:dyDescent="0.2">
      <c r="B66" s="1">
        <v>464</v>
      </c>
      <c r="C66" s="1">
        <v>1</v>
      </c>
      <c r="D66" s="1"/>
      <c r="E66" s="1"/>
    </row>
    <row r="67" spans="2:5" x14ac:dyDescent="0.2">
      <c r="B67" s="1">
        <v>1200</v>
      </c>
      <c r="C67" s="1">
        <v>0</v>
      </c>
      <c r="D67" s="1"/>
      <c r="E67" s="1"/>
    </row>
    <row r="68" spans="2:5" x14ac:dyDescent="0.2">
      <c r="B68" s="1">
        <v>688</v>
      </c>
      <c r="C68" s="1">
        <v>1</v>
      </c>
      <c r="D68" s="1"/>
      <c r="E68" s="1"/>
    </row>
    <row r="69" spans="2:5" x14ac:dyDescent="0.2">
      <c r="B69" s="1">
        <v>216</v>
      </c>
      <c r="C69" s="1">
        <v>1</v>
      </c>
      <c r="D69" s="1"/>
      <c r="E69" s="1"/>
    </row>
    <row r="70" spans="2:5" x14ac:dyDescent="0.2">
      <c r="B70" s="1">
        <v>920</v>
      </c>
      <c r="C70" s="1">
        <v>1</v>
      </c>
      <c r="D70" s="1"/>
      <c r="E70" s="1"/>
    </row>
    <row r="71" spans="2:5" x14ac:dyDescent="0.2">
      <c r="B71" s="1">
        <v>736</v>
      </c>
      <c r="C71" s="1">
        <v>1</v>
      </c>
      <c r="D71" s="1"/>
      <c r="E71" s="1"/>
    </row>
    <row r="72" spans="2:5" x14ac:dyDescent="0.2">
      <c r="B72" s="1">
        <v>688</v>
      </c>
      <c r="C72" s="1">
        <v>1</v>
      </c>
      <c r="D72" s="1"/>
      <c r="E72" s="1"/>
    </row>
    <row r="73" spans="2:5" x14ac:dyDescent="0.2">
      <c r="B73" s="1">
        <v>592</v>
      </c>
      <c r="C73" s="1">
        <v>1</v>
      </c>
      <c r="D73" s="1"/>
      <c r="E73" s="1"/>
    </row>
    <row r="74" spans="2:5" x14ac:dyDescent="0.2">
      <c r="B74" s="1">
        <v>624</v>
      </c>
      <c r="C74" s="1">
        <v>1</v>
      </c>
      <c r="D74" s="1"/>
      <c r="E74" s="1"/>
    </row>
    <row r="75" spans="2:5" x14ac:dyDescent="0.2">
      <c r="B75" s="1">
        <v>456</v>
      </c>
      <c r="C75" s="1">
        <v>1</v>
      </c>
      <c r="D75" s="1"/>
      <c r="E75" s="1"/>
    </row>
    <row r="76" spans="2:5" x14ac:dyDescent="0.2">
      <c r="B76" s="1">
        <v>896</v>
      </c>
      <c r="C76" s="1">
        <v>1</v>
      </c>
      <c r="D76" s="1"/>
      <c r="E76" s="1"/>
    </row>
    <row r="77" spans="2:5" x14ac:dyDescent="0.2">
      <c r="B77" s="1">
        <v>1200</v>
      </c>
      <c r="C77" s="1">
        <v>0</v>
      </c>
      <c r="D77" s="1"/>
      <c r="E77" s="1"/>
    </row>
    <row r="78" spans="2:5" x14ac:dyDescent="0.2">
      <c r="B78" s="1">
        <v>624</v>
      </c>
      <c r="C78" s="1">
        <v>1</v>
      </c>
      <c r="D78" s="1"/>
      <c r="E78" s="1"/>
    </row>
    <row r="79" spans="2:5" x14ac:dyDescent="0.2">
      <c r="B79" s="1">
        <v>520</v>
      </c>
      <c r="C79" s="1">
        <v>1</v>
      </c>
      <c r="D79" s="1"/>
      <c r="E79" s="1"/>
    </row>
    <row r="80" spans="2:5" x14ac:dyDescent="0.2">
      <c r="B80" s="1">
        <v>704</v>
      </c>
      <c r="C80" s="1">
        <v>1</v>
      </c>
      <c r="D80" s="1"/>
      <c r="E80" s="1"/>
    </row>
    <row r="81" spans="2:5" x14ac:dyDescent="0.2">
      <c r="B81" s="1">
        <v>904</v>
      </c>
      <c r="C81" s="1">
        <v>1</v>
      </c>
      <c r="D81" s="1"/>
      <c r="E81" s="1"/>
    </row>
    <row r="82" spans="2:5" x14ac:dyDescent="0.2">
      <c r="B82" s="1">
        <v>592</v>
      </c>
      <c r="C82" s="1">
        <v>1</v>
      </c>
      <c r="D82" s="1"/>
      <c r="E82" s="1"/>
    </row>
    <row r="83" spans="2:5" x14ac:dyDescent="0.2">
      <c r="B83" s="1">
        <v>704</v>
      </c>
      <c r="C83" s="1">
        <v>1</v>
      </c>
      <c r="D83" s="1"/>
      <c r="E83" s="1"/>
    </row>
    <row r="84" spans="2:5" x14ac:dyDescent="0.2">
      <c r="B84" s="1">
        <v>424</v>
      </c>
      <c r="C84" s="1">
        <v>1</v>
      </c>
      <c r="D84" s="1"/>
      <c r="E84" s="1"/>
    </row>
    <row r="85" spans="2:5" x14ac:dyDescent="0.2">
      <c r="B85" s="1">
        <v>832</v>
      </c>
      <c r="C85" s="1">
        <v>1</v>
      </c>
      <c r="D85" s="1"/>
      <c r="E85" s="1"/>
    </row>
    <row r="86" spans="2:5" x14ac:dyDescent="0.2">
      <c r="B86" s="1">
        <v>1160</v>
      </c>
      <c r="C86" s="1">
        <v>1</v>
      </c>
      <c r="D86" s="1"/>
      <c r="E86" s="1"/>
    </row>
    <row r="87" spans="2:5" x14ac:dyDescent="0.2">
      <c r="B87" s="1">
        <v>1200</v>
      </c>
      <c r="C87" s="1">
        <v>0</v>
      </c>
      <c r="D87" s="1"/>
      <c r="E87" s="1"/>
    </row>
    <row r="88" spans="2:5" x14ac:dyDescent="0.2">
      <c r="B88" s="1">
        <v>880</v>
      </c>
      <c r="C88" s="1">
        <v>1</v>
      </c>
      <c r="D88" s="1"/>
      <c r="E88" s="1"/>
    </row>
    <row r="89" spans="2:5" x14ac:dyDescent="0.2">
      <c r="B89" s="1">
        <v>688</v>
      </c>
      <c r="C89" s="1">
        <v>1</v>
      </c>
      <c r="D89" s="1"/>
      <c r="E89" s="1"/>
    </row>
    <row r="90" spans="2:5" x14ac:dyDescent="0.2">
      <c r="B90" s="1">
        <v>464</v>
      </c>
      <c r="C90" s="1">
        <v>1</v>
      </c>
      <c r="D90" s="1"/>
      <c r="E90" s="1"/>
    </row>
    <row r="91" spans="2:5" x14ac:dyDescent="0.2">
      <c r="B91" s="1">
        <v>680</v>
      </c>
      <c r="C91" s="1">
        <v>1</v>
      </c>
      <c r="D91" s="1"/>
      <c r="E91" s="1"/>
    </row>
    <row r="92" spans="2:5" x14ac:dyDescent="0.2">
      <c r="B92" s="1">
        <v>1200</v>
      </c>
      <c r="C92" s="1">
        <v>0</v>
      </c>
      <c r="D92" s="1"/>
      <c r="E92" s="1"/>
    </row>
    <row r="93" spans="2:5" x14ac:dyDescent="0.2">
      <c r="B93" s="1">
        <v>616</v>
      </c>
      <c r="C93" s="1">
        <v>1</v>
      </c>
      <c r="D93" s="1"/>
      <c r="E93" s="1"/>
    </row>
    <row r="94" spans="2:5" x14ac:dyDescent="0.2">
      <c r="B94" s="1">
        <v>728</v>
      </c>
      <c r="C94" s="1">
        <v>1</v>
      </c>
      <c r="D94" s="1"/>
      <c r="E94" s="1"/>
    </row>
    <row r="95" spans="2:5" x14ac:dyDescent="0.2">
      <c r="B95" s="1"/>
      <c r="C95" s="1"/>
      <c r="D95" s="1"/>
      <c r="E95" s="1"/>
    </row>
    <row r="96" spans="2:5" x14ac:dyDescent="0.2">
      <c r="B96" s="1">
        <v>632</v>
      </c>
      <c r="C96" s="1"/>
      <c r="D96" s="1">
        <v>1</v>
      </c>
      <c r="E96" s="1"/>
    </row>
    <row r="97" spans="2:5" x14ac:dyDescent="0.2">
      <c r="B97" s="1">
        <v>720</v>
      </c>
      <c r="C97" s="1"/>
      <c r="D97" s="1">
        <v>1</v>
      </c>
      <c r="E97" s="1"/>
    </row>
    <row r="98" spans="2:5" x14ac:dyDescent="0.2">
      <c r="B98" s="1">
        <v>552</v>
      </c>
      <c r="C98" s="1"/>
      <c r="D98" s="1">
        <v>1</v>
      </c>
      <c r="E98" s="1"/>
    </row>
    <row r="99" spans="2:5" x14ac:dyDescent="0.2">
      <c r="B99" s="1">
        <v>352</v>
      </c>
      <c r="C99" s="1"/>
      <c r="D99" s="1">
        <v>1</v>
      </c>
      <c r="E99" s="1"/>
    </row>
    <row r="100" spans="2:5" x14ac:dyDescent="0.2">
      <c r="B100" s="1">
        <v>792</v>
      </c>
      <c r="C100" s="1"/>
      <c r="D100" s="1">
        <v>1</v>
      </c>
      <c r="E100" s="1"/>
    </row>
    <row r="101" spans="2:5" x14ac:dyDescent="0.2">
      <c r="B101" s="1">
        <v>696</v>
      </c>
      <c r="C101" s="1"/>
      <c r="D101" s="1">
        <v>1</v>
      </c>
      <c r="E101" s="1"/>
    </row>
    <row r="102" spans="2:5" x14ac:dyDescent="0.2">
      <c r="B102" s="1">
        <v>520</v>
      </c>
      <c r="C102" s="1"/>
      <c r="D102" s="1">
        <v>1</v>
      </c>
      <c r="E102" s="1"/>
    </row>
    <row r="103" spans="2:5" x14ac:dyDescent="0.2">
      <c r="B103" s="1">
        <v>728</v>
      </c>
      <c r="C103" s="1"/>
      <c r="D103" s="1">
        <v>1</v>
      </c>
      <c r="E103" s="1"/>
    </row>
    <row r="104" spans="2:5" x14ac:dyDescent="0.2">
      <c r="B104" s="1">
        <v>568</v>
      </c>
      <c r="C104" s="1"/>
      <c r="D104" s="1">
        <v>1</v>
      </c>
      <c r="E104" s="1"/>
    </row>
    <row r="105" spans="2:5" x14ac:dyDescent="0.2">
      <c r="B105" s="1">
        <v>616</v>
      </c>
      <c r="C105" s="1"/>
      <c r="D105" s="1">
        <v>1</v>
      </c>
      <c r="E105" s="1"/>
    </row>
    <row r="106" spans="2:5" x14ac:dyDescent="0.2">
      <c r="B106" s="1">
        <v>656</v>
      </c>
      <c r="C106" s="1"/>
      <c r="D106" s="1">
        <v>1</v>
      </c>
      <c r="E106" s="1"/>
    </row>
    <row r="107" spans="2:5" x14ac:dyDescent="0.2">
      <c r="B107" s="1">
        <v>888</v>
      </c>
      <c r="C107" s="1"/>
      <c r="D107" s="1">
        <v>1</v>
      </c>
      <c r="E107" s="1"/>
    </row>
    <row r="108" spans="2:5" x14ac:dyDescent="0.2">
      <c r="B108" s="1">
        <v>304</v>
      </c>
      <c r="C108" s="1"/>
      <c r="D108" s="1">
        <v>1</v>
      </c>
      <c r="E108" s="1"/>
    </row>
    <row r="109" spans="2:5" x14ac:dyDescent="0.2">
      <c r="B109" s="1">
        <v>504</v>
      </c>
      <c r="C109" s="1"/>
      <c r="D109" s="1">
        <v>1</v>
      </c>
      <c r="E109" s="1"/>
    </row>
    <row r="110" spans="2:5" x14ac:dyDescent="0.2">
      <c r="B110" s="1">
        <v>784</v>
      </c>
      <c r="C110" s="1"/>
      <c r="D110" s="1">
        <v>1</v>
      </c>
      <c r="E110" s="1"/>
    </row>
    <row r="111" spans="2:5" x14ac:dyDescent="0.2">
      <c r="B111" s="1">
        <v>1064</v>
      </c>
      <c r="C111" s="1"/>
      <c r="D111" s="1">
        <v>1</v>
      </c>
      <c r="E111" s="1"/>
    </row>
    <row r="112" spans="2:5" x14ac:dyDescent="0.2">
      <c r="B112" s="1">
        <v>472</v>
      </c>
      <c r="C112" s="1"/>
      <c r="D112" s="1">
        <v>1</v>
      </c>
      <c r="E112" s="1"/>
    </row>
    <row r="113" spans="2:5" x14ac:dyDescent="0.2">
      <c r="B113" s="1">
        <v>288</v>
      </c>
      <c r="C113" s="1"/>
      <c r="D113" s="1">
        <v>1</v>
      </c>
      <c r="E113" s="1"/>
    </row>
    <row r="114" spans="2:5" x14ac:dyDescent="0.2">
      <c r="B114" s="1">
        <v>264</v>
      </c>
      <c r="C114" s="1"/>
      <c r="D114" s="1">
        <v>1</v>
      </c>
      <c r="E114" s="1"/>
    </row>
    <row r="115" spans="2:5" x14ac:dyDescent="0.2">
      <c r="B115" s="1">
        <v>392</v>
      </c>
      <c r="C115" s="1"/>
      <c r="D115" s="1">
        <v>1</v>
      </c>
      <c r="E115" s="1"/>
    </row>
    <row r="116" spans="2:5" x14ac:dyDescent="0.2">
      <c r="B116" s="1">
        <v>440</v>
      </c>
      <c r="C116" s="1"/>
      <c r="D116" s="1">
        <v>1</v>
      </c>
      <c r="E116" s="1"/>
    </row>
    <row r="117" spans="2:5" x14ac:dyDescent="0.2">
      <c r="B117" s="1">
        <v>1200</v>
      </c>
      <c r="C117" s="1"/>
      <c r="D117" s="1">
        <v>0</v>
      </c>
      <c r="E117" s="1"/>
    </row>
    <row r="118" spans="2:5" x14ac:dyDescent="0.2">
      <c r="B118" s="1">
        <v>1088</v>
      </c>
      <c r="C118" s="1"/>
      <c r="D118" s="1">
        <v>1</v>
      </c>
      <c r="E118" s="1"/>
    </row>
    <row r="119" spans="2:5" x14ac:dyDescent="0.2">
      <c r="B119" s="1">
        <v>616</v>
      </c>
      <c r="C119" s="1"/>
      <c r="D119" s="1">
        <v>1</v>
      </c>
      <c r="E119" s="1"/>
    </row>
    <row r="120" spans="2:5" x14ac:dyDescent="0.2">
      <c r="B120" s="1">
        <v>1200</v>
      </c>
      <c r="C120" s="1"/>
      <c r="D120" s="1">
        <v>0</v>
      </c>
      <c r="E120" s="1"/>
    </row>
    <row r="121" spans="2:5" x14ac:dyDescent="0.2">
      <c r="B121" s="1">
        <v>1200</v>
      </c>
      <c r="C121" s="1"/>
      <c r="D121" s="1">
        <v>0</v>
      </c>
      <c r="E121" s="1"/>
    </row>
    <row r="122" spans="2:5" x14ac:dyDescent="0.2">
      <c r="B122" s="1">
        <v>304</v>
      </c>
      <c r="C122" s="1"/>
      <c r="D122" s="1">
        <v>1</v>
      </c>
      <c r="E122" s="1"/>
    </row>
    <row r="123" spans="2:5" x14ac:dyDescent="0.2">
      <c r="B123" s="1">
        <v>1200</v>
      </c>
      <c r="C123" s="1"/>
      <c r="D123" s="1">
        <v>0</v>
      </c>
      <c r="E123" s="1"/>
    </row>
    <row r="124" spans="2:5" x14ac:dyDescent="0.2">
      <c r="B124" s="1">
        <v>208</v>
      </c>
      <c r="C124" s="1"/>
      <c r="D124" s="1">
        <v>1</v>
      </c>
      <c r="E124" s="1"/>
    </row>
    <row r="125" spans="2:5" x14ac:dyDescent="0.2">
      <c r="B125" s="1">
        <v>448</v>
      </c>
      <c r="C125" s="1"/>
      <c r="D125" s="1">
        <v>1</v>
      </c>
      <c r="E125" s="1"/>
    </row>
    <row r="126" spans="2:5" x14ac:dyDescent="0.2">
      <c r="B126" s="1">
        <v>608</v>
      </c>
      <c r="C126" s="1"/>
      <c r="D126" s="1">
        <v>1</v>
      </c>
      <c r="E126" s="1"/>
    </row>
    <row r="127" spans="2:5" x14ac:dyDescent="0.2">
      <c r="B127" s="1">
        <v>120</v>
      </c>
      <c r="C127" s="1"/>
      <c r="D127" s="1">
        <v>1</v>
      </c>
      <c r="E127" s="1"/>
    </row>
    <row r="128" spans="2:5" x14ac:dyDescent="0.2">
      <c r="B128" s="1">
        <v>232</v>
      </c>
      <c r="C128" s="1"/>
      <c r="D128" s="1">
        <v>1</v>
      </c>
      <c r="E128" s="1"/>
    </row>
    <row r="129" spans="2:5" x14ac:dyDescent="0.2">
      <c r="B129" s="1">
        <v>600</v>
      </c>
      <c r="C129" s="1"/>
      <c r="D129" s="1">
        <v>1</v>
      </c>
      <c r="E129" s="1"/>
    </row>
    <row r="130" spans="2:5" x14ac:dyDescent="0.2">
      <c r="B130" s="1">
        <v>360</v>
      </c>
      <c r="C130" s="1"/>
      <c r="D130" s="1">
        <v>1</v>
      </c>
      <c r="E130" s="1"/>
    </row>
    <row r="131" spans="2:5" x14ac:dyDescent="0.2">
      <c r="B131" s="1">
        <v>648</v>
      </c>
      <c r="C131" s="1"/>
      <c r="D131" s="1">
        <v>1</v>
      </c>
      <c r="E131" s="1"/>
    </row>
    <row r="132" spans="2:5" x14ac:dyDescent="0.2">
      <c r="B132" s="1">
        <v>184</v>
      </c>
      <c r="C132" s="1"/>
      <c r="D132" s="1">
        <v>1</v>
      </c>
      <c r="E132" s="1"/>
    </row>
    <row r="133" spans="2:5" x14ac:dyDescent="0.2">
      <c r="B133" s="1">
        <v>624</v>
      </c>
      <c r="C133" s="1"/>
      <c r="D133" s="1">
        <v>1</v>
      </c>
      <c r="E133" s="1"/>
    </row>
    <row r="134" spans="2:5" x14ac:dyDescent="0.2">
      <c r="B134" s="1">
        <v>440</v>
      </c>
      <c r="C134" s="1"/>
      <c r="D134" s="1">
        <v>1</v>
      </c>
      <c r="E134" s="1"/>
    </row>
    <row r="135" spans="2:5" x14ac:dyDescent="0.2">
      <c r="B135" s="1">
        <v>536</v>
      </c>
      <c r="C135" s="1"/>
      <c r="D135" s="1">
        <v>1</v>
      </c>
      <c r="E135" s="1"/>
    </row>
    <row r="136" spans="2:5" x14ac:dyDescent="0.2">
      <c r="B136" s="1">
        <v>624</v>
      </c>
      <c r="C136" s="1"/>
      <c r="D136" s="1">
        <v>1</v>
      </c>
      <c r="E136" s="1"/>
    </row>
    <row r="137" spans="2:5" x14ac:dyDescent="0.2">
      <c r="B137" s="1">
        <v>232</v>
      </c>
      <c r="C137" s="1"/>
      <c r="D137" s="1">
        <v>1</v>
      </c>
      <c r="E137" s="1"/>
    </row>
    <row r="138" spans="2:5" x14ac:dyDescent="0.2">
      <c r="B138" s="1">
        <v>264</v>
      </c>
      <c r="C138" s="1"/>
      <c r="D138" s="1">
        <v>1</v>
      </c>
      <c r="E138" s="1"/>
    </row>
    <row r="139" spans="2:5" x14ac:dyDescent="0.2">
      <c r="B139" s="1">
        <v>584</v>
      </c>
      <c r="C139" s="1"/>
      <c r="D139" s="1">
        <v>1</v>
      </c>
      <c r="E139" s="1"/>
    </row>
    <row r="140" spans="2:5" x14ac:dyDescent="0.2">
      <c r="B140" s="1">
        <v>376</v>
      </c>
      <c r="C140" s="1"/>
      <c r="D140" s="1">
        <v>1</v>
      </c>
      <c r="E140" s="1"/>
    </row>
    <row r="141" spans="2:5" x14ac:dyDescent="0.2">
      <c r="B141" s="1">
        <v>240</v>
      </c>
      <c r="C141" s="1"/>
      <c r="D141" s="1">
        <v>1</v>
      </c>
      <c r="E141" s="1"/>
    </row>
    <row r="142" spans="2:5" x14ac:dyDescent="0.2">
      <c r="B142" s="1">
        <v>432</v>
      </c>
      <c r="C142" s="1"/>
      <c r="D142" s="1">
        <v>1</v>
      </c>
      <c r="E142" s="1"/>
    </row>
    <row r="143" spans="2:5" x14ac:dyDescent="0.2">
      <c r="B143" s="1">
        <v>848</v>
      </c>
      <c r="C143" s="1"/>
      <c r="D143" s="1">
        <v>1</v>
      </c>
      <c r="E143" s="1"/>
    </row>
    <row r="144" spans="2:5" x14ac:dyDescent="0.2">
      <c r="B144" s="1">
        <v>688</v>
      </c>
      <c r="C144" s="1"/>
      <c r="D144" s="1">
        <v>1</v>
      </c>
      <c r="E144" s="1"/>
    </row>
    <row r="145" spans="2:5" x14ac:dyDescent="0.2">
      <c r="B145" s="1">
        <v>816</v>
      </c>
      <c r="C145" s="1"/>
      <c r="D145" s="1">
        <v>1</v>
      </c>
      <c r="E145" s="1"/>
    </row>
    <row r="146" spans="2:5" x14ac:dyDescent="0.2">
      <c r="B146" s="1">
        <v>896</v>
      </c>
      <c r="C146" s="1"/>
      <c r="D146" s="1">
        <v>1</v>
      </c>
      <c r="E146" s="1"/>
    </row>
    <row r="147" spans="2:5" x14ac:dyDescent="0.2">
      <c r="B147" s="1">
        <v>168</v>
      </c>
      <c r="C147" s="1"/>
      <c r="D147" s="1">
        <v>1</v>
      </c>
      <c r="E147" s="1"/>
    </row>
    <row r="148" spans="2:5" x14ac:dyDescent="0.2">
      <c r="B148" s="1">
        <v>256</v>
      </c>
      <c r="C148" s="1"/>
      <c r="D148" s="1">
        <v>1</v>
      </c>
      <c r="E148" s="1"/>
    </row>
    <row r="149" spans="2:5" x14ac:dyDescent="0.2">
      <c r="B149" s="1">
        <v>592</v>
      </c>
      <c r="C149" s="1"/>
      <c r="D149" s="1">
        <v>1</v>
      </c>
      <c r="E149" s="1"/>
    </row>
    <row r="150" spans="2:5" x14ac:dyDescent="0.2">
      <c r="B150" s="1">
        <v>712</v>
      </c>
      <c r="C150" s="1"/>
      <c r="D150" s="1">
        <v>1</v>
      </c>
      <c r="E150" s="1"/>
    </row>
    <row r="151" spans="2:5" x14ac:dyDescent="0.2">
      <c r="B151" s="1">
        <v>656</v>
      </c>
      <c r="C151" s="1"/>
      <c r="D151" s="1">
        <v>1</v>
      </c>
      <c r="E151" s="1"/>
    </row>
    <row r="152" spans="2:5" x14ac:dyDescent="0.2">
      <c r="B152" s="1">
        <v>1200</v>
      </c>
      <c r="C152" s="1"/>
      <c r="D152" s="1">
        <v>0</v>
      </c>
      <c r="E152" s="1"/>
    </row>
    <row r="153" spans="2:5" x14ac:dyDescent="0.2">
      <c r="B153" s="1">
        <v>336</v>
      </c>
      <c r="C153" s="1"/>
      <c r="D153" s="1">
        <v>1</v>
      </c>
      <c r="E153" s="1"/>
    </row>
    <row r="154" spans="2:5" x14ac:dyDescent="0.2">
      <c r="B154" s="1">
        <v>320</v>
      </c>
      <c r="C154" s="1"/>
      <c r="D154" s="1">
        <v>1</v>
      </c>
      <c r="E154" s="1"/>
    </row>
    <row r="155" spans="2:5" x14ac:dyDescent="0.2">
      <c r="B155" s="1">
        <v>416</v>
      </c>
      <c r="C155" s="1"/>
      <c r="D155" s="1">
        <v>1</v>
      </c>
      <c r="E155" s="1"/>
    </row>
    <row r="156" spans="2:5" x14ac:dyDescent="0.2">
      <c r="B156" s="1">
        <v>1200</v>
      </c>
      <c r="C156" s="1"/>
      <c r="D156" s="1">
        <v>0</v>
      </c>
      <c r="E156" s="1"/>
    </row>
    <row r="157" spans="2:5" x14ac:dyDescent="0.2">
      <c r="B157" s="1">
        <v>1200</v>
      </c>
      <c r="C157" s="1"/>
      <c r="D157" s="1">
        <v>0</v>
      </c>
      <c r="E157" s="1"/>
    </row>
    <row r="158" spans="2:5" x14ac:dyDescent="0.2">
      <c r="B158" s="1">
        <v>1200</v>
      </c>
      <c r="C158" s="1"/>
      <c r="D158" s="1">
        <v>0</v>
      </c>
      <c r="E158" s="1"/>
    </row>
    <row r="159" spans="2:5" x14ac:dyDescent="0.2">
      <c r="B159" s="1">
        <v>1200</v>
      </c>
      <c r="C159" s="1"/>
      <c r="D159" s="1">
        <v>0</v>
      </c>
      <c r="E159" s="1"/>
    </row>
    <row r="160" spans="2:5" x14ac:dyDescent="0.2">
      <c r="B160" s="1">
        <v>496</v>
      </c>
      <c r="C160" s="1"/>
      <c r="D160" s="1">
        <v>1</v>
      </c>
      <c r="E160" s="1"/>
    </row>
    <row r="161" spans="2:5" x14ac:dyDescent="0.2">
      <c r="B161" s="1">
        <v>1088</v>
      </c>
      <c r="C161" s="1"/>
      <c r="D161" s="1">
        <v>1</v>
      </c>
      <c r="E161" s="1"/>
    </row>
    <row r="162" spans="2:5" x14ac:dyDescent="0.2">
      <c r="B162" s="1">
        <v>1200</v>
      </c>
      <c r="C162" s="1"/>
      <c r="D162" s="1">
        <v>0</v>
      </c>
      <c r="E162" s="1"/>
    </row>
    <row r="163" spans="2:5" x14ac:dyDescent="0.2">
      <c r="B163" s="1">
        <v>616</v>
      </c>
      <c r="C163" s="1"/>
      <c r="D163" s="1">
        <v>1</v>
      </c>
      <c r="E163" s="1"/>
    </row>
    <row r="164" spans="2:5" x14ac:dyDescent="0.2">
      <c r="B164" s="1">
        <v>1104</v>
      </c>
      <c r="C164" s="1"/>
      <c r="D164" s="1">
        <v>1</v>
      </c>
      <c r="E164" s="1"/>
    </row>
    <row r="165" spans="2:5" x14ac:dyDescent="0.2">
      <c r="B165" s="1">
        <v>832</v>
      </c>
      <c r="C165" s="1"/>
      <c r="D165" s="1">
        <v>1</v>
      </c>
      <c r="E165" s="1"/>
    </row>
    <row r="166" spans="2:5" x14ac:dyDescent="0.2">
      <c r="B166" s="1">
        <v>1200</v>
      </c>
      <c r="C166" s="1"/>
      <c r="D166" s="1">
        <v>0</v>
      </c>
      <c r="E166" s="1"/>
    </row>
    <row r="167" spans="2:5" x14ac:dyDescent="0.2">
      <c r="B167" s="1">
        <v>1200</v>
      </c>
      <c r="C167" s="1"/>
      <c r="D167" s="1">
        <v>0</v>
      </c>
      <c r="E167" s="1"/>
    </row>
    <row r="168" spans="2:5" x14ac:dyDescent="0.2">
      <c r="B168" s="1">
        <v>552</v>
      </c>
      <c r="C168" s="1"/>
      <c r="D168" s="1">
        <v>1</v>
      </c>
      <c r="E168" s="1"/>
    </row>
    <row r="169" spans="2:5" x14ac:dyDescent="0.2">
      <c r="B169" s="1">
        <v>864</v>
      </c>
      <c r="C169" s="1"/>
      <c r="D169" s="1">
        <v>1</v>
      </c>
      <c r="E169" s="1"/>
    </row>
    <row r="170" spans="2:5" x14ac:dyDescent="0.2">
      <c r="B170" s="1">
        <v>1200</v>
      </c>
      <c r="C170" s="1"/>
      <c r="D170" s="1">
        <v>0</v>
      </c>
      <c r="E170" s="1"/>
    </row>
    <row r="171" spans="2:5" x14ac:dyDescent="0.2">
      <c r="B171" s="1">
        <v>1200</v>
      </c>
      <c r="C171" s="1"/>
      <c r="D171" s="1">
        <v>0</v>
      </c>
      <c r="E171" s="1"/>
    </row>
    <row r="172" spans="2:5" x14ac:dyDescent="0.2">
      <c r="B172" s="1">
        <v>1200</v>
      </c>
      <c r="C172" s="1"/>
      <c r="D172" s="1">
        <v>0</v>
      </c>
      <c r="E172" s="1"/>
    </row>
    <row r="173" spans="2:5" x14ac:dyDescent="0.2">
      <c r="B173" s="1">
        <v>1200</v>
      </c>
      <c r="C173" s="1"/>
      <c r="D173" s="1">
        <v>0</v>
      </c>
      <c r="E173" s="1"/>
    </row>
    <row r="174" spans="2:5" x14ac:dyDescent="0.2">
      <c r="B174" s="1">
        <v>1136</v>
      </c>
      <c r="C174" s="1"/>
      <c r="D174" s="1">
        <v>1</v>
      </c>
      <c r="E174" s="1"/>
    </row>
    <row r="175" spans="2:5" x14ac:dyDescent="0.2">
      <c r="B175" s="1">
        <v>1200</v>
      </c>
      <c r="C175" s="1"/>
      <c r="D175" s="1">
        <v>0</v>
      </c>
      <c r="E175" s="1"/>
    </row>
    <row r="176" spans="2:5" x14ac:dyDescent="0.2">
      <c r="B176" s="1">
        <v>1200</v>
      </c>
      <c r="C176" s="1"/>
      <c r="D176" s="1">
        <v>0</v>
      </c>
      <c r="E176" s="1"/>
    </row>
    <row r="177" spans="2:5" x14ac:dyDescent="0.2">
      <c r="B177" s="1">
        <v>1200</v>
      </c>
      <c r="C177" s="1"/>
      <c r="D177" s="1">
        <v>0</v>
      </c>
      <c r="E177" s="1"/>
    </row>
    <row r="178" spans="2:5" x14ac:dyDescent="0.2">
      <c r="B178" s="1">
        <v>1128</v>
      </c>
      <c r="C178" s="1"/>
      <c r="D178" s="1">
        <v>1</v>
      </c>
      <c r="E178" s="1"/>
    </row>
    <row r="179" spans="2:5" x14ac:dyDescent="0.2">
      <c r="B179" s="1">
        <v>440</v>
      </c>
      <c r="C179" s="1"/>
      <c r="D179" s="1">
        <v>1</v>
      </c>
      <c r="E179" s="1"/>
    </row>
    <row r="180" spans="2:5" x14ac:dyDescent="0.2">
      <c r="B180" s="1">
        <v>792</v>
      </c>
      <c r="C180" s="1"/>
      <c r="D180" s="1">
        <v>1</v>
      </c>
      <c r="E180" s="1"/>
    </row>
    <row r="181" spans="2:5" x14ac:dyDescent="0.2">
      <c r="B181" s="1">
        <v>832</v>
      </c>
      <c r="C181" s="1"/>
      <c r="D181" s="1">
        <v>1</v>
      </c>
      <c r="E181" s="1"/>
    </row>
    <row r="182" spans="2:5" x14ac:dyDescent="0.2">
      <c r="B182" s="1">
        <v>872</v>
      </c>
      <c r="C182" s="1"/>
      <c r="D182" s="1">
        <v>1</v>
      </c>
      <c r="E182" s="1"/>
    </row>
    <row r="183" spans="2:5" x14ac:dyDescent="0.2">
      <c r="B183" s="1">
        <v>1200</v>
      </c>
      <c r="C183" s="1"/>
      <c r="D183" s="1">
        <v>0</v>
      </c>
      <c r="E183" s="1"/>
    </row>
    <row r="184" spans="2:5" x14ac:dyDescent="0.2">
      <c r="B184" s="1">
        <v>1008</v>
      </c>
      <c r="C184" s="1"/>
      <c r="D184" s="1">
        <v>1</v>
      </c>
      <c r="E184" s="1"/>
    </row>
    <row r="185" spans="2:5" x14ac:dyDescent="0.2">
      <c r="B185" s="1">
        <v>568</v>
      </c>
      <c r="C185" s="1"/>
      <c r="D185" s="1">
        <v>1</v>
      </c>
      <c r="E185" s="1"/>
    </row>
    <row r="186" spans="2:5" x14ac:dyDescent="0.2">
      <c r="B186" s="1">
        <v>1200</v>
      </c>
      <c r="C186" s="1"/>
      <c r="D186" s="1">
        <v>0</v>
      </c>
      <c r="E186" s="1"/>
    </row>
    <row r="187" spans="2:5" x14ac:dyDescent="0.2">
      <c r="B187" s="1"/>
      <c r="C187" s="1"/>
      <c r="D187" s="1"/>
      <c r="E187" s="1"/>
    </row>
    <row r="188" spans="2:5" x14ac:dyDescent="0.2">
      <c r="B188" s="1">
        <v>640</v>
      </c>
      <c r="C188" s="1"/>
      <c r="D188" s="1"/>
      <c r="E188" s="1">
        <v>1</v>
      </c>
    </row>
    <row r="189" spans="2:5" x14ac:dyDescent="0.2">
      <c r="B189" s="1">
        <v>360</v>
      </c>
      <c r="C189" s="1"/>
      <c r="D189" s="1"/>
      <c r="E189" s="1">
        <v>1</v>
      </c>
    </row>
    <row r="190" spans="2:5" x14ac:dyDescent="0.2">
      <c r="B190" s="1">
        <v>96</v>
      </c>
      <c r="C190" s="1"/>
      <c r="D190" s="1"/>
      <c r="E190" s="1">
        <v>1</v>
      </c>
    </row>
    <row r="191" spans="2:5" x14ac:dyDescent="0.2">
      <c r="B191" s="1">
        <v>504</v>
      </c>
      <c r="C191" s="1"/>
      <c r="D191" s="1"/>
      <c r="E191" s="1">
        <v>1</v>
      </c>
    </row>
    <row r="192" spans="2:5" x14ac:dyDescent="0.2">
      <c r="B192" s="1">
        <v>504</v>
      </c>
      <c r="C192" s="1"/>
      <c r="D192" s="1"/>
      <c r="E192" s="1">
        <v>1</v>
      </c>
    </row>
    <row r="193" spans="2:5" x14ac:dyDescent="0.2">
      <c r="B193" s="1">
        <v>1200</v>
      </c>
      <c r="C193" s="1"/>
      <c r="D193" s="1"/>
      <c r="E193" s="1">
        <v>0</v>
      </c>
    </row>
    <row r="194" spans="2:5" x14ac:dyDescent="0.2">
      <c r="B194" s="1">
        <v>216</v>
      </c>
      <c r="C194" s="1"/>
      <c r="D194" s="1"/>
      <c r="E194" s="1">
        <v>1</v>
      </c>
    </row>
    <row r="195" spans="2:5" x14ac:dyDescent="0.2">
      <c r="B195" s="1">
        <v>376</v>
      </c>
      <c r="C195" s="1"/>
      <c r="D195" s="1"/>
      <c r="E195" s="1">
        <v>1</v>
      </c>
    </row>
    <row r="196" spans="2:5" x14ac:dyDescent="0.2">
      <c r="B196" s="1">
        <v>456</v>
      </c>
      <c r="C196" s="1"/>
      <c r="D196" s="1"/>
      <c r="E196" s="1">
        <v>1</v>
      </c>
    </row>
    <row r="197" spans="2:5" x14ac:dyDescent="0.2">
      <c r="B197" s="1">
        <v>384</v>
      </c>
      <c r="C197" s="1"/>
      <c r="D197" s="1"/>
      <c r="E197" s="1">
        <v>1</v>
      </c>
    </row>
    <row r="198" spans="2:5" x14ac:dyDescent="0.2">
      <c r="B198" s="1">
        <v>280</v>
      </c>
      <c r="C198" s="1"/>
      <c r="D198" s="1"/>
      <c r="E198" s="1">
        <v>1</v>
      </c>
    </row>
    <row r="199" spans="2:5" x14ac:dyDescent="0.2">
      <c r="B199" s="1">
        <v>584</v>
      </c>
      <c r="C199" s="1"/>
      <c r="D199" s="1"/>
      <c r="E199" s="1">
        <v>1</v>
      </c>
    </row>
    <row r="200" spans="2:5" x14ac:dyDescent="0.2">
      <c r="B200" s="1">
        <v>496</v>
      </c>
      <c r="C200" s="1"/>
      <c r="D200" s="1"/>
      <c r="E200" s="1">
        <v>1</v>
      </c>
    </row>
    <row r="201" spans="2:5" x14ac:dyDescent="0.2">
      <c r="B201" s="1">
        <v>400</v>
      </c>
      <c r="C201" s="1"/>
      <c r="D201" s="1"/>
      <c r="E201" s="1">
        <v>1</v>
      </c>
    </row>
    <row r="202" spans="2:5" x14ac:dyDescent="0.2">
      <c r="B202" s="1">
        <v>600</v>
      </c>
      <c r="C202" s="1"/>
      <c r="D202" s="1"/>
      <c r="E202" s="1">
        <v>1</v>
      </c>
    </row>
    <row r="203" spans="2:5" x14ac:dyDescent="0.2">
      <c r="B203" s="1">
        <v>616</v>
      </c>
      <c r="C203" s="1"/>
      <c r="D203" s="1"/>
      <c r="E203" s="1">
        <v>1</v>
      </c>
    </row>
    <row r="204" spans="2:5" x14ac:dyDescent="0.2">
      <c r="B204" s="1">
        <v>968</v>
      </c>
      <c r="C204" s="1"/>
      <c r="D204" s="1"/>
      <c r="E204" s="1">
        <v>1</v>
      </c>
    </row>
    <row r="205" spans="2:5" x14ac:dyDescent="0.2">
      <c r="B205" s="1">
        <v>784</v>
      </c>
      <c r="C205" s="1"/>
      <c r="D205" s="1"/>
      <c r="E205" s="1">
        <v>1</v>
      </c>
    </row>
    <row r="206" spans="2:5" x14ac:dyDescent="0.2">
      <c r="B206" s="1">
        <v>656</v>
      </c>
      <c r="C206" s="1"/>
      <c r="D206" s="1"/>
      <c r="E206" s="1">
        <v>1</v>
      </c>
    </row>
    <row r="207" spans="2:5" x14ac:dyDescent="0.2">
      <c r="B207" s="1">
        <v>888</v>
      </c>
      <c r="C207" s="1"/>
      <c r="D207" s="1"/>
      <c r="E207" s="1">
        <v>1</v>
      </c>
    </row>
    <row r="208" spans="2:5" x14ac:dyDescent="0.2">
      <c r="B208" s="1">
        <v>888</v>
      </c>
      <c r="C208" s="1"/>
      <c r="D208" s="1"/>
      <c r="E208" s="1">
        <v>1</v>
      </c>
    </row>
    <row r="209" spans="2:5" x14ac:dyDescent="0.2">
      <c r="B209" s="1">
        <v>768</v>
      </c>
      <c r="C209" s="1"/>
      <c r="D209" s="1"/>
      <c r="E209" s="1">
        <v>1</v>
      </c>
    </row>
    <row r="210" spans="2:5" x14ac:dyDescent="0.2">
      <c r="B210" s="1">
        <v>656</v>
      </c>
      <c r="C210" s="1"/>
      <c r="D210" s="1"/>
      <c r="E210" s="1">
        <v>1</v>
      </c>
    </row>
    <row r="211" spans="2:5" x14ac:dyDescent="0.2">
      <c r="B211" s="1">
        <v>784</v>
      </c>
      <c r="C211" s="1"/>
      <c r="D211" s="1"/>
      <c r="E211" s="1">
        <v>1</v>
      </c>
    </row>
    <row r="212" spans="2:5" x14ac:dyDescent="0.2">
      <c r="B212" s="1">
        <v>1200</v>
      </c>
      <c r="C212" s="1"/>
      <c r="D212" s="1"/>
      <c r="E212" s="1">
        <v>0</v>
      </c>
    </row>
    <row r="213" spans="2:5" x14ac:dyDescent="0.2">
      <c r="B213" s="1">
        <v>1048</v>
      </c>
      <c r="C213" s="1"/>
      <c r="D213" s="1"/>
      <c r="E213" s="1">
        <v>1</v>
      </c>
    </row>
    <row r="214" spans="2:5" x14ac:dyDescent="0.2">
      <c r="B214" s="1">
        <v>1168</v>
      </c>
      <c r="C214" s="1"/>
      <c r="D214" s="1"/>
      <c r="E214" s="1">
        <v>1</v>
      </c>
    </row>
    <row r="215" spans="2:5" x14ac:dyDescent="0.2">
      <c r="B215" s="1">
        <v>608</v>
      </c>
      <c r="C215" s="1"/>
      <c r="D215" s="1"/>
      <c r="E215" s="1">
        <v>1</v>
      </c>
    </row>
    <row r="216" spans="2:5" x14ac:dyDescent="0.2">
      <c r="B216" s="1">
        <v>640</v>
      </c>
      <c r="C216" s="1"/>
      <c r="D216" s="1"/>
      <c r="E216" s="1">
        <v>1</v>
      </c>
    </row>
    <row r="217" spans="2:5" x14ac:dyDescent="0.2">
      <c r="B217" s="1">
        <v>944</v>
      </c>
      <c r="C217" s="1"/>
      <c r="D217" s="1"/>
      <c r="E217" s="1">
        <v>1</v>
      </c>
    </row>
    <row r="218" spans="2:5" x14ac:dyDescent="0.2">
      <c r="B218" s="1">
        <v>968</v>
      </c>
      <c r="C218" s="1"/>
      <c r="D218" s="1"/>
      <c r="E218" s="1">
        <v>1</v>
      </c>
    </row>
    <row r="219" spans="2:5" x14ac:dyDescent="0.2">
      <c r="B219" s="1">
        <v>1176</v>
      </c>
      <c r="C219" s="1"/>
      <c r="D219" s="1"/>
      <c r="E219" s="1">
        <v>1</v>
      </c>
    </row>
    <row r="220" spans="2:5" x14ac:dyDescent="0.2">
      <c r="B220" s="1">
        <v>328</v>
      </c>
      <c r="C220" s="1"/>
      <c r="D220" s="1"/>
      <c r="E220" s="1">
        <v>1</v>
      </c>
    </row>
    <row r="221" spans="2:5" x14ac:dyDescent="0.2">
      <c r="B221" s="1">
        <v>1200</v>
      </c>
      <c r="C221" s="1"/>
      <c r="D221" s="1"/>
      <c r="E221" s="1">
        <v>0</v>
      </c>
    </row>
    <row r="222" spans="2:5" x14ac:dyDescent="0.2">
      <c r="B222" s="1">
        <v>1200</v>
      </c>
      <c r="C222" s="1"/>
      <c r="D222" s="1"/>
      <c r="E222" s="1">
        <v>0</v>
      </c>
    </row>
    <row r="223" spans="2:5" x14ac:dyDescent="0.2">
      <c r="B223" s="1">
        <v>400</v>
      </c>
      <c r="C223" s="1"/>
      <c r="D223" s="1"/>
      <c r="E223" s="1">
        <v>1</v>
      </c>
    </row>
    <row r="224" spans="2:5" x14ac:dyDescent="0.2">
      <c r="B224" s="1">
        <v>744</v>
      </c>
      <c r="C224" s="1"/>
      <c r="D224" s="1"/>
      <c r="E224" s="1">
        <v>1</v>
      </c>
    </row>
    <row r="225" spans="2:5" x14ac:dyDescent="0.2">
      <c r="B225" s="1">
        <v>1200</v>
      </c>
      <c r="C225" s="1"/>
      <c r="D225" s="1"/>
      <c r="E225" s="1">
        <v>0</v>
      </c>
    </row>
    <row r="226" spans="2:5" x14ac:dyDescent="0.2">
      <c r="B226" s="1">
        <v>1200</v>
      </c>
      <c r="C226" s="1"/>
      <c r="D226" s="1"/>
      <c r="E226" s="1">
        <v>0</v>
      </c>
    </row>
    <row r="227" spans="2:5" x14ac:dyDescent="0.2">
      <c r="B227" s="1">
        <v>1200</v>
      </c>
      <c r="C227" s="1"/>
      <c r="D227" s="1"/>
      <c r="E227" s="1">
        <v>0</v>
      </c>
    </row>
    <row r="228" spans="2:5" x14ac:dyDescent="0.2">
      <c r="B228" s="1">
        <v>1080</v>
      </c>
      <c r="C228" s="1"/>
      <c r="D228" s="1"/>
      <c r="E228" s="1">
        <v>1</v>
      </c>
    </row>
    <row r="229" spans="2:5" x14ac:dyDescent="0.2">
      <c r="B229" s="1">
        <v>1200</v>
      </c>
      <c r="C229" s="1"/>
      <c r="D229" s="1"/>
      <c r="E229" s="1">
        <v>0</v>
      </c>
    </row>
    <row r="230" spans="2:5" x14ac:dyDescent="0.2">
      <c r="B230" s="1">
        <v>1200</v>
      </c>
      <c r="C230" s="1"/>
      <c r="D230" s="1"/>
      <c r="E230" s="1">
        <v>0</v>
      </c>
    </row>
    <row r="231" spans="2:5" x14ac:dyDescent="0.2">
      <c r="B231" s="1">
        <v>1200</v>
      </c>
      <c r="C231" s="1"/>
      <c r="D231" s="1"/>
      <c r="E231" s="1">
        <v>0</v>
      </c>
    </row>
    <row r="232" spans="2:5" x14ac:dyDescent="0.2">
      <c r="B232" s="1">
        <v>752</v>
      </c>
      <c r="C232" s="1"/>
      <c r="D232" s="1"/>
      <c r="E232" s="1">
        <v>1</v>
      </c>
    </row>
    <row r="233" spans="2:5" x14ac:dyDescent="0.2">
      <c r="B233" s="1">
        <v>1152</v>
      </c>
      <c r="C233" s="1"/>
      <c r="D233" s="1"/>
      <c r="E233" s="1">
        <v>1</v>
      </c>
    </row>
    <row r="234" spans="2:5" x14ac:dyDescent="0.2">
      <c r="B234" s="1">
        <v>1200</v>
      </c>
      <c r="C234" s="1"/>
      <c r="D234" s="1"/>
      <c r="E234" s="1">
        <v>0</v>
      </c>
    </row>
    <row r="235" spans="2:5" x14ac:dyDescent="0.2">
      <c r="B235" s="1">
        <v>792</v>
      </c>
      <c r="C235" s="1"/>
      <c r="D235" s="1"/>
      <c r="E235" s="1">
        <v>1</v>
      </c>
    </row>
    <row r="236" spans="2:5" x14ac:dyDescent="0.2">
      <c r="B236" s="1">
        <v>1200</v>
      </c>
      <c r="C236" s="1"/>
      <c r="D236" s="1"/>
      <c r="E236" s="1">
        <v>0</v>
      </c>
    </row>
    <row r="237" spans="2:5" x14ac:dyDescent="0.2">
      <c r="B237" s="1">
        <v>752</v>
      </c>
      <c r="C237" s="1"/>
      <c r="D237" s="1"/>
      <c r="E237" s="1">
        <v>1</v>
      </c>
    </row>
    <row r="238" spans="2:5" x14ac:dyDescent="0.2">
      <c r="B238" s="1">
        <v>264</v>
      </c>
      <c r="C238" s="1"/>
      <c r="D238" s="1"/>
      <c r="E238" s="1">
        <v>1</v>
      </c>
    </row>
    <row r="239" spans="2:5" x14ac:dyDescent="0.2">
      <c r="B239" s="1">
        <v>1200</v>
      </c>
      <c r="C239" s="1"/>
      <c r="D239" s="1"/>
      <c r="E239" s="1">
        <v>0</v>
      </c>
    </row>
    <row r="240" spans="2:5" x14ac:dyDescent="0.2">
      <c r="B240" s="1">
        <v>1168</v>
      </c>
      <c r="C240" s="1"/>
      <c r="D240" s="1"/>
      <c r="E240" s="1">
        <v>1</v>
      </c>
    </row>
    <row r="241" spans="2:5" x14ac:dyDescent="0.2">
      <c r="B241" s="1">
        <v>400</v>
      </c>
      <c r="C241" s="1"/>
      <c r="D241" s="1"/>
      <c r="E241" s="1">
        <v>1</v>
      </c>
    </row>
    <row r="242" spans="2:5" x14ac:dyDescent="0.2">
      <c r="B242" s="1">
        <v>256</v>
      </c>
      <c r="C242" s="1"/>
      <c r="D242" s="1"/>
      <c r="E242" s="1">
        <v>1</v>
      </c>
    </row>
    <row r="243" spans="2:5" x14ac:dyDescent="0.2">
      <c r="B243" s="1">
        <v>1200</v>
      </c>
      <c r="C243" s="1"/>
      <c r="D243" s="1"/>
      <c r="E243" s="1">
        <v>0</v>
      </c>
    </row>
    <row r="244" spans="2:5" x14ac:dyDescent="0.2">
      <c r="B244" s="1">
        <v>736</v>
      </c>
      <c r="C244" s="1"/>
      <c r="D244" s="1"/>
      <c r="E244" s="1">
        <v>1</v>
      </c>
    </row>
    <row r="245" spans="2:5" x14ac:dyDescent="0.2">
      <c r="B245" s="1">
        <v>464</v>
      </c>
      <c r="C245" s="1"/>
      <c r="D245" s="1"/>
      <c r="E245" s="1">
        <v>1</v>
      </c>
    </row>
    <row r="246" spans="2:5" x14ac:dyDescent="0.2">
      <c r="B246" s="1">
        <v>800</v>
      </c>
      <c r="C246" s="1"/>
      <c r="D246" s="1"/>
      <c r="E246" s="1">
        <v>1</v>
      </c>
    </row>
    <row r="247" spans="2:5" x14ac:dyDescent="0.2">
      <c r="B247" s="1">
        <v>1200</v>
      </c>
      <c r="C247" s="1"/>
      <c r="D247" s="1"/>
      <c r="E247" s="1">
        <v>0</v>
      </c>
    </row>
    <row r="248" spans="2:5" x14ac:dyDescent="0.2">
      <c r="B248" s="1">
        <v>896</v>
      </c>
      <c r="C248" s="1"/>
      <c r="D248" s="1"/>
      <c r="E248" s="1">
        <v>1</v>
      </c>
    </row>
    <row r="249" spans="2:5" x14ac:dyDescent="0.2">
      <c r="B249" s="1">
        <v>1200</v>
      </c>
      <c r="C249" s="1"/>
      <c r="D249" s="1"/>
      <c r="E249" s="1">
        <v>0</v>
      </c>
    </row>
    <row r="250" spans="2:5" x14ac:dyDescent="0.2">
      <c r="B250" s="1">
        <v>1200</v>
      </c>
      <c r="C250" s="1"/>
      <c r="D250" s="1"/>
      <c r="E250" s="1">
        <v>0</v>
      </c>
    </row>
    <row r="251" spans="2:5" x14ac:dyDescent="0.2">
      <c r="B251" s="1">
        <v>1200</v>
      </c>
      <c r="C251" s="1"/>
      <c r="D251" s="1"/>
      <c r="E251" s="1">
        <v>0</v>
      </c>
    </row>
    <row r="252" spans="2:5" x14ac:dyDescent="0.2">
      <c r="B252" s="1">
        <v>1200</v>
      </c>
      <c r="C252" s="1"/>
      <c r="D252" s="1"/>
      <c r="E252" s="1">
        <v>0</v>
      </c>
    </row>
    <row r="253" spans="2:5" x14ac:dyDescent="0.2">
      <c r="B253" s="1">
        <v>984</v>
      </c>
      <c r="C253" s="1"/>
      <c r="D253" s="1"/>
      <c r="E253" s="1">
        <v>1</v>
      </c>
    </row>
    <row r="254" spans="2:5" x14ac:dyDescent="0.2">
      <c r="B254" s="1">
        <v>1200</v>
      </c>
      <c r="C254" s="1"/>
      <c r="D254" s="1"/>
      <c r="E254" s="1">
        <v>0</v>
      </c>
    </row>
    <row r="255" spans="2:5" x14ac:dyDescent="0.2">
      <c r="B255" s="1">
        <v>1200</v>
      </c>
      <c r="C255" s="1"/>
      <c r="D255" s="1"/>
      <c r="E255" s="1">
        <v>0</v>
      </c>
    </row>
    <row r="256" spans="2:5" x14ac:dyDescent="0.2">
      <c r="B256" s="1">
        <v>1200</v>
      </c>
      <c r="C256" s="1"/>
      <c r="D256" s="1"/>
      <c r="E256" s="1">
        <v>0</v>
      </c>
    </row>
    <row r="257" spans="2:5" x14ac:dyDescent="0.2">
      <c r="B257" s="1">
        <v>912</v>
      </c>
      <c r="C257" s="1"/>
      <c r="D257" s="1"/>
      <c r="E257" s="1">
        <v>1</v>
      </c>
    </row>
    <row r="258" spans="2:5" x14ac:dyDescent="0.2">
      <c r="B258" s="1">
        <v>936</v>
      </c>
      <c r="C258" s="1"/>
      <c r="D258" s="1"/>
      <c r="E258" s="1">
        <v>1</v>
      </c>
    </row>
    <row r="259" spans="2:5" x14ac:dyDescent="0.2">
      <c r="B259" s="1">
        <v>776</v>
      </c>
      <c r="C259" s="1"/>
      <c r="D259" s="1"/>
      <c r="E259" s="1">
        <v>1</v>
      </c>
    </row>
    <row r="260" spans="2:5" x14ac:dyDescent="0.2">
      <c r="B260" s="1">
        <v>544</v>
      </c>
      <c r="C260" s="1"/>
      <c r="D260" s="1"/>
      <c r="E260" s="1">
        <v>1</v>
      </c>
    </row>
    <row r="261" spans="2:5" x14ac:dyDescent="0.2">
      <c r="B261" s="1">
        <v>448</v>
      </c>
      <c r="C261" s="1"/>
      <c r="D261" s="1"/>
      <c r="E261" s="1">
        <v>1</v>
      </c>
    </row>
    <row r="262" spans="2:5" x14ac:dyDescent="0.2">
      <c r="B262" s="1">
        <v>752</v>
      </c>
      <c r="C262" s="1"/>
      <c r="D262" s="1"/>
      <c r="E262" s="1">
        <v>1</v>
      </c>
    </row>
    <row r="263" spans="2:5" x14ac:dyDescent="0.2">
      <c r="B263" s="1">
        <v>1184</v>
      </c>
      <c r="C263" s="1"/>
      <c r="D263" s="1"/>
      <c r="E263" s="1">
        <v>1</v>
      </c>
    </row>
    <row r="264" spans="2:5" x14ac:dyDescent="0.2">
      <c r="B264" s="1">
        <v>1112</v>
      </c>
      <c r="C264" s="1"/>
      <c r="D264" s="1"/>
      <c r="E264" s="1">
        <v>1</v>
      </c>
    </row>
    <row r="265" spans="2:5" x14ac:dyDescent="0.2">
      <c r="B265" s="1">
        <v>1200</v>
      </c>
      <c r="C265" s="1"/>
      <c r="D265" s="1"/>
      <c r="E265" s="1">
        <v>0</v>
      </c>
    </row>
    <row r="266" spans="2:5" x14ac:dyDescent="0.2">
      <c r="B266" s="1">
        <v>1200</v>
      </c>
      <c r="C266" s="1"/>
      <c r="D266" s="1"/>
      <c r="E266" s="1">
        <v>0</v>
      </c>
    </row>
    <row r="267" spans="2:5" x14ac:dyDescent="0.2">
      <c r="B267" s="1">
        <v>792</v>
      </c>
      <c r="C267" s="1"/>
      <c r="D267" s="1"/>
      <c r="E267" s="1">
        <v>1</v>
      </c>
    </row>
    <row r="268" spans="2:5" x14ac:dyDescent="0.2">
      <c r="B268" s="1">
        <v>320</v>
      </c>
      <c r="C268" s="1"/>
      <c r="D268" s="1"/>
      <c r="E268" s="1">
        <v>1</v>
      </c>
    </row>
    <row r="269" spans="2:5" x14ac:dyDescent="0.2">
      <c r="B269" s="1">
        <v>600</v>
      </c>
      <c r="C269" s="1"/>
      <c r="D269" s="1"/>
      <c r="E269" s="1">
        <v>1</v>
      </c>
    </row>
    <row r="270" spans="2:5" x14ac:dyDescent="0.2">
      <c r="B270" s="1">
        <v>1200</v>
      </c>
      <c r="C270" s="1"/>
      <c r="D270" s="1"/>
      <c r="E270" s="1">
        <v>0</v>
      </c>
    </row>
    <row r="271" spans="2:5" x14ac:dyDescent="0.2">
      <c r="B271" s="1">
        <v>1200</v>
      </c>
      <c r="C271" s="1"/>
      <c r="D271" s="1"/>
      <c r="E271" s="1">
        <v>0</v>
      </c>
    </row>
    <row r="272" spans="2:5" x14ac:dyDescent="0.2">
      <c r="B272" s="1">
        <v>1200</v>
      </c>
      <c r="C272" s="1"/>
      <c r="D272" s="1"/>
      <c r="E272" s="1">
        <v>0</v>
      </c>
    </row>
    <row r="273" spans="2:5" x14ac:dyDescent="0.2">
      <c r="B273" s="1">
        <v>1200</v>
      </c>
      <c r="C273" s="1"/>
      <c r="D273" s="1"/>
      <c r="E273" s="1">
        <v>0</v>
      </c>
    </row>
    <row r="274" spans="2:5" x14ac:dyDescent="0.2">
      <c r="B274" s="1">
        <v>592</v>
      </c>
      <c r="C274" s="1"/>
      <c r="D274" s="1"/>
      <c r="E274" s="1">
        <v>1</v>
      </c>
    </row>
    <row r="275" spans="2:5" x14ac:dyDescent="0.2">
      <c r="B275" s="1">
        <v>456</v>
      </c>
      <c r="C275" s="1"/>
      <c r="D275" s="1"/>
      <c r="E275" s="1">
        <v>1</v>
      </c>
    </row>
    <row r="276" spans="2:5" x14ac:dyDescent="0.2">
      <c r="B276" s="1">
        <v>944</v>
      </c>
      <c r="C276" s="1"/>
      <c r="D276" s="1"/>
      <c r="E276" s="1">
        <v>1</v>
      </c>
    </row>
    <row r="277" spans="2:5" x14ac:dyDescent="0.2">
      <c r="B277" s="1">
        <v>784</v>
      </c>
      <c r="C277" s="1"/>
      <c r="D277" s="1"/>
      <c r="E277" s="1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14364-B65F-8C4A-BF0A-799EF44F8B6D}">
  <dimension ref="B2:N203"/>
  <sheetViews>
    <sheetView workbookViewId="0">
      <selection activeCell="Q20" sqref="Q20"/>
    </sheetView>
  </sheetViews>
  <sheetFormatPr baseColWidth="10" defaultRowHeight="16" x14ac:dyDescent="0.2"/>
  <sheetData>
    <row r="2" spans="2:14" x14ac:dyDescent="0.2">
      <c r="B2" s="2"/>
      <c r="C2" s="782" t="s">
        <v>184</v>
      </c>
      <c r="D2" s="782"/>
      <c r="E2" s="782"/>
      <c r="F2" s="782" t="s">
        <v>185</v>
      </c>
      <c r="G2" s="782"/>
      <c r="H2" s="782"/>
      <c r="I2" s="782" t="s">
        <v>186</v>
      </c>
      <c r="J2" s="782"/>
      <c r="K2" s="782"/>
      <c r="L2" s="782" t="s">
        <v>187</v>
      </c>
      <c r="M2" s="782"/>
      <c r="N2" s="782"/>
    </row>
    <row r="3" spans="2:14" x14ac:dyDescent="0.2">
      <c r="B3" s="1">
        <v>0</v>
      </c>
      <c r="C3" s="1">
        <v>100</v>
      </c>
      <c r="D3" s="1">
        <v>100</v>
      </c>
      <c r="E3" s="1">
        <v>100</v>
      </c>
      <c r="F3" s="1">
        <v>100</v>
      </c>
      <c r="G3" s="1">
        <v>100</v>
      </c>
      <c r="H3" s="1">
        <v>100</v>
      </c>
      <c r="I3" s="1">
        <v>100</v>
      </c>
      <c r="J3" s="1">
        <v>100</v>
      </c>
      <c r="K3" s="1">
        <v>100</v>
      </c>
      <c r="L3" s="1">
        <v>100</v>
      </c>
      <c r="M3" s="1">
        <v>100</v>
      </c>
      <c r="N3" s="1">
        <v>100</v>
      </c>
    </row>
    <row r="4" spans="2:14" x14ac:dyDescent="0.2">
      <c r="B4" s="1">
        <v>2</v>
      </c>
      <c r="C4" s="1">
        <v>100</v>
      </c>
      <c r="D4" s="1">
        <v>100</v>
      </c>
      <c r="E4" s="1">
        <v>100</v>
      </c>
      <c r="F4" s="1">
        <v>100</v>
      </c>
      <c r="G4" s="1">
        <v>100</v>
      </c>
      <c r="H4" s="1">
        <v>100</v>
      </c>
      <c r="I4" s="1">
        <v>100</v>
      </c>
      <c r="J4" s="1">
        <v>100</v>
      </c>
      <c r="K4" s="1">
        <v>100</v>
      </c>
      <c r="L4" s="1">
        <v>100</v>
      </c>
      <c r="M4" s="1">
        <v>100</v>
      </c>
      <c r="N4" s="1">
        <v>100</v>
      </c>
    </row>
    <row r="5" spans="2:14" x14ac:dyDescent="0.2">
      <c r="B5" s="1">
        <v>4</v>
      </c>
      <c r="C5" s="1">
        <v>100</v>
      </c>
      <c r="D5" s="1">
        <v>100</v>
      </c>
      <c r="E5" s="1">
        <v>100</v>
      </c>
      <c r="F5" s="1">
        <v>98</v>
      </c>
      <c r="G5" s="1">
        <v>97.15</v>
      </c>
      <c r="H5" s="1">
        <v>100</v>
      </c>
      <c r="I5" s="1">
        <v>100</v>
      </c>
      <c r="J5" s="1">
        <v>100</v>
      </c>
      <c r="K5" s="1">
        <v>100</v>
      </c>
      <c r="L5" s="1">
        <v>95.36</v>
      </c>
      <c r="M5" s="1">
        <v>100</v>
      </c>
      <c r="N5" s="1">
        <v>100</v>
      </c>
    </row>
    <row r="6" spans="2:14" x14ac:dyDescent="0.2">
      <c r="B6" s="1">
        <v>6</v>
      </c>
      <c r="C6" s="1">
        <v>100</v>
      </c>
      <c r="D6" s="1">
        <v>100</v>
      </c>
      <c r="E6" s="1">
        <v>100</v>
      </c>
      <c r="F6" s="1">
        <v>98</v>
      </c>
      <c r="G6" s="1">
        <v>97.15</v>
      </c>
      <c r="H6" s="1">
        <v>100</v>
      </c>
      <c r="I6" s="1">
        <v>100</v>
      </c>
      <c r="J6" s="1">
        <v>100</v>
      </c>
      <c r="K6" s="1">
        <v>100</v>
      </c>
      <c r="L6" s="1">
        <v>93.04</v>
      </c>
      <c r="M6" s="1">
        <v>100</v>
      </c>
      <c r="N6" s="1">
        <v>100</v>
      </c>
    </row>
    <row r="7" spans="2:14" x14ac:dyDescent="0.2">
      <c r="B7" s="1">
        <v>8</v>
      </c>
      <c r="C7" s="1">
        <v>100</v>
      </c>
      <c r="D7" s="1">
        <v>100</v>
      </c>
      <c r="E7" s="1">
        <v>100</v>
      </c>
      <c r="F7" s="1">
        <v>98</v>
      </c>
      <c r="G7" s="1">
        <v>97.15</v>
      </c>
      <c r="H7" s="1">
        <v>98</v>
      </c>
      <c r="I7" s="1">
        <v>100</v>
      </c>
      <c r="J7" s="1">
        <v>100</v>
      </c>
      <c r="K7" s="1">
        <v>100</v>
      </c>
      <c r="L7" s="1">
        <v>93.04</v>
      </c>
      <c r="M7" s="1">
        <v>100</v>
      </c>
      <c r="N7" s="1">
        <v>98.51</v>
      </c>
    </row>
    <row r="8" spans="2:14" x14ac:dyDescent="0.2">
      <c r="B8" s="1">
        <v>10</v>
      </c>
      <c r="C8" s="1">
        <v>100</v>
      </c>
      <c r="D8" s="1">
        <v>100</v>
      </c>
      <c r="E8" s="1">
        <v>100</v>
      </c>
      <c r="F8" s="1">
        <v>98</v>
      </c>
      <c r="G8" s="1">
        <v>97.15</v>
      </c>
      <c r="H8" s="1">
        <v>96</v>
      </c>
      <c r="I8" s="1">
        <v>100</v>
      </c>
      <c r="J8" s="1">
        <v>100</v>
      </c>
      <c r="K8" s="1">
        <v>100</v>
      </c>
      <c r="L8" s="1">
        <v>93.04</v>
      </c>
      <c r="M8" s="1">
        <v>100</v>
      </c>
      <c r="N8" s="1">
        <v>97.02</v>
      </c>
    </row>
    <row r="9" spans="2:14" x14ac:dyDescent="0.2">
      <c r="B9" s="1">
        <v>12</v>
      </c>
      <c r="C9" s="1">
        <v>100</v>
      </c>
      <c r="D9" s="1">
        <v>100</v>
      </c>
      <c r="E9" s="1">
        <v>100</v>
      </c>
      <c r="F9" s="1">
        <v>98</v>
      </c>
      <c r="G9" s="1">
        <v>97.15</v>
      </c>
      <c r="H9" s="1">
        <v>96</v>
      </c>
      <c r="I9" s="1">
        <v>100</v>
      </c>
      <c r="J9" s="1">
        <v>100</v>
      </c>
      <c r="K9" s="1">
        <v>100</v>
      </c>
      <c r="L9" s="1">
        <v>81.44</v>
      </c>
      <c r="M9" s="1">
        <v>96</v>
      </c>
      <c r="N9" s="1">
        <v>95.53</v>
      </c>
    </row>
    <row r="10" spans="2:14" x14ac:dyDescent="0.2">
      <c r="B10" s="1">
        <v>14</v>
      </c>
      <c r="C10" s="1">
        <v>100</v>
      </c>
      <c r="D10" s="1">
        <v>100</v>
      </c>
      <c r="E10" s="1">
        <v>100</v>
      </c>
      <c r="F10" s="1">
        <v>98</v>
      </c>
      <c r="G10" s="1">
        <v>97.15</v>
      </c>
      <c r="H10" s="1">
        <v>94</v>
      </c>
      <c r="I10" s="1">
        <v>100</v>
      </c>
      <c r="J10" s="1">
        <v>100</v>
      </c>
      <c r="K10" s="1">
        <v>100</v>
      </c>
      <c r="L10" s="1">
        <v>81.44</v>
      </c>
      <c r="M10" s="1">
        <v>92</v>
      </c>
      <c r="N10" s="1">
        <v>94.04</v>
      </c>
    </row>
    <row r="11" spans="2:14" x14ac:dyDescent="0.2">
      <c r="B11" s="1">
        <v>16</v>
      </c>
      <c r="C11" s="1">
        <v>100</v>
      </c>
      <c r="D11" s="1">
        <v>100</v>
      </c>
      <c r="E11" s="1">
        <v>100</v>
      </c>
      <c r="F11" s="1">
        <v>98</v>
      </c>
      <c r="G11" s="1">
        <v>97.15</v>
      </c>
      <c r="H11" s="1">
        <v>92</v>
      </c>
      <c r="I11" s="1">
        <v>100</v>
      </c>
      <c r="J11" s="1">
        <v>96</v>
      </c>
      <c r="K11" s="1">
        <v>100</v>
      </c>
      <c r="L11" s="1">
        <v>81.44</v>
      </c>
      <c r="M11" s="1">
        <v>92</v>
      </c>
      <c r="N11" s="1">
        <v>92.55</v>
      </c>
    </row>
    <row r="12" spans="2:14" x14ac:dyDescent="0.2">
      <c r="B12" s="1">
        <v>18</v>
      </c>
      <c r="C12" s="1">
        <v>100</v>
      </c>
      <c r="D12" s="1">
        <v>100</v>
      </c>
      <c r="E12" s="1">
        <v>100</v>
      </c>
      <c r="F12" s="1">
        <v>98</v>
      </c>
      <c r="G12" s="1">
        <v>97.15</v>
      </c>
      <c r="H12" s="1">
        <v>86</v>
      </c>
      <c r="I12" s="1">
        <v>97.15</v>
      </c>
      <c r="J12" s="1">
        <v>96</v>
      </c>
      <c r="K12" s="1">
        <v>100</v>
      </c>
      <c r="L12" s="1">
        <v>81.44</v>
      </c>
      <c r="M12" s="1">
        <v>92</v>
      </c>
      <c r="N12" s="1">
        <v>88.08</v>
      </c>
    </row>
    <row r="13" spans="2:14" x14ac:dyDescent="0.2">
      <c r="B13" s="1">
        <v>20</v>
      </c>
      <c r="C13" s="1">
        <v>100</v>
      </c>
      <c r="D13" s="1">
        <v>100</v>
      </c>
      <c r="E13" s="1">
        <v>100</v>
      </c>
      <c r="F13" s="1">
        <v>98</v>
      </c>
      <c r="G13" s="1">
        <v>94.3</v>
      </c>
      <c r="H13" s="1">
        <v>82</v>
      </c>
      <c r="I13" s="1">
        <v>97.15</v>
      </c>
      <c r="J13" s="1">
        <v>96</v>
      </c>
      <c r="K13" s="1">
        <v>100</v>
      </c>
      <c r="L13" s="1">
        <v>81.44</v>
      </c>
      <c r="M13" s="1">
        <v>92</v>
      </c>
      <c r="N13" s="1">
        <v>86.59</v>
      </c>
    </row>
    <row r="14" spans="2:14" x14ac:dyDescent="0.2">
      <c r="B14" s="1">
        <v>22</v>
      </c>
      <c r="C14" s="1">
        <v>100</v>
      </c>
      <c r="D14" s="1">
        <v>100</v>
      </c>
      <c r="E14" s="1">
        <v>100</v>
      </c>
      <c r="F14" s="1">
        <v>98</v>
      </c>
      <c r="G14" s="1">
        <v>94.3</v>
      </c>
      <c r="H14" s="1">
        <v>78</v>
      </c>
      <c r="I14" s="1">
        <v>97.15</v>
      </c>
      <c r="J14" s="1">
        <v>96</v>
      </c>
      <c r="K14" s="1">
        <v>100</v>
      </c>
      <c r="L14" s="1">
        <v>81.44</v>
      </c>
      <c r="M14" s="1">
        <v>92</v>
      </c>
      <c r="N14" s="1">
        <v>83.61</v>
      </c>
    </row>
    <row r="15" spans="2:14" x14ac:dyDescent="0.2">
      <c r="B15" s="1">
        <v>24</v>
      </c>
      <c r="C15" s="1">
        <v>100</v>
      </c>
      <c r="D15" s="1">
        <v>100</v>
      </c>
      <c r="E15" s="1">
        <v>100</v>
      </c>
      <c r="F15" s="1">
        <v>98</v>
      </c>
      <c r="G15" s="1">
        <v>91.45</v>
      </c>
      <c r="H15" s="1">
        <v>72</v>
      </c>
      <c r="I15" s="1">
        <v>97.15</v>
      </c>
      <c r="J15" s="1">
        <v>92</v>
      </c>
      <c r="K15" s="1">
        <v>100</v>
      </c>
      <c r="L15" s="1">
        <v>79.12</v>
      </c>
      <c r="M15" s="1">
        <v>92</v>
      </c>
      <c r="N15" s="1">
        <v>80.63</v>
      </c>
    </row>
    <row r="16" spans="2:14" x14ac:dyDescent="0.2">
      <c r="B16" s="1">
        <v>26</v>
      </c>
      <c r="C16" s="1">
        <v>100</v>
      </c>
      <c r="D16" s="1">
        <v>100</v>
      </c>
      <c r="E16" s="1">
        <v>100</v>
      </c>
      <c r="F16" s="1">
        <v>98</v>
      </c>
      <c r="G16" s="1">
        <v>88.6</v>
      </c>
      <c r="H16" s="1">
        <v>72</v>
      </c>
      <c r="I16" s="1">
        <v>97.15</v>
      </c>
      <c r="J16" s="1">
        <v>92</v>
      </c>
      <c r="K16" s="1">
        <v>100</v>
      </c>
      <c r="L16" s="1">
        <v>76.8</v>
      </c>
      <c r="M16" s="1">
        <v>92</v>
      </c>
      <c r="N16" s="1">
        <v>80.63</v>
      </c>
    </row>
    <row r="17" spans="2:14" x14ac:dyDescent="0.2">
      <c r="B17" s="1">
        <v>28</v>
      </c>
      <c r="C17" s="1">
        <v>100</v>
      </c>
      <c r="D17" s="1">
        <v>100</v>
      </c>
      <c r="E17" s="1">
        <v>100</v>
      </c>
      <c r="F17" s="1">
        <v>98</v>
      </c>
      <c r="G17" s="1">
        <v>85.75</v>
      </c>
      <c r="H17" s="1">
        <v>68</v>
      </c>
      <c r="I17" s="1">
        <v>97.15</v>
      </c>
      <c r="J17" s="1">
        <v>92</v>
      </c>
      <c r="K17" s="1">
        <v>98.51</v>
      </c>
      <c r="L17" s="1">
        <v>74.48</v>
      </c>
      <c r="M17" s="1">
        <v>92</v>
      </c>
      <c r="N17" s="1">
        <v>77.650000000000006</v>
      </c>
    </row>
    <row r="18" spans="2:14" x14ac:dyDescent="0.2">
      <c r="B18" s="1">
        <v>30</v>
      </c>
      <c r="C18" s="1">
        <v>100</v>
      </c>
      <c r="D18" s="1">
        <v>97.15</v>
      </c>
      <c r="E18" s="1">
        <v>100</v>
      </c>
      <c r="F18" s="1">
        <v>94</v>
      </c>
      <c r="G18" s="1">
        <v>82.9</v>
      </c>
      <c r="H18" s="1">
        <v>60</v>
      </c>
      <c r="I18" s="1">
        <v>97.15</v>
      </c>
      <c r="J18" s="1">
        <v>92</v>
      </c>
      <c r="K18" s="1">
        <v>98.51</v>
      </c>
      <c r="L18" s="1">
        <v>74.48</v>
      </c>
      <c r="M18" s="1">
        <v>92</v>
      </c>
      <c r="N18" s="1">
        <v>71.69</v>
      </c>
    </row>
    <row r="19" spans="2:14" x14ac:dyDescent="0.2">
      <c r="B19" s="1">
        <v>32</v>
      </c>
      <c r="C19" s="1">
        <v>100</v>
      </c>
      <c r="D19" s="1">
        <v>97.15</v>
      </c>
      <c r="E19" s="1">
        <v>100</v>
      </c>
      <c r="F19" s="1">
        <v>88</v>
      </c>
      <c r="G19" s="1">
        <v>82.9</v>
      </c>
      <c r="H19" s="1">
        <v>56</v>
      </c>
      <c r="I19" s="1">
        <v>94.3</v>
      </c>
      <c r="J19" s="1">
        <v>92</v>
      </c>
      <c r="K19" s="1">
        <v>98.51</v>
      </c>
      <c r="L19" s="1">
        <v>69.84</v>
      </c>
      <c r="M19" s="1">
        <v>92</v>
      </c>
      <c r="N19" s="1">
        <v>68.709999999999994</v>
      </c>
    </row>
    <row r="20" spans="2:14" x14ac:dyDescent="0.2">
      <c r="B20" s="1">
        <v>34</v>
      </c>
      <c r="C20" s="1">
        <v>100</v>
      </c>
      <c r="D20" s="1">
        <v>97.15</v>
      </c>
      <c r="E20" s="1">
        <v>100</v>
      </c>
      <c r="F20" s="1">
        <v>86</v>
      </c>
      <c r="G20" s="1">
        <v>77.2</v>
      </c>
      <c r="H20" s="1">
        <v>50</v>
      </c>
      <c r="I20" s="1">
        <v>94.3</v>
      </c>
      <c r="J20" s="1">
        <v>92</v>
      </c>
      <c r="K20" s="1">
        <v>98.51</v>
      </c>
      <c r="L20" s="1">
        <v>67.52</v>
      </c>
      <c r="M20" s="1">
        <v>88</v>
      </c>
      <c r="N20" s="1">
        <v>62.75</v>
      </c>
    </row>
    <row r="21" spans="2:14" x14ac:dyDescent="0.2">
      <c r="B21" s="1">
        <v>36</v>
      </c>
      <c r="C21" s="1">
        <v>100</v>
      </c>
      <c r="D21" s="1">
        <v>97.15</v>
      </c>
      <c r="E21" s="1">
        <v>98</v>
      </c>
      <c r="F21" s="1">
        <v>84</v>
      </c>
      <c r="G21" s="1">
        <v>65.8</v>
      </c>
      <c r="H21" s="1">
        <v>46</v>
      </c>
      <c r="I21" s="1">
        <v>91.45</v>
      </c>
      <c r="J21" s="1">
        <v>92</v>
      </c>
      <c r="K21" s="1">
        <v>97.02</v>
      </c>
      <c r="L21" s="1">
        <v>62.88</v>
      </c>
      <c r="M21" s="1">
        <v>84</v>
      </c>
      <c r="N21" s="1">
        <v>59.77</v>
      </c>
    </row>
    <row r="22" spans="2:14" x14ac:dyDescent="0.2">
      <c r="B22" s="1">
        <v>38</v>
      </c>
      <c r="C22" s="1">
        <v>100</v>
      </c>
      <c r="D22" s="1">
        <v>97.15</v>
      </c>
      <c r="E22" s="1">
        <v>94</v>
      </c>
      <c r="F22" s="1">
        <v>78</v>
      </c>
      <c r="G22" s="1">
        <v>60.1</v>
      </c>
      <c r="H22" s="1">
        <v>44</v>
      </c>
      <c r="I22" s="1">
        <v>91.45</v>
      </c>
      <c r="J22" s="1">
        <v>92</v>
      </c>
      <c r="K22" s="1">
        <v>95.53</v>
      </c>
      <c r="L22" s="1">
        <v>62.88</v>
      </c>
      <c r="M22" s="1">
        <v>76</v>
      </c>
      <c r="N22" s="1">
        <v>58.28</v>
      </c>
    </row>
    <row r="23" spans="2:14" x14ac:dyDescent="0.2">
      <c r="B23" s="1">
        <v>40</v>
      </c>
      <c r="C23" s="1">
        <v>100</v>
      </c>
      <c r="D23" s="1">
        <v>97.15</v>
      </c>
      <c r="E23" s="1">
        <v>92</v>
      </c>
      <c r="F23" s="1">
        <v>76</v>
      </c>
      <c r="G23" s="1">
        <v>54.4</v>
      </c>
      <c r="H23" s="1">
        <v>40</v>
      </c>
      <c r="I23" s="1">
        <v>91.45</v>
      </c>
      <c r="J23" s="1">
        <v>92</v>
      </c>
      <c r="K23" s="1">
        <v>94.04</v>
      </c>
      <c r="L23" s="1">
        <v>62.88</v>
      </c>
      <c r="M23" s="1">
        <v>76</v>
      </c>
      <c r="N23" s="1">
        <v>55.3</v>
      </c>
    </row>
    <row r="24" spans="2:14" x14ac:dyDescent="0.2">
      <c r="B24" s="1">
        <v>42</v>
      </c>
      <c r="C24" s="1">
        <v>100</v>
      </c>
      <c r="D24" s="1">
        <v>97.15</v>
      </c>
      <c r="E24" s="1">
        <v>92</v>
      </c>
      <c r="F24" s="1">
        <v>68</v>
      </c>
      <c r="G24" s="1">
        <v>48.7</v>
      </c>
      <c r="H24" s="1">
        <v>38</v>
      </c>
      <c r="I24" s="1">
        <v>91.45</v>
      </c>
      <c r="J24" s="1">
        <v>92</v>
      </c>
      <c r="K24" s="1">
        <v>94.04</v>
      </c>
      <c r="L24" s="1">
        <v>62.88</v>
      </c>
      <c r="M24" s="1">
        <v>76</v>
      </c>
      <c r="N24" s="1">
        <v>53.81</v>
      </c>
    </row>
    <row r="25" spans="2:14" x14ac:dyDescent="0.2">
      <c r="B25" s="1">
        <v>44</v>
      </c>
      <c r="C25" s="1">
        <v>100</v>
      </c>
      <c r="D25" s="1">
        <v>97.15</v>
      </c>
      <c r="E25" s="1">
        <v>92</v>
      </c>
      <c r="F25" s="1">
        <v>68</v>
      </c>
      <c r="G25" s="1">
        <v>45.85</v>
      </c>
      <c r="H25" s="1">
        <v>32</v>
      </c>
      <c r="I25" s="1">
        <v>91.45</v>
      </c>
      <c r="J25" s="1">
        <v>92</v>
      </c>
      <c r="K25" s="1">
        <v>94.04</v>
      </c>
      <c r="L25" s="1">
        <v>62.88</v>
      </c>
      <c r="M25" s="1">
        <v>76</v>
      </c>
      <c r="N25" s="1">
        <v>50.83</v>
      </c>
    </row>
    <row r="26" spans="2:14" x14ac:dyDescent="0.2">
      <c r="B26" s="1">
        <v>46</v>
      </c>
      <c r="C26" s="1">
        <v>96</v>
      </c>
      <c r="D26" s="1">
        <v>97.15</v>
      </c>
      <c r="E26" s="1">
        <v>92</v>
      </c>
      <c r="F26" s="1">
        <v>62</v>
      </c>
      <c r="G26" s="1">
        <v>37.299999999999997</v>
      </c>
      <c r="H26" s="1">
        <v>28</v>
      </c>
      <c r="I26" s="1">
        <v>91.45</v>
      </c>
      <c r="J26" s="1">
        <v>92</v>
      </c>
      <c r="K26" s="1">
        <v>94.04</v>
      </c>
      <c r="L26" s="1">
        <v>60.56</v>
      </c>
      <c r="M26" s="1">
        <v>72</v>
      </c>
      <c r="N26" s="1">
        <v>47.85</v>
      </c>
    </row>
    <row r="27" spans="2:14" x14ac:dyDescent="0.2">
      <c r="B27" s="1">
        <v>48</v>
      </c>
      <c r="C27" s="1">
        <v>94</v>
      </c>
      <c r="D27" s="1">
        <v>97.15</v>
      </c>
      <c r="E27" s="1">
        <v>92</v>
      </c>
      <c r="F27" s="1">
        <v>58</v>
      </c>
      <c r="G27" s="1">
        <v>37.299999999999997</v>
      </c>
      <c r="H27" s="1">
        <v>26</v>
      </c>
      <c r="I27" s="1">
        <v>88.6</v>
      </c>
      <c r="J27" s="1">
        <v>92</v>
      </c>
      <c r="K27" s="1">
        <v>94.04</v>
      </c>
      <c r="L27" s="1">
        <v>58.24</v>
      </c>
      <c r="M27" s="1">
        <v>68</v>
      </c>
      <c r="N27" s="1">
        <v>44.87</v>
      </c>
    </row>
    <row r="28" spans="2:14" x14ac:dyDescent="0.2">
      <c r="B28" s="1">
        <v>50</v>
      </c>
      <c r="C28" s="1">
        <v>94</v>
      </c>
      <c r="D28" s="1">
        <v>97.15</v>
      </c>
      <c r="E28" s="1">
        <v>92</v>
      </c>
      <c r="F28" s="1">
        <v>58</v>
      </c>
      <c r="G28" s="1">
        <v>37.299999999999997</v>
      </c>
      <c r="H28" s="1">
        <v>26</v>
      </c>
      <c r="I28" s="1">
        <v>82.9</v>
      </c>
      <c r="J28" s="1">
        <v>88</v>
      </c>
      <c r="K28" s="1">
        <v>94.04</v>
      </c>
      <c r="L28" s="1">
        <v>55.92</v>
      </c>
      <c r="M28" s="1">
        <v>68</v>
      </c>
      <c r="N28" s="1">
        <v>44.87</v>
      </c>
    </row>
    <row r="29" spans="2:14" x14ac:dyDescent="0.2">
      <c r="B29" s="1">
        <v>52</v>
      </c>
      <c r="C29" s="1">
        <v>94</v>
      </c>
      <c r="D29" s="1">
        <v>97.15</v>
      </c>
      <c r="E29" s="1">
        <v>92</v>
      </c>
      <c r="F29" s="1">
        <v>56</v>
      </c>
      <c r="G29" s="1">
        <v>31.6</v>
      </c>
      <c r="H29" s="1">
        <v>26</v>
      </c>
      <c r="I29" s="1">
        <v>74.349999999999994</v>
      </c>
      <c r="J29" s="1">
        <v>84</v>
      </c>
      <c r="K29" s="1">
        <v>94.04</v>
      </c>
      <c r="L29" s="1">
        <v>53.6</v>
      </c>
      <c r="M29" s="1">
        <v>68</v>
      </c>
      <c r="N29" s="1">
        <v>44.87</v>
      </c>
    </row>
    <row r="30" spans="2:14" x14ac:dyDescent="0.2">
      <c r="B30" s="1">
        <v>54</v>
      </c>
      <c r="C30" s="1">
        <v>94</v>
      </c>
      <c r="D30" s="1">
        <v>97.15</v>
      </c>
      <c r="E30" s="1">
        <v>92</v>
      </c>
      <c r="F30" s="1">
        <v>52</v>
      </c>
      <c r="G30" s="1">
        <v>31.6</v>
      </c>
      <c r="H30" s="1">
        <v>24</v>
      </c>
      <c r="I30" s="1">
        <v>74.349999999999994</v>
      </c>
      <c r="J30" s="1">
        <v>84</v>
      </c>
      <c r="K30" s="1">
        <v>92.55</v>
      </c>
      <c r="L30" s="1">
        <v>51.28</v>
      </c>
      <c r="M30" s="1">
        <v>68</v>
      </c>
      <c r="N30" s="1">
        <v>43.38</v>
      </c>
    </row>
    <row r="31" spans="2:14" x14ac:dyDescent="0.2">
      <c r="B31" s="1">
        <v>56</v>
      </c>
      <c r="C31" s="1">
        <v>94</v>
      </c>
      <c r="D31" s="1">
        <v>97.15</v>
      </c>
      <c r="E31" s="1">
        <v>92</v>
      </c>
      <c r="F31" s="1">
        <v>52</v>
      </c>
      <c r="G31" s="1">
        <v>31.6</v>
      </c>
      <c r="H31" s="1">
        <v>24</v>
      </c>
      <c r="I31" s="1">
        <v>74.349999999999994</v>
      </c>
      <c r="J31" s="1">
        <v>84</v>
      </c>
      <c r="K31" s="1">
        <v>92.55</v>
      </c>
      <c r="L31" s="1">
        <v>48.96</v>
      </c>
      <c r="M31" s="1">
        <v>56</v>
      </c>
      <c r="N31" s="1">
        <v>40.4</v>
      </c>
    </row>
    <row r="32" spans="2:14" x14ac:dyDescent="0.2">
      <c r="B32" s="1">
        <v>58</v>
      </c>
      <c r="C32" s="1">
        <v>94</v>
      </c>
      <c r="D32" s="1">
        <v>97.15</v>
      </c>
      <c r="E32" s="1">
        <v>92</v>
      </c>
      <c r="F32" s="1">
        <v>52</v>
      </c>
      <c r="G32" s="1">
        <v>31.6</v>
      </c>
      <c r="H32" s="1">
        <v>22</v>
      </c>
      <c r="I32" s="1">
        <v>74.349999999999994</v>
      </c>
      <c r="J32" s="1">
        <v>84</v>
      </c>
      <c r="K32" s="1">
        <v>91.06</v>
      </c>
      <c r="L32" s="1">
        <v>48.96</v>
      </c>
      <c r="M32" s="1">
        <v>48</v>
      </c>
      <c r="N32" s="1">
        <v>40.4</v>
      </c>
    </row>
    <row r="33" spans="2:14" x14ac:dyDescent="0.2">
      <c r="B33" s="1">
        <v>60</v>
      </c>
      <c r="C33" s="1">
        <v>94</v>
      </c>
      <c r="D33" s="1">
        <v>97.15</v>
      </c>
      <c r="E33" s="1">
        <v>92</v>
      </c>
      <c r="F33" s="1">
        <v>44</v>
      </c>
      <c r="G33" s="1">
        <v>28.75</v>
      </c>
      <c r="H33" s="1">
        <v>22</v>
      </c>
      <c r="I33" s="1">
        <v>71.5</v>
      </c>
      <c r="J33" s="1">
        <v>84</v>
      </c>
      <c r="K33" s="1">
        <v>89.57</v>
      </c>
      <c r="L33" s="1">
        <v>42</v>
      </c>
      <c r="M33" s="1">
        <v>40</v>
      </c>
      <c r="N33" s="1">
        <v>40.4</v>
      </c>
    </row>
    <row r="34" spans="2:14" x14ac:dyDescent="0.2">
      <c r="B34" s="1">
        <v>62</v>
      </c>
      <c r="C34" s="1">
        <v>94</v>
      </c>
      <c r="D34" s="1">
        <v>97.15</v>
      </c>
      <c r="E34" s="1">
        <v>92</v>
      </c>
      <c r="F34" s="1">
        <v>42</v>
      </c>
      <c r="G34" s="1">
        <v>28.75</v>
      </c>
      <c r="H34" s="1">
        <v>22</v>
      </c>
      <c r="I34" s="1">
        <v>71.5</v>
      </c>
      <c r="J34" s="1">
        <v>84</v>
      </c>
      <c r="K34" s="1">
        <v>89.57</v>
      </c>
      <c r="L34" s="1">
        <v>42</v>
      </c>
      <c r="M34" s="1">
        <v>36</v>
      </c>
      <c r="N34" s="1">
        <v>37.42</v>
      </c>
    </row>
    <row r="35" spans="2:14" x14ac:dyDescent="0.2">
      <c r="B35" s="1">
        <v>64</v>
      </c>
      <c r="C35" s="1">
        <v>94</v>
      </c>
      <c r="D35" s="1">
        <v>97.15</v>
      </c>
      <c r="E35" s="1">
        <v>92</v>
      </c>
      <c r="F35" s="1">
        <v>38</v>
      </c>
      <c r="G35" s="1">
        <v>28.75</v>
      </c>
      <c r="H35" s="1">
        <v>22</v>
      </c>
      <c r="I35" s="1">
        <v>71.5</v>
      </c>
      <c r="J35" s="1">
        <v>84</v>
      </c>
      <c r="K35" s="1">
        <v>89.57</v>
      </c>
      <c r="L35" s="1">
        <v>42</v>
      </c>
      <c r="M35" s="1">
        <v>36</v>
      </c>
      <c r="N35" s="1">
        <v>37.42</v>
      </c>
    </row>
    <row r="36" spans="2:14" x14ac:dyDescent="0.2">
      <c r="B36" s="1">
        <v>66</v>
      </c>
      <c r="C36" s="1">
        <v>94</v>
      </c>
      <c r="D36" s="1">
        <v>97.15</v>
      </c>
      <c r="E36" s="1">
        <v>92</v>
      </c>
      <c r="F36" s="1">
        <v>36</v>
      </c>
      <c r="G36" s="1">
        <v>25.9</v>
      </c>
      <c r="H36" s="1">
        <v>22</v>
      </c>
      <c r="I36" s="1">
        <v>71.5</v>
      </c>
      <c r="J36" s="1">
        <v>84</v>
      </c>
      <c r="K36" s="1">
        <v>89.57</v>
      </c>
      <c r="L36" s="1">
        <v>42</v>
      </c>
      <c r="M36" s="1">
        <v>28</v>
      </c>
      <c r="N36" s="1">
        <v>34.44</v>
      </c>
    </row>
    <row r="37" spans="2:14" x14ac:dyDescent="0.2">
      <c r="B37" s="1">
        <v>68</v>
      </c>
      <c r="C37" s="1">
        <v>94</v>
      </c>
      <c r="D37" s="1">
        <v>97.15</v>
      </c>
      <c r="E37" s="1">
        <v>92</v>
      </c>
      <c r="F37" s="1">
        <v>32</v>
      </c>
      <c r="G37" s="1">
        <v>25.9</v>
      </c>
      <c r="H37" s="1">
        <v>22</v>
      </c>
      <c r="I37" s="1">
        <v>71.5</v>
      </c>
      <c r="J37" s="1">
        <v>84</v>
      </c>
      <c r="K37" s="1">
        <v>89.57</v>
      </c>
      <c r="L37" s="1">
        <v>39.68</v>
      </c>
      <c r="M37" s="1">
        <v>24</v>
      </c>
      <c r="N37" s="1">
        <v>31.46</v>
      </c>
    </row>
    <row r="38" spans="2:14" x14ac:dyDescent="0.2">
      <c r="B38" s="1">
        <v>70</v>
      </c>
      <c r="C38" s="1">
        <v>94</v>
      </c>
      <c r="D38" s="1">
        <v>97.15</v>
      </c>
      <c r="E38" s="1">
        <v>92</v>
      </c>
      <c r="F38" s="1">
        <v>30</v>
      </c>
      <c r="G38" s="1">
        <v>23.05</v>
      </c>
      <c r="H38" s="1">
        <v>20</v>
      </c>
      <c r="I38" s="1">
        <v>71.5</v>
      </c>
      <c r="J38" s="1">
        <v>84</v>
      </c>
      <c r="K38" s="1">
        <v>89.57</v>
      </c>
      <c r="L38" s="1">
        <v>39.68</v>
      </c>
      <c r="M38" s="1">
        <v>20</v>
      </c>
      <c r="N38" s="1">
        <v>29.97</v>
      </c>
    </row>
    <row r="39" spans="2:14" x14ac:dyDescent="0.2">
      <c r="B39" s="1">
        <v>72</v>
      </c>
      <c r="C39" s="1">
        <v>94</v>
      </c>
      <c r="D39" s="1">
        <v>97.15</v>
      </c>
      <c r="E39" s="1">
        <v>92</v>
      </c>
      <c r="F39" s="1">
        <v>26</v>
      </c>
      <c r="G39" s="1">
        <v>17.350000000000001</v>
      </c>
      <c r="H39" s="1">
        <v>20</v>
      </c>
      <c r="I39" s="1">
        <v>71.5</v>
      </c>
      <c r="J39" s="1">
        <v>80</v>
      </c>
      <c r="K39" s="1">
        <v>86.59</v>
      </c>
      <c r="L39" s="1">
        <v>39.68</v>
      </c>
      <c r="M39" s="1">
        <v>20</v>
      </c>
      <c r="N39" s="1">
        <v>28.48</v>
      </c>
    </row>
    <row r="40" spans="2:14" x14ac:dyDescent="0.2">
      <c r="B40" s="1">
        <v>74</v>
      </c>
      <c r="C40" s="1">
        <v>94</v>
      </c>
      <c r="D40" s="1">
        <v>97.15</v>
      </c>
      <c r="E40" s="1">
        <v>92</v>
      </c>
      <c r="F40" s="1">
        <v>26</v>
      </c>
      <c r="G40" s="1">
        <v>17.350000000000001</v>
      </c>
      <c r="H40" s="1">
        <v>20</v>
      </c>
      <c r="I40" s="1">
        <v>68.650000000000006</v>
      </c>
      <c r="J40" s="1">
        <v>80</v>
      </c>
      <c r="K40" s="1">
        <v>86.59</v>
      </c>
      <c r="L40" s="1">
        <v>39.68</v>
      </c>
      <c r="M40" s="1">
        <v>20</v>
      </c>
      <c r="N40" s="1">
        <v>28.48</v>
      </c>
    </row>
    <row r="41" spans="2:14" x14ac:dyDescent="0.2">
      <c r="B41" s="1">
        <v>76</v>
      </c>
      <c r="C41" s="1">
        <v>94</v>
      </c>
      <c r="D41" s="1">
        <v>97.15</v>
      </c>
      <c r="E41" s="1">
        <v>90</v>
      </c>
      <c r="F41" s="1">
        <v>24</v>
      </c>
      <c r="G41" s="1">
        <v>17.350000000000001</v>
      </c>
      <c r="H41" s="1">
        <v>18</v>
      </c>
      <c r="I41" s="1">
        <v>68.650000000000006</v>
      </c>
      <c r="J41" s="1">
        <v>80</v>
      </c>
      <c r="K41" s="1">
        <v>83.61</v>
      </c>
      <c r="L41" s="1">
        <v>37.36</v>
      </c>
      <c r="M41" s="1">
        <v>20</v>
      </c>
      <c r="N41" s="1">
        <v>26.99</v>
      </c>
    </row>
    <row r="42" spans="2:14" x14ac:dyDescent="0.2">
      <c r="B42" s="1">
        <v>78</v>
      </c>
      <c r="C42" s="1">
        <v>94</v>
      </c>
      <c r="D42" s="1">
        <v>94.3</v>
      </c>
      <c r="E42" s="1">
        <v>90</v>
      </c>
      <c r="F42" s="1">
        <v>24</v>
      </c>
      <c r="G42" s="1">
        <v>17.350000000000001</v>
      </c>
      <c r="H42" s="1">
        <v>14</v>
      </c>
      <c r="I42" s="1">
        <v>68.650000000000006</v>
      </c>
      <c r="J42" s="1">
        <v>80</v>
      </c>
      <c r="K42" s="1">
        <v>83.61</v>
      </c>
      <c r="L42" s="1">
        <v>37.36</v>
      </c>
      <c r="M42" s="1">
        <v>20</v>
      </c>
      <c r="N42" s="1">
        <v>22.52</v>
      </c>
    </row>
    <row r="43" spans="2:14" x14ac:dyDescent="0.2">
      <c r="B43" s="1">
        <v>80</v>
      </c>
      <c r="C43" s="1">
        <v>94</v>
      </c>
      <c r="D43" s="1">
        <v>94.3</v>
      </c>
      <c r="E43" s="1">
        <v>90</v>
      </c>
      <c r="F43" s="1">
        <v>24</v>
      </c>
      <c r="G43" s="1">
        <v>17.350000000000001</v>
      </c>
      <c r="H43" s="1">
        <v>10</v>
      </c>
      <c r="I43" s="1">
        <v>68.650000000000006</v>
      </c>
      <c r="J43" s="1">
        <v>80</v>
      </c>
      <c r="K43" s="1">
        <v>82.12</v>
      </c>
      <c r="L43" s="1">
        <v>37.36</v>
      </c>
      <c r="M43" s="1">
        <v>12</v>
      </c>
      <c r="N43" s="1">
        <v>21.03</v>
      </c>
    </row>
    <row r="44" spans="2:14" x14ac:dyDescent="0.2">
      <c r="B44" s="1">
        <v>82</v>
      </c>
      <c r="C44" s="1">
        <v>94</v>
      </c>
      <c r="D44" s="1">
        <v>94.3</v>
      </c>
      <c r="E44" s="1">
        <v>86</v>
      </c>
      <c r="F44" s="1">
        <v>22</v>
      </c>
      <c r="G44" s="1">
        <v>14.5</v>
      </c>
      <c r="H44" s="1">
        <v>10</v>
      </c>
      <c r="I44" s="1">
        <v>68.650000000000006</v>
      </c>
      <c r="J44" s="1">
        <v>80</v>
      </c>
      <c r="K44" s="1">
        <v>77.650000000000006</v>
      </c>
      <c r="L44" s="1">
        <v>37.36</v>
      </c>
      <c r="M44" s="1">
        <v>12</v>
      </c>
      <c r="N44" s="1">
        <v>19.54</v>
      </c>
    </row>
    <row r="45" spans="2:14" x14ac:dyDescent="0.2">
      <c r="B45" s="1">
        <v>84</v>
      </c>
      <c r="C45" s="1">
        <v>94</v>
      </c>
      <c r="D45" s="1">
        <v>91.45</v>
      </c>
      <c r="E45" s="1">
        <v>84</v>
      </c>
      <c r="F45" s="1">
        <v>22</v>
      </c>
      <c r="G45" s="1">
        <v>14.5</v>
      </c>
      <c r="H45" s="1">
        <v>10</v>
      </c>
      <c r="I45" s="1">
        <v>68.650000000000006</v>
      </c>
      <c r="J45" s="1">
        <v>68</v>
      </c>
      <c r="K45" s="1">
        <v>76.16</v>
      </c>
      <c r="L45" s="1">
        <v>37.36</v>
      </c>
      <c r="M45" s="1">
        <v>8</v>
      </c>
      <c r="N45" s="1">
        <v>19.54</v>
      </c>
    </row>
    <row r="46" spans="2:14" x14ac:dyDescent="0.2">
      <c r="B46" s="1">
        <v>86</v>
      </c>
      <c r="C46" s="1">
        <v>94</v>
      </c>
      <c r="D46" s="1">
        <v>91.45</v>
      </c>
      <c r="E46" s="1">
        <v>84</v>
      </c>
      <c r="F46" s="1">
        <v>22</v>
      </c>
      <c r="G46" s="1">
        <v>14.5</v>
      </c>
      <c r="H46" s="1">
        <v>8</v>
      </c>
      <c r="I46" s="1">
        <v>65.8</v>
      </c>
      <c r="J46" s="1">
        <v>64</v>
      </c>
      <c r="K46" s="1">
        <v>76.16</v>
      </c>
      <c r="L46" s="1">
        <v>37.36</v>
      </c>
      <c r="M46" s="1">
        <v>8</v>
      </c>
      <c r="N46" s="1">
        <v>16.559999999999999</v>
      </c>
    </row>
    <row r="47" spans="2:14" x14ac:dyDescent="0.2">
      <c r="B47" s="1">
        <v>88</v>
      </c>
      <c r="C47" s="1">
        <v>94</v>
      </c>
      <c r="D47" s="1">
        <v>91.45</v>
      </c>
      <c r="E47" s="1">
        <v>84</v>
      </c>
      <c r="F47" s="1">
        <v>22</v>
      </c>
      <c r="G47" s="1">
        <v>14.5</v>
      </c>
      <c r="H47" s="1">
        <v>8</v>
      </c>
      <c r="I47" s="1">
        <v>65.8</v>
      </c>
      <c r="J47" s="1">
        <v>64</v>
      </c>
      <c r="K47" s="1">
        <v>74.67</v>
      </c>
      <c r="L47" s="1">
        <v>35.04</v>
      </c>
      <c r="M47" s="1">
        <v>8</v>
      </c>
      <c r="N47" s="1">
        <v>16.559999999999999</v>
      </c>
    </row>
    <row r="48" spans="2:14" x14ac:dyDescent="0.2">
      <c r="B48" s="1">
        <v>90</v>
      </c>
      <c r="C48" s="1">
        <v>94</v>
      </c>
      <c r="D48" s="1">
        <v>88.6</v>
      </c>
      <c r="E48" s="1">
        <v>84</v>
      </c>
      <c r="F48" s="1">
        <v>22</v>
      </c>
      <c r="G48" s="1">
        <v>14.5</v>
      </c>
      <c r="H48" s="1">
        <v>8</v>
      </c>
      <c r="I48" s="1">
        <v>65.8</v>
      </c>
      <c r="J48" s="1">
        <v>60</v>
      </c>
      <c r="K48" s="1">
        <v>74.67</v>
      </c>
      <c r="L48" s="1">
        <v>35.04</v>
      </c>
      <c r="M48" s="1">
        <v>8</v>
      </c>
      <c r="N48" s="1">
        <v>15.07</v>
      </c>
    </row>
    <row r="49" spans="2:14" x14ac:dyDescent="0.2">
      <c r="B49" s="1">
        <v>92</v>
      </c>
      <c r="C49" s="1">
        <v>94</v>
      </c>
      <c r="D49" s="1">
        <v>88.6</v>
      </c>
      <c r="E49" s="1">
        <v>82</v>
      </c>
      <c r="F49" s="1">
        <v>22</v>
      </c>
      <c r="G49" s="1">
        <v>14.5</v>
      </c>
      <c r="H49" s="1">
        <v>8</v>
      </c>
      <c r="I49" s="1">
        <v>65.8</v>
      </c>
      <c r="J49" s="1">
        <v>60</v>
      </c>
      <c r="K49" s="1">
        <v>73.180000000000007</v>
      </c>
      <c r="L49" s="1">
        <v>35.04</v>
      </c>
      <c r="M49" s="1">
        <v>8</v>
      </c>
      <c r="N49" s="1">
        <v>15.07</v>
      </c>
    </row>
    <row r="50" spans="2:14" x14ac:dyDescent="0.2">
      <c r="B50" s="1">
        <v>94</v>
      </c>
      <c r="C50" s="1">
        <v>94</v>
      </c>
      <c r="D50" s="1">
        <v>88.6</v>
      </c>
      <c r="E50" s="1">
        <v>82</v>
      </c>
      <c r="F50" s="1">
        <v>22</v>
      </c>
      <c r="G50" s="1">
        <v>14.5</v>
      </c>
      <c r="H50" s="1">
        <v>8</v>
      </c>
      <c r="I50" s="1">
        <v>65.8</v>
      </c>
      <c r="J50" s="1">
        <v>60</v>
      </c>
      <c r="K50" s="1">
        <v>73.180000000000007</v>
      </c>
      <c r="L50" s="1">
        <v>32.72</v>
      </c>
      <c r="M50" s="1">
        <v>8</v>
      </c>
      <c r="N50" s="1">
        <v>15.07</v>
      </c>
    </row>
    <row r="51" spans="2:14" x14ac:dyDescent="0.2">
      <c r="B51" s="1">
        <v>96</v>
      </c>
      <c r="C51" s="1">
        <v>92</v>
      </c>
      <c r="D51" s="1">
        <v>88.6</v>
      </c>
      <c r="E51" s="1">
        <v>82</v>
      </c>
      <c r="F51" s="1">
        <v>22</v>
      </c>
      <c r="G51" s="1">
        <v>14.5</v>
      </c>
      <c r="H51" s="1">
        <v>8</v>
      </c>
      <c r="I51" s="1">
        <v>65.8</v>
      </c>
      <c r="J51" s="1">
        <v>60</v>
      </c>
      <c r="K51" s="1">
        <v>73.180000000000007</v>
      </c>
      <c r="L51" s="1">
        <v>32.72</v>
      </c>
      <c r="M51" s="1">
        <v>4</v>
      </c>
      <c r="N51" s="1">
        <v>15.07</v>
      </c>
    </row>
    <row r="52" spans="2:14" x14ac:dyDescent="0.2">
      <c r="B52" s="1">
        <v>98</v>
      </c>
      <c r="C52" s="1">
        <v>92</v>
      </c>
      <c r="D52" s="1">
        <v>88.6</v>
      </c>
      <c r="E52" s="1">
        <v>82</v>
      </c>
      <c r="F52" s="1">
        <v>18</v>
      </c>
      <c r="G52" s="1">
        <v>11.65</v>
      </c>
      <c r="H52" s="1">
        <v>8</v>
      </c>
      <c r="I52" s="1">
        <v>65.8</v>
      </c>
      <c r="J52" s="1">
        <v>60</v>
      </c>
      <c r="K52" s="1">
        <v>71.69</v>
      </c>
      <c r="L52" s="1">
        <v>32.72</v>
      </c>
      <c r="M52" s="1">
        <v>4</v>
      </c>
      <c r="N52" s="1">
        <v>13.58</v>
      </c>
    </row>
    <row r="53" spans="2:14" x14ac:dyDescent="0.2">
      <c r="B53" s="1">
        <v>100</v>
      </c>
      <c r="C53" s="1">
        <v>90</v>
      </c>
      <c r="D53" s="1">
        <v>88.6</v>
      </c>
      <c r="E53" s="1">
        <v>80</v>
      </c>
      <c r="F53" s="1">
        <v>18</v>
      </c>
      <c r="G53" s="1">
        <v>11.65</v>
      </c>
      <c r="H53" s="1">
        <v>8</v>
      </c>
      <c r="I53" s="1">
        <v>65.8</v>
      </c>
      <c r="J53" s="1">
        <v>60</v>
      </c>
      <c r="K53" s="1">
        <v>70.2</v>
      </c>
      <c r="L53" s="1">
        <v>32.72</v>
      </c>
      <c r="M53" s="1">
        <v>4</v>
      </c>
      <c r="N53" s="1">
        <v>13.58</v>
      </c>
    </row>
    <row r="54" spans="2:14" x14ac:dyDescent="0.2">
      <c r="B54" s="1">
        <v>102</v>
      </c>
      <c r="C54" s="1">
        <v>90</v>
      </c>
      <c r="D54" s="1">
        <v>88.6</v>
      </c>
      <c r="E54" s="1">
        <v>80</v>
      </c>
      <c r="F54" s="1">
        <v>16</v>
      </c>
      <c r="G54" s="1">
        <v>11.65</v>
      </c>
      <c r="H54" s="1">
        <v>8</v>
      </c>
      <c r="I54" s="1">
        <v>65.8</v>
      </c>
      <c r="J54" s="1">
        <v>60</v>
      </c>
      <c r="K54" s="1">
        <v>68.709999999999994</v>
      </c>
      <c r="L54" s="1">
        <v>32.72</v>
      </c>
      <c r="M54" s="1">
        <v>4</v>
      </c>
      <c r="N54" s="1">
        <v>12.09</v>
      </c>
    </row>
    <row r="55" spans="2:14" x14ac:dyDescent="0.2">
      <c r="B55" s="1">
        <v>104</v>
      </c>
      <c r="C55" s="1">
        <v>90</v>
      </c>
      <c r="D55" s="1">
        <v>88.6</v>
      </c>
      <c r="E55" s="1">
        <v>80</v>
      </c>
      <c r="F55" s="1">
        <v>16</v>
      </c>
      <c r="G55" s="1">
        <v>11.65</v>
      </c>
      <c r="H55" s="1">
        <v>8</v>
      </c>
      <c r="I55" s="1">
        <v>65.8</v>
      </c>
      <c r="J55" s="1">
        <v>56</v>
      </c>
      <c r="K55" s="1">
        <v>68.709999999999994</v>
      </c>
      <c r="L55" s="1">
        <v>28.08</v>
      </c>
      <c r="M55" s="1">
        <v>4</v>
      </c>
      <c r="N55" s="1">
        <v>12.09</v>
      </c>
    </row>
    <row r="56" spans="2:14" x14ac:dyDescent="0.2">
      <c r="B56" s="1">
        <v>106</v>
      </c>
      <c r="C56" s="1">
        <v>90</v>
      </c>
      <c r="D56" s="1">
        <v>88.6</v>
      </c>
      <c r="E56" s="1">
        <v>80</v>
      </c>
      <c r="F56" s="1">
        <v>14</v>
      </c>
      <c r="G56" s="1">
        <v>11.65</v>
      </c>
      <c r="H56" s="1">
        <v>6</v>
      </c>
      <c r="I56" s="1">
        <v>65.8</v>
      </c>
      <c r="J56" s="1">
        <v>56</v>
      </c>
      <c r="K56" s="1">
        <v>68.709999999999994</v>
      </c>
      <c r="L56" s="1">
        <v>25.76</v>
      </c>
      <c r="M56" s="1">
        <v>4</v>
      </c>
      <c r="N56" s="1">
        <v>12.09</v>
      </c>
    </row>
    <row r="57" spans="2:14" x14ac:dyDescent="0.2">
      <c r="B57" s="1">
        <v>108</v>
      </c>
      <c r="C57" s="1">
        <v>88</v>
      </c>
      <c r="D57" s="1">
        <v>88.6</v>
      </c>
      <c r="E57" s="1">
        <v>80</v>
      </c>
      <c r="F57" s="1">
        <v>14</v>
      </c>
      <c r="G57" s="1">
        <v>11.65</v>
      </c>
      <c r="H57" s="1">
        <v>6</v>
      </c>
      <c r="I57" s="1">
        <v>62.95</v>
      </c>
      <c r="J57" s="1">
        <v>52</v>
      </c>
      <c r="K57" s="1">
        <v>68.709999999999994</v>
      </c>
      <c r="L57" s="1">
        <v>25.76</v>
      </c>
      <c r="M57" s="1">
        <v>4</v>
      </c>
      <c r="N57" s="1">
        <v>10.6</v>
      </c>
    </row>
    <row r="58" spans="2:14" x14ac:dyDescent="0.2">
      <c r="B58" s="1">
        <v>110</v>
      </c>
      <c r="C58" s="1">
        <v>88</v>
      </c>
      <c r="D58" s="1">
        <v>88.6</v>
      </c>
      <c r="E58" s="1">
        <v>80</v>
      </c>
      <c r="F58" s="1">
        <v>14</v>
      </c>
      <c r="G58" s="1">
        <v>11.65</v>
      </c>
      <c r="H58" s="1">
        <v>4</v>
      </c>
      <c r="I58" s="1">
        <v>62.95</v>
      </c>
      <c r="J58" s="1">
        <v>52</v>
      </c>
      <c r="K58" s="1">
        <v>67.22</v>
      </c>
      <c r="L58" s="1">
        <v>25.76</v>
      </c>
      <c r="M58" s="1">
        <v>4</v>
      </c>
      <c r="N58" s="1">
        <v>10.6</v>
      </c>
    </row>
    <row r="59" spans="2:14" x14ac:dyDescent="0.2">
      <c r="B59" s="1">
        <v>112</v>
      </c>
      <c r="C59" s="1">
        <v>88</v>
      </c>
      <c r="D59" s="1">
        <v>85.75</v>
      </c>
      <c r="E59" s="1">
        <v>80</v>
      </c>
      <c r="F59" s="1">
        <v>14</v>
      </c>
      <c r="G59" s="1">
        <v>11.65</v>
      </c>
      <c r="H59" s="1">
        <v>4</v>
      </c>
      <c r="I59" s="1">
        <v>62.95</v>
      </c>
      <c r="J59" s="1">
        <v>48</v>
      </c>
      <c r="K59" s="1">
        <v>67.22</v>
      </c>
      <c r="L59" s="1">
        <v>21.12</v>
      </c>
      <c r="M59" s="1">
        <v>4</v>
      </c>
      <c r="N59" s="1">
        <v>10.6</v>
      </c>
    </row>
    <row r="60" spans="2:14" x14ac:dyDescent="0.2">
      <c r="B60" s="1">
        <v>114</v>
      </c>
      <c r="C60" s="1">
        <v>86</v>
      </c>
      <c r="D60" s="1">
        <v>85.75</v>
      </c>
      <c r="E60" s="1">
        <v>80</v>
      </c>
      <c r="F60" s="1">
        <v>14</v>
      </c>
      <c r="G60" s="1">
        <v>11.65</v>
      </c>
      <c r="H60" s="1">
        <v>4</v>
      </c>
      <c r="I60" s="1">
        <v>62.95</v>
      </c>
      <c r="J60" s="1">
        <v>48</v>
      </c>
      <c r="K60" s="1">
        <v>67.22</v>
      </c>
      <c r="L60" s="1">
        <v>21.12</v>
      </c>
      <c r="M60" s="1">
        <v>4</v>
      </c>
      <c r="N60" s="1">
        <v>10.6</v>
      </c>
    </row>
    <row r="61" spans="2:14" x14ac:dyDescent="0.2">
      <c r="B61" s="1">
        <v>116</v>
      </c>
      <c r="C61" s="1">
        <v>86</v>
      </c>
      <c r="D61" s="1">
        <v>85.75</v>
      </c>
      <c r="E61" s="1">
        <v>78</v>
      </c>
      <c r="F61" s="1">
        <v>14</v>
      </c>
      <c r="G61" s="1">
        <v>11.65</v>
      </c>
      <c r="H61" s="1">
        <v>4</v>
      </c>
      <c r="I61" s="1">
        <v>62.95</v>
      </c>
      <c r="J61" s="1">
        <v>48</v>
      </c>
      <c r="K61" s="1">
        <v>65.73</v>
      </c>
      <c r="L61" s="1">
        <v>21.12</v>
      </c>
      <c r="M61" s="1">
        <v>4</v>
      </c>
      <c r="N61" s="1">
        <v>10.6</v>
      </c>
    </row>
    <row r="62" spans="2:14" x14ac:dyDescent="0.2">
      <c r="B62" s="1">
        <v>118</v>
      </c>
      <c r="C62" s="1">
        <v>86</v>
      </c>
      <c r="D62" s="1">
        <v>85.75</v>
      </c>
      <c r="E62" s="1">
        <v>78</v>
      </c>
      <c r="F62" s="1">
        <v>14</v>
      </c>
      <c r="G62" s="1">
        <v>11.65</v>
      </c>
      <c r="H62" s="1">
        <v>4</v>
      </c>
      <c r="I62" s="1">
        <v>62.95</v>
      </c>
      <c r="J62" s="1">
        <v>48</v>
      </c>
      <c r="K62" s="1">
        <v>65.73</v>
      </c>
      <c r="L62" s="1">
        <v>18.8</v>
      </c>
      <c r="M62" s="1">
        <v>4</v>
      </c>
      <c r="N62" s="1">
        <v>10.6</v>
      </c>
    </row>
    <row r="63" spans="2:14" x14ac:dyDescent="0.2">
      <c r="B63" s="1">
        <v>120</v>
      </c>
      <c r="C63" s="1">
        <v>86</v>
      </c>
      <c r="D63" s="1">
        <v>85.75</v>
      </c>
      <c r="E63" s="1">
        <v>78</v>
      </c>
      <c r="F63" s="1">
        <v>14</v>
      </c>
      <c r="G63" s="1">
        <v>11.65</v>
      </c>
      <c r="H63" s="1">
        <v>4</v>
      </c>
      <c r="I63" s="1">
        <v>62.95</v>
      </c>
      <c r="J63" s="1">
        <v>44</v>
      </c>
      <c r="K63" s="1">
        <v>65.73</v>
      </c>
      <c r="L63" s="1">
        <v>18.8</v>
      </c>
      <c r="M63" s="1">
        <v>4</v>
      </c>
      <c r="N63" s="1">
        <v>10.6</v>
      </c>
    </row>
    <row r="64" spans="2:14" x14ac:dyDescent="0.2">
      <c r="B64" s="1">
        <v>122</v>
      </c>
      <c r="C64" s="1">
        <v>82</v>
      </c>
      <c r="D64" s="1">
        <v>85.75</v>
      </c>
      <c r="E64" s="1">
        <v>76</v>
      </c>
      <c r="F64" s="1">
        <v>14</v>
      </c>
      <c r="G64" s="1">
        <v>11.65</v>
      </c>
      <c r="H64" s="1">
        <v>4</v>
      </c>
      <c r="I64" s="1">
        <v>62.95</v>
      </c>
      <c r="J64" s="1">
        <v>40</v>
      </c>
      <c r="K64" s="1">
        <v>65.73</v>
      </c>
      <c r="L64" s="1">
        <v>16.48</v>
      </c>
      <c r="M64" s="1">
        <v>4</v>
      </c>
      <c r="N64" s="1">
        <v>9.11</v>
      </c>
    </row>
    <row r="65" spans="2:14" x14ac:dyDescent="0.2">
      <c r="B65" s="1">
        <v>124</v>
      </c>
      <c r="C65" s="1">
        <v>82</v>
      </c>
      <c r="D65" s="1">
        <v>85.75</v>
      </c>
      <c r="E65" s="1">
        <v>76</v>
      </c>
      <c r="F65" s="1">
        <v>14</v>
      </c>
      <c r="G65" s="1">
        <v>11.65</v>
      </c>
      <c r="H65" s="1">
        <v>4</v>
      </c>
      <c r="I65" s="1">
        <v>62.95</v>
      </c>
      <c r="J65" s="1">
        <v>40</v>
      </c>
      <c r="K65" s="1">
        <v>62.75</v>
      </c>
      <c r="L65" s="1">
        <v>16.48</v>
      </c>
      <c r="M65" s="1">
        <v>4</v>
      </c>
      <c r="N65" s="1">
        <v>9.11</v>
      </c>
    </row>
    <row r="66" spans="2:14" x14ac:dyDescent="0.2">
      <c r="B66" s="1">
        <v>126</v>
      </c>
      <c r="C66" s="1">
        <v>82</v>
      </c>
      <c r="D66" s="1">
        <v>85.75</v>
      </c>
      <c r="E66" s="1">
        <v>74</v>
      </c>
      <c r="F66" s="1">
        <v>14</v>
      </c>
      <c r="G66" s="1">
        <v>11.65</v>
      </c>
      <c r="H66" s="1">
        <v>4</v>
      </c>
      <c r="I66" s="1">
        <v>62.95</v>
      </c>
      <c r="J66" s="1">
        <v>40</v>
      </c>
      <c r="K66" s="1">
        <v>61.26</v>
      </c>
      <c r="L66" s="1">
        <v>16.48</v>
      </c>
      <c r="M66" s="1">
        <v>0</v>
      </c>
      <c r="N66" s="1">
        <v>7.62</v>
      </c>
    </row>
    <row r="67" spans="2:14" x14ac:dyDescent="0.2">
      <c r="B67" s="1">
        <v>128</v>
      </c>
      <c r="C67" s="1">
        <v>82</v>
      </c>
      <c r="D67" s="1">
        <v>82.9</v>
      </c>
      <c r="E67" s="1">
        <v>74</v>
      </c>
      <c r="F67" s="1">
        <v>14</v>
      </c>
      <c r="G67" s="1">
        <v>11.65</v>
      </c>
      <c r="H67" s="1">
        <v>4</v>
      </c>
      <c r="I67" s="1">
        <v>62.95</v>
      </c>
      <c r="J67" s="1">
        <v>40</v>
      </c>
      <c r="K67" s="1">
        <v>61.26</v>
      </c>
      <c r="L67" s="1">
        <v>16.48</v>
      </c>
      <c r="M67" s="1">
        <v>0</v>
      </c>
      <c r="N67" s="1">
        <v>7.62</v>
      </c>
    </row>
    <row r="68" spans="2:14" x14ac:dyDescent="0.2">
      <c r="B68" s="1">
        <v>130</v>
      </c>
      <c r="C68" s="1">
        <v>82</v>
      </c>
      <c r="D68" s="1">
        <v>80.05</v>
      </c>
      <c r="E68" s="1">
        <v>74</v>
      </c>
      <c r="F68" s="1">
        <v>14</v>
      </c>
      <c r="G68" s="1">
        <v>11.65</v>
      </c>
      <c r="H68" s="1">
        <v>4</v>
      </c>
      <c r="I68" s="1">
        <v>62.95</v>
      </c>
      <c r="J68" s="1">
        <v>40</v>
      </c>
      <c r="K68" s="1">
        <v>61.26</v>
      </c>
      <c r="L68" s="1">
        <v>16.48</v>
      </c>
      <c r="M68" s="1">
        <v>0</v>
      </c>
      <c r="N68" s="1">
        <v>7.62</v>
      </c>
    </row>
    <row r="69" spans="2:14" x14ac:dyDescent="0.2">
      <c r="B69" s="1">
        <v>132</v>
      </c>
      <c r="C69" s="1">
        <v>82</v>
      </c>
      <c r="D69" s="1">
        <v>80.05</v>
      </c>
      <c r="E69" s="1">
        <v>74</v>
      </c>
      <c r="F69" s="1">
        <v>14</v>
      </c>
      <c r="G69" s="1">
        <v>11.65</v>
      </c>
      <c r="H69" s="1">
        <v>2</v>
      </c>
      <c r="I69" s="1">
        <v>62.95</v>
      </c>
      <c r="J69" s="1">
        <v>40</v>
      </c>
      <c r="K69" s="1">
        <v>59.77</v>
      </c>
      <c r="L69" s="1">
        <v>16.48</v>
      </c>
      <c r="M69" s="1">
        <v>0</v>
      </c>
      <c r="N69" s="1">
        <v>6.13</v>
      </c>
    </row>
    <row r="70" spans="2:14" x14ac:dyDescent="0.2">
      <c r="B70" s="1">
        <v>134</v>
      </c>
      <c r="C70" s="1">
        <v>82</v>
      </c>
      <c r="D70" s="1">
        <v>80.05</v>
      </c>
      <c r="E70" s="1">
        <v>74</v>
      </c>
      <c r="F70" s="1">
        <v>14</v>
      </c>
      <c r="G70" s="1">
        <v>11.65</v>
      </c>
      <c r="H70" s="1">
        <v>2</v>
      </c>
      <c r="I70" s="1">
        <v>60.1</v>
      </c>
      <c r="J70" s="1">
        <v>36</v>
      </c>
      <c r="K70" s="1">
        <v>59.77</v>
      </c>
      <c r="L70" s="1">
        <v>14.16</v>
      </c>
      <c r="M70" s="1">
        <v>0</v>
      </c>
      <c r="N70" s="1">
        <v>6.13</v>
      </c>
    </row>
    <row r="71" spans="2:14" x14ac:dyDescent="0.2">
      <c r="B71" s="1">
        <v>136</v>
      </c>
      <c r="C71" s="1">
        <v>82</v>
      </c>
      <c r="D71" s="1">
        <v>80.05</v>
      </c>
      <c r="E71" s="1">
        <v>74</v>
      </c>
      <c r="F71" s="1">
        <v>14</v>
      </c>
      <c r="G71" s="1">
        <v>11.65</v>
      </c>
      <c r="H71" s="1">
        <v>2</v>
      </c>
      <c r="I71" s="1">
        <v>57.25</v>
      </c>
      <c r="J71" s="1">
        <v>36</v>
      </c>
      <c r="K71" s="1">
        <v>59.77</v>
      </c>
      <c r="L71" s="1">
        <v>11.84</v>
      </c>
      <c r="M71" s="1">
        <v>0</v>
      </c>
      <c r="N71" s="1">
        <v>6.13</v>
      </c>
    </row>
    <row r="72" spans="2:14" x14ac:dyDescent="0.2">
      <c r="B72" s="1">
        <v>138</v>
      </c>
      <c r="C72" s="1">
        <v>82</v>
      </c>
      <c r="D72" s="1">
        <v>80.05</v>
      </c>
      <c r="E72" s="1">
        <v>74</v>
      </c>
      <c r="F72" s="1">
        <v>14</v>
      </c>
      <c r="G72" s="1">
        <v>11.65</v>
      </c>
      <c r="H72" s="1">
        <v>2</v>
      </c>
      <c r="I72" s="1">
        <v>57.25</v>
      </c>
      <c r="J72" s="1">
        <v>36</v>
      </c>
      <c r="K72" s="1">
        <v>59.77</v>
      </c>
      <c r="L72" s="1">
        <v>11.84</v>
      </c>
      <c r="M72" s="1">
        <v>0</v>
      </c>
      <c r="N72" s="1">
        <v>6.13</v>
      </c>
    </row>
    <row r="73" spans="2:14" x14ac:dyDescent="0.2">
      <c r="B73" s="1">
        <v>140</v>
      </c>
      <c r="C73" s="1">
        <v>82</v>
      </c>
      <c r="D73" s="1">
        <v>77.2</v>
      </c>
      <c r="E73" s="1">
        <v>74</v>
      </c>
      <c r="F73" s="1">
        <v>14</v>
      </c>
      <c r="G73" s="1">
        <v>11.65</v>
      </c>
      <c r="H73" s="1">
        <v>2</v>
      </c>
      <c r="I73" s="1">
        <v>57.25</v>
      </c>
      <c r="J73" s="1">
        <v>36</v>
      </c>
      <c r="K73" s="1">
        <v>59.77</v>
      </c>
      <c r="L73" s="1">
        <v>11.84</v>
      </c>
      <c r="M73" s="1">
        <v>0</v>
      </c>
      <c r="N73" s="1">
        <v>6.13</v>
      </c>
    </row>
    <row r="74" spans="2:14" x14ac:dyDescent="0.2">
      <c r="B74" s="1">
        <v>142</v>
      </c>
      <c r="C74" s="1">
        <v>82</v>
      </c>
      <c r="D74" s="1">
        <v>77.2</v>
      </c>
      <c r="E74" s="1">
        <v>74</v>
      </c>
      <c r="F74" s="1">
        <v>14</v>
      </c>
      <c r="G74" s="1">
        <v>11.65</v>
      </c>
      <c r="H74" s="1">
        <v>2</v>
      </c>
      <c r="I74" s="1">
        <v>54.4</v>
      </c>
      <c r="J74" s="1">
        <v>36</v>
      </c>
      <c r="K74" s="1">
        <v>58.28</v>
      </c>
      <c r="L74" s="1">
        <v>11.84</v>
      </c>
      <c r="M74" s="1">
        <v>0</v>
      </c>
      <c r="N74" s="1">
        <v>4.6399999999999997</v>
      </c>
    </row>
    <row r="75" spans="2:14" x14ac:dyDescent="0.2">
      <c r="B75" s="1">
        <v>144</v>
      </c>
      <c r="C75" s="1">
        <v>80</v>
      </c>
      <c r="D75" s="1">
        <v>77.2</v>
      </c>
      <c r="E75" s="1">
        <v>74</v>
      </c>
      <c r="F75" s="1">
        <v>14</v>
      </c>
      <c r="G75" s="1">
        <v>11.65</v>
      </c>
      <c r="H75" s="1">
        <v>2</v>
      </c>
      <c r="I75" s="1">
        <v>51.55</v>
      </c>
      <c r="J75" s="1">
        <v>36</v>
      </c>
      <c r="K75" s="1">
        <v>56.79</v>
      </c>
      <c r="L75" s="1">
        <v>11.84</v>
      </c>
      <c r="M75" s="1">
        <v>0</v>
      </c>
      <c r="N75" s="1">
        <v>3.15</v>
      </c>
    </row>
    <row r="76" spans="2:14" x14ac:dyDescent="0.2">
      <c r="B76" s="1">
        <v>146</v>
      </c>
      <c r="C76" s="1">
        <v>80</v>
      </c>
      <c r="D76" s="1">
        <v>77.2</v>
      </c>
      <c r="E76" s="1">
        <v>74</v>
      </c>
      <c r="F76" s="1">
        <v>14</v>
      </c>
      <c r="G76" s="1">
        <v>11.65</v>
      </c>
      <c r="H76" s="1">
        <v>2</v>
      </c>
      <c r="I76" s="1">
        <v>51.55</v>
      </c>
      <c r="J76" s="1">
        <v>24</v>
      </c>
      <c r="K76" s="1">
        <v>56.79</v>
      </c>
      <c r="L76" s="1">
        <v>11.84</v>
      </c>
      <c r="M76" s="1">
        <v>0</v>
      </c>
      <c r="N76" s="1">
        <v>3.15</v>
      </c>
    </row>
    <row r="77" spans="2:14" x14ac:dyDescent="0.2">
      <c r="B77" s="1">
        <v>148</v>
      </c>
      <c r="C77" s="1">
        <v>80</v>
      </c>
      <c r="D77" s="1">
        <v>74.349999999999994</v>
      </c>
      <c r="E77" s="1">
        <v>72</v>
      </c>
      <c r="F77" s="1">
        <v>14</v>
      </c>
      <c r="G77" s="1">
        <v>8.8000000000000007</v>
      </c>
      <c r="H77" s="1">
        <v>2</v>
      </c>
      <c r="I77" s="1">
        <v>51.55</v>
      </c>
      <c r="J77" s="1">
        <v>24</v>
      </c>
      <c r="K77" s="1">
        <v>55.3</v>
      </c>
      <c r="L77" s="1">
        <v>9.52</v>
      </c>
      <c r="M77" s="1">
        <v>0</v>
      </c>
      <c r="N77" s="1">
        <v>3.15</v>
      </c>
    </row>
    <row r="78" spans="2:14" x14ac:dyDescent="0.2">
      <c r="B78" s="1">
        <v>150</v>
      </c>
      <c r="C78" s="1">
        <v>80</v>
      </c>
      <c r="D78" s="1">
        <v>74.349999999999994</v>
      </c>
      <c r="E78" s="1">
        <v>72</v>
      </c>
      <c r="F78" s="1">
        <v>14</v>
      </c>
      <c r="G78" s="1">
        <v>8.8000000000000007</v>
      </c>
      <c r="H78" s="1">
        <v>2</v>
      </c>
      <c r="I78" s="1">
        <v>48.7</v>
      </c>
      <c r="J78" s="1">
        <v>24</v>
      </c>
      <c r="K78" s="1">
        <v>55.3</v>
      </c>
      <c r="L78" s="1">
        <v>9.52</v>
      </c>
      <c r="M78" s="1">
        <v>0</v>
      </c>
      <c r="N78" s="1">
        <v>3.15</v>
      </c>
    </row>
    <row r="79" spans="2:14" x14ac:dyDescent="0.2">
      <c r="B79" s="1">
        <v>152</v>
      </c>
      <c r="C79" s="1">
        <v>80</v>
      </c>
      <c r="D79" s="1">
        <v>74.349999999999994</v>
      </c>
      <c r="E79" s="1">
        <v>72</v>
      </c>
      <c r="F79" s="1">
        <v>14</v>
      </c>
      <c r="G79" s="1">
        <v>8.8000000000000007</v>
      </c>
      <c r="H79" s="1">
        <v>2</v>
      </c>
      <c r="I79" s="1">
        <v>48.7</v>
      </c>
      <c r="J79" s="1">
        <v>20</v>
      </c>
      <c r="K79" s="1">
        <v>55.3</v>
      </c>
      <c r="L79" s="1">
        <v>7.2</v>
      </c>
      <c r="M79" s="1">
        <v>0</v>
      </c>
      <c r="N79" s="1">
        <v>3.15</v>
      </c>
    </row>
    <row r="80" spans="2:14" x14ac:dyDescent="0.2">
      <c r="B80" s="1">
        <v>154</v>
      </c>
      <c r="C80" s="1">
        <v>80</v>
      </c>
      <c r="D80" s="1">
        <v>71.5</v>
      </c>
      <c r="E80" s="1">
        <v>72</v>
      </c>
      <c r="F80" s="1">
        <v>14</v>
      </c>
      <c r="G80" s="1">
        <v>8.8000000000000007</v>
      </c>
      <c r="H80" s="1">
        <v>2</v>
      </c>
      <c r="I80" s="1">
        <v>45.85</v>
      </c>
      <c r="J80" s="1">
        <v>20</v>
      </c>
      <c r="K80" s="1">
        <v>55.3</v>
      </c>
      <c r="L80" s="1">
        <v>7.2</v>
      </c>
      <c r="M80" s="1">
        <v>0</v>
      </c>
      <c r="N80" s="1">
        <v>3.15</v>
      </c>
    </row>
    <row r="81" spans="2:14" x14ac:dyDescent="0.2">
      <c r="B81" s="1">
        <v>156</v>
      </c>
      <c r="C81" s="1">
        <v>80</v>
      </c>
      <c r="D81" s="1">
        <v>71.5</v>
      </c>
      <c r="E81" s="1">
        <v>72</v>
      </c>
      <c r="F81" s="1">
        <v>14</v>
      </c>
      <c r="G81" s="1">
        <v>5.95</v>
      </c>
      <c r="H81" s="1">
        <v>2</v>
      </c>
      <c r="I81" s="1">
        <v>45.85</v>
      </c>
      <c r="J81" s="1">
        <v>20</v>
      </c>
      <c r="K81" s="1">
        <v>55.3</v>
      </c>
      <c r="L81" s="1">
        <v>7.2</v>
      </c>
      <c r="M81" s="1">
        <v>0</v>
      </c>
      <c r="N81" s="1">
        <v>3.15</v>
      </c>
    </row>
    <row r="82" spans="2:14" x14ac:dyDescent="0.2">
      <c r="B82" s="1">
        <v>158</v>
      </c>
      <c r="C82" s="1">
        <v>80</v>
      </c>
      <c r="D82" s="1">
        <v>71.5</v>
      </c>
      <c r="E82" s="1">
        <v>72</v>
      </c>
      <c r="F82" s="1">
        <v>14</v>
      </c>
      <c r="G82" s="1">
        <v>5.95</v>
      </c>
      <c r="H82" s="1">
        <v>2</v>
      </c>
      <c r="I82" s="1">
        <v>45.85</v>
      </c>
      <c r="J82" s="1">
        <v>20</v>
      </c>
      <c r="K82" s="1">
        <v>55.3</v>
      </c>
      <c r="L82" s="1">
        <v>7.2</v>
      </c>
      <c r="M82" s="1">
        <v>0</v>
      </c>
      <c r="N82" s="1">
        <v>3.15</v>
      </c>
    </row>
    <row r="83" spans="2:14" x14ac:dyDescent="0.2">
      <c r="B83" s="1">
        <v>160</v>
      </c>
      <c r="C83" s="1">
        <v>80</v>
      </c>
      <c r="D83" s="1">
        <v>71.5</v>
      </c>
      <c r="E83" s="1">
        <v>72</v>
      </c>
      <c r="F83" s="1">
        <v>14</v>
      </c>
      <c r="G83" s="1">
        <v>5.95</v>
      </c>
      <c r="H83" s="1">
        <v>2</v>
      </c>
      <c r="I83" s="1">
        <v>45.85</v>
      </c>
      <c r="J83" s="1">
        <v>16</v>
      </c>
      <c r="K83" s="1">
        <v>53.81</v>
      </c>
      <c r="L83" s="1">
        <v>7.2</v>
      </c>
      <c r="M83" s="1">
        <v>0</v>
      </c>
      <c r="N83" s="1">
        <v>3.15</v>
      </c>
    </row>
    <row r="84" spans="2:14" x14ac:dyDescent="0.2">
      <c r="B84" s="1">
        <v>162</v>
      </c>
      <c r="C84" s="1">
        <v>80</v>
      </c>
      <c r="D84" s="1">
        <v>71.5</v>
      </c>
      <c r="E84" s="1">
        <v>72</v>
      </c>
      <c r="F84" s="1">
        <v>14</v>
      </c>
      <c r="G84" s="1">
        <v>3.1</v>
      </c>
      <c r="H84" s="1">
        <v>2</v>
      </c>
      <c r="I84" s="1">
        <v>45.85</v>
      </c>
      <c r="J84" s="1">
        <v>16</v>
      </c>
      <c r="K84" s="1">
        <v>52.32</v>
      </c>
      <c r="L84" s="1">
        <v>7.2</v>
      </c>
      <c r="M84" s="1">
        <v>0</v>
      </c>
      <c r="N84" s="1">
        <v>3.15</v>
      </c>
    </row>
    <row r="85" spans="2:14" x14ac:dyDescent="0.2">
      <c r="B85" s="1">
        <v>164</v>
      </c>
      <c r="C85" s="1">
        <v>80</v>
      </c>
      <c r="D85" s="1">
        <v>71.5</v>
      </c>
      <c r="E85" s="1">
        <v>70</v>
      </c>
      <c r="F85" s="1">
        <v>14</v>
      </c>
      <c r="G85" s="1">
        <v>3.1</v>
      </c>
      <c r="H85" s="1">
        <v>2</v>
      </c>
      <c r="I85" s="1">
        <v>43</v>
      </c>
      <c r="J85" s="1">
        <v>16</v>
      </c>
      <c r="K85" s="1">
        <v>50.83</v>
      </c>
      <c r="L85" s="1">
        <v>7.2</v>
      </c>
      <c r="M85" s="1">
        <v>0</v>
      </c>
      <c r="N85" s="1">
        <v>3.15</v>
      </c>
    </row>
    <row r="86" spans="2:14" x14ac:dyDescent="0.2">
      <c r="B86" s="1">
        <v>166</v>
      </c>
      <c r="C86" s="1">
        <v>80</v>
      </c>
      <c r="D86" s="1">
        <v>71.5</v>
      </c>
      <c r="E86" s="1">
        <v>70</v>
      </c>
      <c r="F86" s="1">
        <v>12</v>
      </c>
      <c r="G86" s="1">
        <v>3.1</v>
      </c>
      <c r="H86" s="1">
        <v>2</v>
      </c>
      <c r="I86" s="1">
        <v>43</v>
      </c>
      <c r="J86" s="1">
        <v>16</v>
      </c>
      <c r="K86" s="1">
        <v>50.83</v>
      </c>
      <c r="L86" s="1">
        <v>7.2</v>
      </c>
      <c r="M86" s="1">
        <v>0</v>
      </c>
      <c r="N86" s="1">
        <v>3.15</v>
      </c>
    </row>
    <row r="87" spans="2:14" x14ac:dyDescent="0.2">
      <c r="B87" s="1">
        <v>168</v>
      </c>
      <c r="C87" s="1">
        <v>78</v>
      </c>
      <c r="D87" s="1">
        <v>71.5</v>
      </c>
      <c r="E87" s="1">
        <v>68</v>
      </c>
      <c r="F87" s="1">
        <v>10</v>
      </c>
      <c r="G87" s="1">
        <v>3.1</v>
      </c>
      <c r="H87" s="1">
        <v>2</v>
      </c>
      <c r="I87" s="1">
        <v>43</v>
      </c>
      <c r="J87" s="1">
        <v>16</v>
      </c>
      <c r="K87" s="1">
        <v>49.34</v>
      </c>
      <c r="L87" s="1">
        <v>7.2</v>
      </c>
      <c r="M87" s="1">
        <v>0</v>
      </c>
      <c r="N87" s="1">
        <v>3.15</v>
      </c>
    </row>
    <row r="88" spans="2:14" x14ac:dyDescent="0.2">
      <c r="B88" s="1">
        <v>170</v>
      </c>
      <c r="C88" s="1">
        <v>78</v>
      </c>
      <c r="D88" s="1">
        <v>71.5</v>
      </c>
      <c r="E88" s="1">
        <v>68</v>
      </c>
      <c r="F88" s="1">
        <v>10</v>
      </c>
      <c r="G88" s="1">
        <v>3.1</v>
      </c>
      <c r="H88" s="1">
        <v>2</v>
      </c>
      <c r="I88" s="1">
        <v>43</v>
      </c>
      <c r="J88" s="1">
        <v>16</v>
      </c>
      <c r="K88" s="1">
        <v>49.34</v>
      </c>
      <c r="L88" s="1">
        <v>4.88</v>
      </c>
      <c r="M88" s="1">
        <v>0</v>
      </c>
      <c r="N88" s="1">
        <v>3.15</v>
      </c>
    </row>
    <row r="89" spans="2:14" x14ac:dyDescent="0.2">
      <c r="B89" s="1">
        <v>172</v>
      </c>
      <c r="C89" s="1">
        <v>78</v>
      </c>
      <c r="D89" s="1">
        <v>71.5</v>
      </c>
      <c r="E89" s="1">
        <v>68</v>
      </c>
      <c r="F89" s="1">
        <v>10</v>
      </c>
      <c r="G89" s="1">
        <v>3.1</v>
      </c>
      <c r="H89" s="1">
        <v>2</v>
      </c>
      <c r="I89" s="1">
        <v>43</v>
      </c>
      <c r="J89" s="1">
        <v>16</v>
      </c>
      <c r="K89" s="1">
        <v>49.34</v>
      </c>
      <c r="L89" s="1">
        <v>4.88</v>
      </c>
      <c r="M89" s="1">
        <v>0</v>
      </c>
      <c r="N89" s="1">
        <v>3.15</v>
      </c>
    </row>
    <row r="90" spans="2:14" x14ac:dyDescent="0.2">
      <c r="B90" s="1">
        <v>174</v>
      </c>
      <c r="C90" s="1">
        <v>78</v>
      </c>
      <c r="D90" s="1">
        <v>71.5</v>
      </c>
      <c r="E90" s="1">
        <v>68</v>
      </c>
      <c r="F90" s="1">
        <v>10</v>
      </c>
      <c r="G90" s="1">
        <v>3.1</v>
      </c>
      <c r="H90" s="1">
        <v>2</v>
      </c>
      <c r="I90" s="1">
        <v>43</v>
      </c>
      <c r="J90" s="1">
        <v>16</v>
      </c>
      <c r="K90" s="1">
        <v>49.34</v>
      </c>
      <c r="L90" s="1">
        <v>4.88</v>
      </c>
      <c r="M90" s="1">
        <v>0</v>
      </c>
      <c r="N90" s="1">
        <v>3.15</v>
      </c>
    </row>
    <row r="91" spans="2:14" x14ac:dyDescent="0.2">
      <c r="B91" s="1">
        <v>176</v>
      </c>
      <c r="C91" s="1">
        <v>78</v>
      </c>
      <c r="D91" s="1">
        <v>68.650000000000006</v>
      </c>
      <c r="E91" s="1">
        <v>68</v>
      </c>
      <c r="F91" s="1">
        <v>10</v>
      </c>
      <c r="G91" s="1">
        <v>3.1</v>
      </c>
      <c r="H91" s="1">
        <v>2</v>
      </c>
      <c r="I91" s="1">
        <v>43</v>
      </c>
      <c r="J91" s="1">
        <v>16</v>
      </c>
      <c r="K91" s="1">
        <v>49.34</v>
      </c>
      <c r="L91" s="1">
        <v>4.88</v>
      </c>
      <c r="M91" s="1">
        <v>0</v>
      </c>
      <c r="N91" s="1">
        <v>3.15</v>
      </c>
    </row>
    <row r="92" spans="2:14" x14ac:dyDescent="0.2">
      <c r="B92" s="1">
        <v>178</v>
      </c>
      <c r="C92" s="1">
        <v>78</v>
      </c>
      <c r="D92" s="1">
        <v>68.650000000000006</v>
      </c>
      <c r="E92" s="1">
        <v>68</v>
      </c>
      <c r="F92" s="1">
        <v>10</v>
      </c>
      <c r="G92" s="1">
        <v>3.1</v>
      </c>
      <c r="H92" s="1">
        <v>2</v>
      </c>
      <c r="I92" s="1">
        <v>43</v>
      </c>
      <c r="J92" s="1">
        <v>16</v>
      </c>
      <c r="K92" s="1">
        <v>49.34</v>
      </c>
      <c r="L92" s="1">
        <v>4.88</v>
      </c>
      <c r="M92" s="1">
        <v>0</v>
      </c>
      <c r="N92" s="1">
        <v>3.15</v>
      </c>
    </row>
    <row r="93" spans="2:14" x14ac:dyDescent="0.2">
      <c r="B93" s="1">
        <v>180</v>
      </c>
      <c r="C93" s="1">
        <v>76</v>
      </c>
      <c r="D93" s="1">
        <v>68.650000000000006</v>
      </c>
      <c r="E93" s="1">
        <v>68</v>
      </c>
      <c r="F93" s="1">
        <v>10</v>
      </c>
      <c r="G93" s="1">
        <v>3.1</v>
      </c>
      <c r="H93" s="1">
        <v>2</v>
      </c>
      <c r="I93" s="1">
        <v>43</v>
      </c>
      <c r="J93" s="1">
        <v>16</v>
      </c>
      <c r="K93" s="1">
        <v>49.34</v>
      </c>
      <c r="L93" s="1">
        <v>4.88</v>
      </c>
      <c r="M93" s="1">
        <v>0</v>
      </c>
      <c r="N93" s="1">
        <v>3.15</v>
      </c>
    </row>
    <row r="94" spans="2:14" x14ac:dyDescent="0.2">
      <c r="B94" s="1">
        <v>182</v>
      </c>
      <c r="C94" s="1">
        <v>76</v>
      </c>
      <c r="D94" s="1">
        <v>68.650000000000006</v>
      </c>
      <c r="E94" s="1">
        <v>68</v>
      </c>
      <c r="F94" s="1">
        <v>10</v>
      </c>
      <c r="G94" s="1">
        <v>3.1</v>
      </c>
      <c r="H94" s="1">
        <v>2</v>
      </c>
      <c r="I94" s="1">
        <v>43</v>
      </c>
      <c r="J94" s="1">
        <v>16</v>
      </c>
      <c r="K94" s="1">
        <v>49.34</v>
      </c>
      <c r="L94" s="1">
        <v>4.88</v>
      </c>
      <c r="M94" s="1">
        <v>0</v>
      </c>
      <c r="N94" s="1">
        <v>1.66</v>
      </c>
    </row>
    <row r="95" spans="2:14" x14ac:dyDescent="0.2">
      <c r="B95" s="1">
        <v>184</v>
      </c>
      <c r="C95" s="1">
        <v>76</v>
      </c>
      <c r="D95" s="1">
        <v>68.650000000000006</v>
      </c>
      <c r="E95" s="1">
        <v>68</v>
      </c>
      <c r="F95" s="1">
        <v>10</v>
      </c>
      <c r="G95" s="1">
        <v>3.1</v>
      </c>
      <c r="H95" s="1">
        <v>2</v>
      </c>
      <c r="I95" s="1">
        <v>43</v>
      </c>
      <c r="J95" s="1">
        <v>16</v>
      </c>
      <c r="K95" s="1">
        <v>49.34</v>
      </c>
      <c r="L95" s="1">
        <v>4.88</v>
      </c>
      <c r="M95" s="1">
        <v>0</v>
      </c>
      <c r="N95" s="1">
        <v>1.66</v>
      </c>
    </row>
    <row r="96" spans="2:14" x14ac:dyDescent="0.2">
      <c r="B96" s="1">
        <v>186</v>
      </c>
      <c r="C96" s="1">
        <v>76</v>
      </c>
      <c r="D96" s="1">
        <v>68.650000000000006</v>
      </c>
      <c r="E96" s="1">
        <v>68</v>
      </c>
      <c r="F96" s="1">
        <v>10</v>
      </c>
      <c r="G96" s="1">
        <v>3.1</v>
      </c>
      <c r="H96" s="1">
        <v>2</v>
      </c>
      <c r="I96" s="1">
        <v>40.15</v>
      </c>
      <c r="J96" s="1">
        <v>16</v>
      </c>
      <c r="K96" s="1">
        <v>49.34</v>
      </c>
      <c r="L96" s="1">
        <v>4.88</v>
      </c>
      <c r="M96" s="1">
        <v>0</v>
      </c>
      <c r="N96" s="1">
        <v>1.66</v>
      </c>
    </row>
    <row r="97" spans="2:14" x14ac:dyDescent="0.2">
      <c r="B97" s="1">
        <v>188</v>
      </c>
      <c r="C97" s="1">
        <v>74</v>
      </c>
      <c r="D97" s="1">
        <v>68.650000000000006</v>
      </c>
      <c r="E97" s="1">
        <v>66</v>
      </c>
      <c r="F97" s="1">
        <v>10</v>
      </c>
      <c r="G97" s="1">
        <v>3.1</v>
      </c>
      <c r="H97" s="1">
        <v>2</v>
      </c>
      <c r="I97" s="1">
        <v>40.15</v>
      </c>
      <c r="J97" s="1">
        <v>16</v>
      </c>
      <c r="K97" s="1">
        <v>47.85</v>
      </c>
      <c r="L97" s="1">
        <v>4.88</v>
      </c>
      <c r="M97" s="1">
        <v>0</v>
      </c>
      <c r="N97" s="1">
        <v>1.66</v>
      </c>
    </row>
    <row r="98" spans="2:14" x14ac:dyDescent="0.2">
      <c r="B98" s="1">
        <v>190</v>
      </c>
      <c r="C98" s="1">
        <v>74</v>
      </c>
      <c r="D98" s="1">
        <v>68.650000000000006</v>
      </c>
      <c r="E98" s="1">
        <v>66</v>
      </c>
      <c r="F98" s="1">
        <v>10</v>
      </c>
      <c r="G98" s="1">
        <v>3.1</v>
      </c>
      <c r="H98" s="1">
        <v>2</v>
      </c>
      <c r="I98" s="1">
        <v>40.15</v>
      </c>
      <c r="J98" s="1">
        <v>16</v>
      </c>
      <c r="K98" s="1">
        <v>47.85</v>
      </c>
      <c r="L98" s="1">
        <v>4.88</v>
      </c>
      <c r="M98" s="1">
        <v>0</v>
      </c>
      <c r="N98" s="1">
        <v>1.66</v>
      </c>
    </row>
    <row r="99" spans="2:14" x14ac:dyDescent="0.2">
      <c r="B99" s="1">
        <v>192</v>
      </c>
      <c r="C99" s="1">
        <v>74</v>
      </c>
      <c r="D99" s="1">
        <v>68.650000000000006</v>
      </c>
      <c r="E99" s="1">
        <v>66</v>
      </c>
      <c r="F99" s="1">
        <v>10</v>
      </c>
      <c r="G99" s="1">
        <v>3.1</v>
      </c>
      <c r="H99" s="1">
        <v>2</v>
      </c>
      <c r="I99" s="1">
        <v>37.299999999999997</v>
      </c>
      <c r="J99" s="1">
        <v>16</v>
      </c>
      <c r="K99" s="1">
        <v>47.85</v>
      </c>
      <c r="L99" s="1">
        <v>4.88</v>
      </c>
      <c r="M99" s="1">
        <v>0</v>
      </c>
      <c r="N99" s="1">
        <v>1.66</v>
      </c>
    </row>
    <row r="100" spans="2:14" x14ac:dyDescent="0.2">
      <c r="B100" s="1">
        <v>194</v>
      </c>
      <c r="C100" s="1">
        <v>74</v>
      </c>
      <c r="D100" s="1">
        <v>68.650000000000006</v>
      </c>
      <c r="E100" s="1">
        <v>66</v>
      </c>
      <c r="F100" s="1">
        <v>10</v>
      </c>
      <c r="G100" s="1">
        <v>3.1</v>
      </c>
      <c r="H100" s="1">
        <v>2</v>
      </c>
      <c r="I100" s="1">
        <v>37.299999999999997</v>
      </c>
      <c r="J100" s="1">
        <v>16</v>
      </c>
      <c r="K100" s="1">
        <v>47.85</v>
      </c>
      <c r="L100" s="1">
        <v>4.88</v>
      </c>
      <c r="M100" s="1">
        <v>0</v>
      </c>
      <c r="N100" s="1">
        <v>1.66</v>
      </c>
    </row>
    <row r="101" spans="2:14" x14ac:dyDescent="0.2">
      <c r="B101" s="1">
        <v>196</v>
      </c>
      <c r="C101" s="1">
        <v>74</v>
      </c>
      <c r="D101" s="1">
        <v>68.650000000000006</v>
      </c>
      <c r="E101" s="1">
        <v>64</v>
      </c>
      <c r="F101" s="1">
        <v>10</v>
      </c>
      <c r="G101" s="1">
        <v>3.1</v>
      </c>
      <c r="H101" s="1">
        <v>2</v>
      </c>
      <c r="I101" s="1">
        <v>37.299999999999997</v>
      </c>
      <c r="J101" s="1">
        <v>16</v>
      </c>
      <c r="K101" s="1">
        <v>46.36</v>
      </c>
      <c r="L101" s="1">
        <v>4.88</v>
      </c>
      <c r="M101" s="1">
        <v>0</v>
      </c>
      <c r="N101" s="1">
        <v>1.66</v>
      </c>
    </row>
    <row r="102" spans="2:14" x14ac:dyDescent="0.2">
      <c r="B102" s="1">
        <v>198</v>
      </c>
      <c r="C102" s="1">
        <v>74</v>
      </c>
      <c r="D102" s="1">
        <v>68.650000000000006</v>
      </c>
      <c r="E102" s="1">
        <v>64</v>
      </c>
      <c r="F102" s="1">
        <v>8</v>
      </c>
      <c r="G102" s="1">
        <v>3.1</v>
      </c>
      <c r="H102" s="1">
        <v>2</v>
      </c>
      <c r="I102" s="1">
        <v>37.299999999999997</v>
      </c>
      <c r="J102" s="1">
        <v>16</v>
      </c>
      <c r="K102" s="1">
        <v>46.36</v>
      </c>
      <c r="L102" s="1">
        <v>2.56</v>
      </c>
      <c r="M102" s="1">
        <v>0</v>
      </c>
      <c r="N102" s="1">
        <v>1.66</v>
      </c>
    </row>
    <row r="103" spans="2:14" x14ac:dyDescent="0.2">
      <c r="B103" s="1">
        <v>200</v>
      </c>
      <c r="C103" s="1">
        <v>74</v>
      </c>
      <c r="D103" s="1">
        <v>68.650000000000006</v>
      </c>
      <c r="E103" s="1">
        <v>64</v>
      </c>
      <c r="F103" s="1">
        <v>8</v>
      </c>
      <c r="G103" s="1">
        <v>3.1</v>
      </c>
      <c r="H103" s="1">
        <v>2</v>
      </c>
      <c r="I103" s="1">
        <v>37.299999999999997</v>
      </c>
      <c r="J103" s="1">
        <v>16</v>
      </c>
      <c r="K103" s="1">
        <v>46.36</v>
      </c>
      <c r="L103" s="1">
        <v>2.56</v>
      </c>
      <c r="M103" s="1">
        <v>0</v>
      </c>
      <c r="N103" s="1">
        <v>1.66</v>
      </c>
    </row>
    <row r="104" spans="2:14" x14ac:dyDescent="0.2">
      <c r="B104" s="1">
        <v>202</v>
      </c>
      <c r="C104" s="1">
        <v>74</v>
      </c>
      <c r="D104" s="1">
        <v>68.650000000000006</v>
      </c>
      <c r="E104" s="1">
        <v>64</v>
      </c>
      <c r="F104" s="1">
        <v>8</v>
      </c>
      <c r="G104" s="1">
        <v>3.1</v>
      </c>
      <c r="H104" s="1">
        <v>2</v>
      </c>
      <c r="I104" s="1">
        <v>37.299999999999997</v>
      </c>
      <c r="J104" s="1">
        <v>16</v>
      </c>
      <c r="K104" s="1">
        <v>46.36</v>
      </c>
      <c r="L104" s="1">
        <v>2.56</v>
      </c>
      <c r="M104" s="1">
        <v>0</v>
      </c>
      <c r="N104" s="1">
        <v>1.66</v>
      </c>
    </row>
    <row r="105" spans="2:14" x14ac:dyDescent="0.2">
      <c r="B105" s="1">
        <v>204</v>
      </c>
      <c r="C105" s="1">
        <v>74</v>
      </c>
      <c r="D105" s="1">
        <v>65.8</v>
      </c>
      <c r="E105" s="1">
        <v>64</v>
      </c>
      <c r="F105" s="1">
        <v>8</v>
      </c>
      <c r="G105" s="1">
        <v>3.1</v>
      </c>
      <c r="H105" s="1">
        <v>2</v>
      </c>
      <c r="I105" s="1">
        <v>37.299999999999997</v>
      </c>
      <c r="J105" s="1">
        <v>16</v>
      </c>
      <c r="K105" s="1">
        <v>46.36</v>
      </c>
      <c r="L105" s="1">
        <v>2.56</v>
      </c>
      <c r="M105" s="1">
        <v>0</v>
      </c>
      <c r="N105" s="1">
        <v>1.66</v>
      </c>
    </row>
    <row r="106" spans="2:14" x14ac:dyDescent="0.2">
      <c r="B106" s="1">
        <v>206</v>
      </c>
      <c r="C106" s="1">
        <v>74</v>
      </c>
      <c r="D106" s="1">
        <v>65.8</v>
      </c>
      <c r="E106" s="1">
        <v>64</v>
      </c>
      <c r="F106" s="1">
        <v>8</v>
      </c>
      <c r="G106" s="1">
        <v>3.1</v>
      </c>
      <c r="H106" s="1">
        <v>2</v>
      </c>
      <c r="I106" s="1">
        <v>37.299999999999997</v>
      </c>
      <c r="J106" s="1">
        <v>16</v>
      </c>
      <c r="K106" s="1">
        <v>46.36</v>
      </c>
      <c r="L106" s="1">
        <v>2.56</v>
      </c>
      <c r="M106" s="1">
        <v>0</v>
      </c>
      <c r="N106" s="1">
        <v>1.66</v>
      </c>
    </row>
    <row r="107" spans="2:14" x14ac:dyDescent="0.2">
      <c r="B107" s="1">
        <v>208</v>
      </c>
      <c r="C107" s="1">
        <v>74</v>
      </c>
      <c r="D107" s="1">
        <v>65.8</v>
      </c>
      <c r="E107" s="1">
        <v>64</v>
      </c>
      <c r="F107" s="1">
        <v>8</v>
      </c>
      <c r="G107" s="1">
        <v>3.1</v>
      </c>
      <c r="H107" s="1">
        <v>2</v>
      </c>
      <c r="I107" s="1">
        <v>37.299999999999997</v>
      </c>
      <c r="J107" s="1">
        <v>16</v>
      </c>
      <c r="K107" s="1">
        <v>46.36</v>
      </c>
      <c r="L107" s="1">
        <v>2.56</v>
      </c>
      <c r="M107" s="1">
        <v>0</v>
      </c>
      <c r="N107" s="1">
        <v>1.66</v>
      </c>
    </row>
    <row r="108" spans="2:14" x14ac:dyDescent="0.2">
      <c r="B108" s="1">
        <v>210</v>
      </c>
      <c r="C108" s="1">
        <v>72</v>
      </c>
      <c r="D108" s="1">
        <v>65.8</v>
      </c>
      <c r="E108" s="1">
        <v>64</v>
      </c>
      <c r="F108" s="1">
        <v>8</v>
      </c>
      <c r="G108" s="1">
        <v>3.1</v>
      </c>
      <c r="H108" s="1">
        <v>2</v>
      </c>
      <c r="I108" s="1">
        <v>37.299999999999997</v>
      </c>
      <c r="J108" s="1">
        <v>16</v>
      </c>
      <c r="K108" s="1">
        <v>46.36</v>
      </c>
      <c r="L108" s="1">
        <v>2.56</v>
      </c>
      <c r="M108" s="1">
        <v>0</v>
      </c>
      <c r="N108" s="1">
        <v>1.66</v>
      </c>
    </row>
    <row r="109" spans="2:14" x14ac:dyDescent="0.2">
      <c r="B109" s="1">
        <v>212</v>
      </c>
      <c r="C109" s="1">
        <v>72</v>
      </c>
      <c r="D109" s="1">
        <v>65.8</v>
      </c>
      <c r="E109" s="1">
        <v>64</v>
      </c>
      <c r="F109" s="1">
        <v>8</v>
      </c>
      <c r="G109" s="1">
        <v>3.1</v>
      </c>
      <c r="H109" s="1">
        <v>2</v>
      </c>
      <c r="I109" s="1">
        <v>34.450000000000003</v>
      </c>
      <c r="J109" s="1">
        <v>16</v>
      </c>
      <c r="K109" s="1">
        <v>46.36</v>
      </c>
      <c r="L109" s="1">
        <v>2.56</v>
      </c>
      <c r="M109" s="1">
        <v>0</v>
      </c>
      <c r="N109" s="1">
        <v>1.66</v>
      </c>
    </row>
    <row r="110" spans="2:14" x14ac:dyDescent="0.2">
      <c r="B110" s="1">
        <v>214</v>
      </c>
      <c r="C110" s="1">
        <v>72</v>
      </c>
      <c r="D110" s="1">
        <v>65.8</v>
      </c>
      <c r="E110" s="1">
        <v>64</v>
      </c>
      <c r="F110" s="1">
        <v>8</v>
      </c>
      <c r="G110" s="1">
        <v>3.1</v>
      </c>
      <c r="H110" s="1">
        <v>2</v>
      </c>
      <c r="I110" s="1">
        <v>34.450000000000003</v>
      </c>
      <c r="J110" s="1">
        <v>16</v>
      </c>
      <c r="K110" s="1">
        <v>46.36</v>
      </c>
      <c r="L110" s="1">
        <v>2.56</v>
      </c>
      <c r="M110" s="1">
        <v>0</v>
      </c>
      <c r="N110" s="1">
        <v>1.66</v>
      </c>
    </row>
    <row r="111" spans="2:14" x14ac:dyDescent="0.2">
      <c r="B111" s="1">
        <v>216</v>
      </c>
      <c r="C111" s="1">
        <v>72</v>
      </c>
      <c r="D111" s="1">
        <v>65.8</v>
      </c>
      <c r="E111" s="1">
        <v>64</v>
      </c>
      <c r="F111" s="1">
        <v>8</v>
      </c>
      <c r="G111" s="1">
        <v>3.1</v>
      </c>
      <c r="H111" s="1">
        <v>2</v>
      </c>
      <c r="I111" s="1">
        <v>34.450000000000003</v>
      </c>
      <c r="J111" s="1">
        <v>16</v>
      </c>
      <c r="K111" s="1">
        <v>46.36</v>
      </c>
      <c r="L111" s="1">
        <v>2.56</v>
      </c>
      <c r="M111" s="1">
        <v>0</v>
      </c>
      <c r="N111" s="1">
        <v>1.66</v>
      </c>
    </row>
    <row r="112" spans="2:14" x14ac:dyDescent="0.2">
      <c r="B112" s="1">
        <v>218</v>
      </c>
      <c r="C112" s="1">
        <v>70</v>
      </c>
      <c r="D112" s="1">
        <v>65.8</v>
      </c>
      <c r="E112" s="1">
        <v>64</v>
      </c>
      <c r="F112" s="1">
        <v>8</v>
      </c>
      <c r="G112" s="1">
        <v>3.1</v>
      </c>
      <c r="H112" s="1">
        <v>2</v>
      </c>
      <c r="I112" s="1">
        <v>34.450000000000003</v>
      </c>
      <c r="J112" s="1">
        <v>16</v>
      </c>
      <c r="K112" s="1">
        <v>46.36</v>
      </c>
      <c r="L112" s="1">
        <v>2.56</v>
      </c>
      <c r="M112" s="1">
        <v>0</v>
      </c>
      <c r="N112" s="1">
        <v>1.66</v>
      </c>
    </row>
    <row r="113" spans="2:14" x14ac:dyDescent="0.2">
      <c r="B113" s="1">
        <v>220</v>
      </c>
      <c r="C113" s="1">
        <v>68</v>
      </c>
      <c r="D113" s="1">
        <v>65.8</v>
      </c>
      <c r="E113" s="1">
        <v>64</v>
      </c>
      <c r="F113" s="1">
        <v>8</v>
      </c>
      <c r="G113" s="1">
        <v>3.1</v>
      </c>
      <c r="H113" s="1">
        <v>2</v>
      </c>
      <c r="I113" s="1">
        <v>34.450000000000003</v>
      </c>
      <c r="J113" s="1">
        <v>16</v>
      </c>
      <c r="K113" s="1">
        <v>44.87</v>
      </c>
      <c r="L113" s="1">
        <v>2.56</v>
      </c>
      <c r="M113" s="1">
        <v>0</v>
      </c>
      <c r="N113" s="1">
        <v>1.66</v>
      </c>
    </row>
    <row r="114" spans="2:14" x14ac:dyDescent="0.2">
      <c r="B114" s="1">
        <v>222</v>
      </c>
      <c r="C114" s="1">
        <v>66</v>
      </c>
      <c r="D114" s="1">
        <v>65.8</v>
      </c>
      <c r="E114" s="1">
        <v>64</v>
      </c>
      <c r="F114" s="1">
        <v>8</v>
      </c>
      <c r="G114" s="1">
        <v>3.1</v>
      </c>
      <c r="H114" s="1">
        <v>2</v>
      </c>
      <c r="I114" s="1">
        <v>31.6</v>
      </c>
      <c r="J114" s="1">
        <v>16</v>
      </c>
      <c r="K114" s="1">
        <v>44.87</v>
      </c>
      <c r="L114" s="1">
        <v>2.56</v>
      </c>
      <c r="M114" s="1">
        <v>0</v>
      </c>
      <c r="N114" s="1">
        <v>1.66</v>
      </c>
    </row>
    <row r="115" spans="2:14" x14ac:dyDescent="0.2">
      <c r="B115" s="1">
        <v>224</v>
      </c>
      <c r="C115" s="1">
        <v>66</v>
      </c>
      <c r="D115" s="1">
        <v>62.95</v>
      </c>
      <c r="E115" s="1">
        <v>64</v>
      </c>
      <c r="F115" s="1">
        <v>8</v>
      </c>
      <c r="G115" s="1">
        <v>3.1</v>
      </c>
      <c r="H115" s="1">
        <v>2</v>
      </c>
      <c r="I115" s="1">
        <v>31.6</v>
      </c>
      <c r="J115" s="1">
        <v>16</v>
      </c>
      <c r="K115" s="1">
        <v>44.87</v>
      </c>
      <c r="L115" s="1">
        <v>2.56</v>
      </c>
      <c r="M115" s="1">
        <v>0</v>
      </c>
      <c r="N115" s="1">
        <v>1.66</v>
      </c>
    </row>
    <row r="116" spans="2:14" x14ac:dyDescent="0.2">
      <c r="B116" s="1">
        <v>226</v>
      </c>
      <c r="C116" s="1">
        <v>62</v>
      </c>
      <c r="D116" s="1">
        <v>62.95</v>
      </c>
      <c r="E116" s="1">
        <v>64</v>
      </c>
      <c r="F116" s="1">
        <v>8</v>
      </c>
      <c r="G116" s="1">
        <v>3.1</v>
      </c>
      <c r="H116" s="1">
        <v>2</v>
      </c>
      <c r="I116" s="1">
        <v>31.6</v>
      </c>
      <c r="J116" s="1">
        <v>16</v>
      </c>
      <c r="K116" s="1">
        <v>44.87</v>
      </c>
      <c r="L116" s="1">
        <v>2.56</v>
      </c>
      <c r="M116" s="1">
        <v>0</v>
      </c>
      <c r="N116" s="1">
        <v>1.66</v>
      </c>
    </row>
    <row r="117" spans="2:14" x14ac:dyDescent="0.2">
      <c r="B117" s="1">
        <v>228</v>
      </c>
      <c r="C117" s="1">
        <v>62</v>
      </c>
      <c r="D117" s="1">
        <v>62.95</v>
      </c>
      <c r="E117" s="1">
        <v>64</v>
      </c>
      <c r="F117" s="1">
        <v>8</v>
      </c>
      <c r="G117" s="1">
        <v>3.1</v>
      </c>
      <c r="H117" s="1">
        <v>2</v>
      </c>
      <c r="I117" s="1">
        <v>31.6</v>
      </c>
      <c r="J117" s="1">
        <v>16</v>
      </c>
      <c r="K117" s="1">
        <v>44.87</v>
      </c>
      <c r="L117" s="1">
        <v>2.56</v>
      </c>
      <c r="M117" s="1">
        <v>0</v>
      </c>
      <c r="N117" s="1">
        <v>1.66</v>
      </c>
    </row>
    <row r="118" spans="2:14" x14ac:dyDescent="0.2">
      <c r="B118" s="1">
        <v>230</v>
      </c>
      <c r="C118" s="1">
        <v>62</v>
      </c>
      <c r="D118" s="1">
        <v>62.95</v>
      </c>
      <c r="E118" s="1">
        <v>64</v>
      </c>
      <c r="F118" s="1">
        <v>8</v>
      </c>
      <c r="G118" s="1">
        <v>3.1</v>
      </c>
      <c r="H118" s="1">
        <v>2</v>
      </c>
      <c r="I118" s="1">
        <v>31.6</v>
      </c>
      <c r="J118" s="1">
        <v>12</v>
      </c>
      <c r="K118" s="1">
        <v>44.87</v>
      </c>
      <c r="L118" s="1">
        <v>2.56</v>
      </c>
      <c r="M118" s="1">
        <v>0</v>
      </c>
      <c r="N118" s="1">
        <v>1.66</v>
      </c>
    </row>
    <row r="119" spans="2:14" x14ac:dyDescent="0.2">
      <c r="B119" s="1">
        <v>232</v>
      </c>
      <c r="C119" s="1">
        <v>62</v>
      </c>
      <c r="D119" s="1">
        <v>62.95</v>
      </c>
      <c r="E119" s="1">
        <v>64</v>
      </c>
      <c r="F119" s="1">
        <v>8</v>
      </c>
      <c r="G119" s="1">
        <v>3.1</v>
      </c>
      <c r="H119" s="1">
        <v>2</v>
      </c>
      <c r="I119" s="1">
        <v>31.6</v>
      </c>
      <c r="J119" s="1">
        <v>12</v>
      </c>
      <c r="K119" s="1">
        <v>44.87</v>
      </c>
      <c r="L119" s="1">
        <v>2.56</v>
      </c>
      <c r="M119" s="1">
        <v>0</v>
      </c>
      <c r="N119" s="1">
        <v>1.66</v>
      </c>
    </row>
    <row r="120" spans="2:14" x14ac:dyDescent="0.2">
      <c r="B120" s="1">
        <v>234</v>
      </c>
      <c r="C120" s="1">
        <v>62</v>
      </c>
      <c r="D120" s="1">
        <v>62.95</v>
      </c>
      <c r="E120" s="1">
        <v>64</v>
      </c>
      <c r="F120" s="1">
        <v>8</v>
      </c>
      <c r="G120" s="1">
        <v>3.1</v>
      </c>
      <c r="H120" s="1">
        <v>2</v>
      </c>
      <c r="I120" s="1">
        <v>31.6</v>
      </c>
      <c r="J120" s="1">
        <v>12</v>
      </c>
      <c r="K120" s="1">
        <v>43.38</v>
      </c>
      <c r="L120" s="1">
        <v>2.56</v>
      </c>
      <c r="M120" s="1">
        <v>0</v>
      </c>
      <c r="N120" s="1">
        <v>1.66</v>
      </c>
    </row>
    <row r="121" spans="2:14" x14ac:dyDescent="0.2">
      <c r="B121" s="1">
        <v>236</v>
      </c>
      <c r="C121" s="1">
        <v>62</v>
      </c>
      <c r="D121" s="1">
        <v>62.95</v>
      </c>
      <c r="E121" s="1">
        <v>64</v>
      </c>
      <c r="F121" s="1">
        <v>8</v>
      </c>
      <c r="G121" s="1">
        <v>3.1</v>
      </c>
      <c r="H121" s="1">
        <v>2</v>
      </c>
      <c r="I121" s="1">
        <v>31.6</v>
      </c>
      <c r="J121" s="1">
        <v>12</v>
      </c>
      <c r="K121" s="1">
        <v>41.89</v>
      </c>
      <c r="L121" s="1">
        <v>0.24</v>
      </c>
      <c r="M121" s="1">
        <v>0</v>
      </c>
      <c r="N121" s="1">
        <v>1.66</v>
      </c>
    </row>
    <row r="122" spans="2:14" x14ac:dyDescent="0.2">
      <c r="B122" s="1">
        <v>238</v>
      </c>
      <c r="C122" s="1">
        <v>62</v>
      </c>
      <c r="D122" s="1">
        <v>62.95</v>
      </c>
      <c r="E122" s="1">
        <v>64</v>
      </c>
      <c r="F122" s="1">
        <v>8</v>
      </c>
      <c r="G122" s="1">
        <v>3.1</v>
      </c>
      <c r="H122" s="1">
        <v>2</v>
      </c>
      <c r="I122" s="1">
        <v>31.6</v>
      </c>
      <c r="J122" s="1">
        <v>12</v>
      </c>
      <c r="K122" s="1">
        <v>41.89</v>
      </c>
      <c r="L122" s="1">
        <v>0.24</v>
      </c>
      <c r="M122" s="1">
        <v>0</v>
      </c>
      <c r="N122" s="1">
        <v>1.66</v>
      </c>
    </row>
    <row r="123" spans="2:14" x14ac:dyDescent="0.2">
      <c r="B123" s="1">
        <v>240</v>
      </c>
      <c r="C123" s="1">
        <v>62</v>
      </c>
      <c r="D123" s="1">
        <v>62.95</v>
      </c>
      <c r="E123" s="1">
        <v>64</v>
      </c>
      <c r="F123" s="1">
        <v>8</v>
      </c>
      <c r="G123" s="1">
        <v>3.1</v>
      </c>
      <c r="H123" s="1">
        <v>0</v>
      </c>
      <c r="I123" s="1">
        <v>31.6</v>
      </c>
      <c r="J123" s="1">
        <v>12</v>
      </c>
      <c r="K123" s="1">
        <v>41.89</v>
      </c>
      <c r="L123" s="1">
        <v>0.24</v>
      </c>
      <c r="M123" s="1">
        <v>0</v>
      </c>
      <c r="N123" s="1">
        <v>0.17</v>
      </c>
    </row>
    <row r="124" spans="2:14" x14ac:dyDescent="0.2">
      <c r="B124" s="1">
        <v>242</v>
      </c>
      <c r="C124" s="1">
        <v>62</v>
      </c>
      <c r="D124" s="1">
        <v>60.1</v>
      </c>
      <c r="E124" s="1">
        <v>64</v>
      </c>
      <c r="F124" s="1">
        <v>8</v>
      </c>
      <c r="G124" s="1">
        <v>3.1</v>
      </c>
      <c r="H124" s="1">
        <v>0</v>
      </c>
      <c r="I124" s="1">
        <v>31.6</v>
      </c>
      <c r="J124" s="1">
        <v>12</v>
      </c>
      <c r="K124" s="1">
        <v>41.89</v>
      </c>
      <c r="L124" s="1">
        <v>0.24</v>
      </c>
      <c r="M124" s="1">
        <v>0</v>
      </c>
      <c r="N124" s="1">
        <v>0.17</v>
      </c>
    </row>
    <row r="125" spans="2:14" x14ac:dyDescent="0.2">
      <c r="B125" s="1">
        <v>244</v>
      </c>
      <c r="C125" s="1">
        <v>62</v>
      </c>
      <c r="D125" s="1">
        <v>60.1</v>
      </c>
      <c r="E125" s="1">
        <v>64</v>
      </c>
      <c r="F125" s="1">
        <v>8</v>
      </c>
      <c r="G125" s="1">
        <v>3.1</v>
      </c>
      <c r="H125" s="1">
        <v>0</v>
      </c>
      <c r="I125" s="1">
        <v>31.6</v>
      </c>
      <c r="J125" s="1">
        <v>12</v>
      </c>
      <c r="K125" s="1">
        <v>41.89</v>
      </c>
      <c r="L125" s="1">
        <v>0.24</v>
      </c>
      <c r="M125" s="1">
        <v>0</v>
      </c>
      <c r="N125" s="1">
        <v>0.17</v>
      </c>
    </row>
    <row r="126" spans="2:14" x14ac:dyDescent="0.2">
      <c r="B126" s="1">
        <v>246</v>
      </c>
      <c r="C126" s="1">
        <v>62</v>
      </c>
      <c r="D126" s="1">
        <v>60.1</v>
      </c>
      <c r="E126" s="1">
        <v>64</v>
      </c>
      <c r="F126" s="1">
        <v>8</v>
      </c>
      <c r="G126" s="1">
        <v>3.1</v>
      </c>
      <c r="H126" s="1">
        <v>0</v>
      </c>
      <c r="I126" s="1">
        <v>31.6</v>
      </c>
      <c r="J126" s="1">
        <v>12</v>
      </c>
      <c r="K126" s="1">
        <v>41.89</v>
      </c>
      <c r="L126" s="1">
        <v>0.24</v>
      </c>
      <c r="M126" s="1">
        <v>0</v>
      </c>
      <c r="N126" s="1">
        <v>0.17</v>
      </c>
    </row>
    <row r="127" spans="2:14" x14ac:dyDescent="0.2">
      <c r="B127" s="1">
        <v>248</v>
      </c>
      <c r="C127" s="1">
        <v>62</v>
      </c>
      <c r="D127" s="1">
        <v>60.1</v>
      </c>
      <c r="E127" s="1">
        <v>64</v>
      </c>
      <c r="F127" s="1">
        <v>8</v>
      </c>
      <c r="G127" s="1">
        <v>3.1</v>
      </c>
      <c r="H127" s="1">
        <v>0</v>
      </c>
      <c r="I127" s="1">
        <v>31.6</v>
      </c>
      <c r="J127" s="1">
        <v>12</v>
      </c>
      <c r="K127" s="1">
        <v>41.89</v>
      </c>
      <c r="L127" s="1">
        <v>0.24</v>
      </c>
      <c r="M127" s="1">
        <v>0</v>
      </c>
      <c r="N127" s="1">
        <v>0.17</v>
      </c>
    </row>
    <row r="128" spans="2:14" x14ac:dyDescent="0.2">
      <c r="B128" s="1">
        <v>250</v>
      </c>
      <c r="C128" s="1">
        <v>62</v>
      </c>
      <c r="D128" s="1">
        <v>60.1</v>
      </c>
      <c r="E128" s="1">
        <v>62</v>
      </c>
      <c r="F128" s="1">
        <v>8</v>
      </c>
      <c r="G128" s="1">
        <v>3.1</v>
      </c>
      <c r="H128" s="1">
        <v>0</v>
      </c>
      <c r="I128" s="1">
        <v>31.6</v>
      </c>
      <c r="J128" s="1">
        <v>12</v>
      </c>
      <c r="K128" s="1">
        <v>40.4</v>
      </c>
      <c r="L128" s="1">
        <v>0.24</v>
      </c>
      <c r="M128" s="1">
        <v>0</v>
      </c>
      <c r="N128" s="1">
        <v>0.17</v>
      </c>
    </row>
    <row r="129" spans="2:14" x14ac:dyDescent="0.2">
      <c r="B129" s="1">
        <v>252</v>
      </c>
      <c r="C129" s="1">
        <v>62</v>
      </c>
      <c r="D129" s="1">
        <v>60.1</v>
      </c>
      <c r="E129" s="1">
        <v>62</v>
      </c>
      <c r="F129" s="1">
        <v>8</v>
      </c>
      <c r="G129" s="1">
        <v>3.1</v>
      </c>
      <c r="H129" s="1">
        <v>0</v>
      </c>
      <c r="I129" s="1">
        <v>31.6</v>
      </c>
      <c r="J129" s="1">
        <v>12</v>
      </c>
      <c r="K129" s="1">
        <v>40.4</v>
      </c>
      <c r="L129" s="1">
        <v>0.24</v>
      </c>
      <c r="M129" s="1">
        <v>0</v>
      </c>
      <c r="N129" s="1">
        <v>0.17</v>
      </c>
    </row>
    <row r="130" spans="2:14" x14ac:dyDescent="0.2">
      <c r="B130" s="1">
        <v>254</v>
      </c>
      <c r="C130" s="1">
        <v>62</v>
      </c>
      <c r="D130" s="1">
        <v>60.1</v>
      </c>
      <c r="E130" s="1">
        <v>62</v>
      </c>
      <c r="F130" s="1">
        <v>8</v>
      </c>
      <c r="G130" s="1">
        <v>3.1</v>
      </c>
      <c r="H130" s="1">
        <v>0</v>
      </c>
      <c r="I130" s="1">
        <v>31.6</v>
      </c>
      <c r="J130" s="1">
        <v>12</v>
      </c>
      <c r="K130" s="1">
        <v>40.4</v>
      </c>
      <c r="L130" s="1">
        <v>0.24</v>
      </c>
      <c r="M130" s="1">
        <v>0</v>
      </c>
      <c r="N130" s="1">
        <v>0.17</v>
      </c>
    </row>
    <row r="131" spans="2:14" x14ac:dyDescent="0.2">
      <c r="B131" s="1">
        <v>256</v>
      </c>
      <c r="C131" s="1">
        <v>62</v>
      </c>
      <c r="D131" s="1">
        <v>60.1</v>
      </c>
      <c r="E131" s="1">
        <v>62</v>
      </c>
      <c r="F131" s="1">
        <v>8</v>
      </c>
      <c r="G131" s="1">
        <v>3.1</v>
      </c>
      <c r="H131" s="1">
        <v>0</v>
      </c>
      <c r="I131" s="1">
        <v>31.6</v>
      </c>
      <c r="J131" s="1">
        <v>12</v>
      </c>
      <c r="K131" s="1">
        <v>40.4</v>
      </c>
      <c r="L131" s="1">
        <v>0.24</v>
      </c>
      <c r="M131" s="1">
        <v>0</v>
      </c>
      <c r="N131" s="1">
        <v>0.17</v>
      </c>
    </row>
    <row r="132" spans="2:14" x14ac:dyDescent="0.2">
      <c r="B132" s="1">
        <v>258</v>
      </c>
      <c r="C132" s="1">
        <v>62</v>
      </c>
      <c r="D132" s="1">
        <v>60.1</v>
      </c>
      <c r="E132" s="1">
        <v>62</v>
      </c>
      <c r="F132" s="1">
        <v>8</v>
      </c>
      <c r="G132" s="1">
        <v>3.1</v>
      </c>
      <c r="H132" s="1">
        <v>0</v>
      </c>
      <c r="I132" s="1">
        <v>31.6</v>
      </c>
      <c r="J132" s="1">
        <v>12</v>
      </c>
      <c r="K132" s="1">
        <v>40.4</v>
      </c>
      <c r="L132" s="1">
        <v>0.24</v>
      </c>
      <c r="M132" s="1">
        <v>0</v>
      </c>
      <c r="N132" s="1">
        <v>0.17</v>
      </c>
    </row>
    <row r="133" spans="2:14" x14ac:dyDescent="0.2">
      <c r="B133" s="1">
        <v>260</v>
      </c>
      <c r="C133" s="1">
        <v>60</v>
      </c>
      <c r="D133" s="1">
        <v>60.1</v>
      </c>
      <c r="E133" s="1">
        <v>62</v>
      </c>
      <c r="F133" s="1">
        <v>8</v>
      </c>
      <c r="G133" s="1">
        <v>3.1</v>
      </c>
      <c r="H133" s="1">
        <v>0</v>
      </c>
      <c r="I133" s="1">
        <v>31.6</v>
      </c>
      <c r="J133" s="1">
        <v>12</v>
      </c>
      <c r="K133" s="1">
        <v>40.4</v>
      </c>
      <c r="L133" s="1">
        <v>0.24</v>
      </c>
      <c r="M133" s="1">
        <v>0</v>
      </c>
      <c r="N133" s="1">
        <v>0.17</v>
      </c>
    </row>
    <row r="134" spans="2:14" x14ac:dyDescent="0.2">
      <c r="B134" s="1">
        <v>262</v>
      </c>
      <c r="C134" s="1">
        <v>60</v>
      </c>
      <c r="D134" s="1">
        <v>57.25</v>
      </c>
      <c r="E134" s="1">
        <v>62</v>
      </c>
      <c r="F134" s="1">
        <v>8</v>
      </c>
      <c r="G134" s="1">
        <v>3.1</v>
      </c>
      <c r="H134" s="1">
        <v>0</v>
      </c>
      <c r="I134" s="1">
        <v>31.6</v>
      </c>
      <c r="J134" s="1">
        <v>12</v>
      </c>
      <c r="K134" s="1">
        <v>40.4</v>
      </c>
      <c r="L134" s="1">
        <v>0.24</v>
      </c>
      <c r="M134" s="1">
        <v>0</v>
      </c>
      <c r="N134" s="1">
        <v>0.17</v>
      </c>
    </row>
    <row r="135" spans="2:14" x14ac:dyDescent="0.2">
      <c r="B135" s="1">
        <v>264</v>
      </c>
      <c r="C135" s="1">
        <v>60</v>
      </c>
      <c r="D135" s="1">
        <v>57.25</v>
      </c>
      <c r="E135" s="1">
        <v>62</v>
      </c>
      <c r="F135" s="1">
        <v>8</v>
      </c>
      <c r="G135" s="1">
        <v>3.1</v>
      </c>
      <c r="H135" s="1">
        <v>0</v>
      </c>
      <c r="I135" s="1">
        <v>31.6</v>
      </c>
      <c r="J135" s="1">
        <v>12</v>
      </c>
      <c r="K135" s="1">
        <v>40.4</v>
      </c>
      <c r="L135" s="1">
        <v>0.24</v>
      </c>
      <c r="M135" s="1">
        <v>0</v>
      </c>
      <c r="N135" s="1">
        <v>0.17</v>
      </c>
    </row>
    <row r="136" spans="2:14" x14ac:dyDescent="0.2">
      <c r="B136" s="1">
        <v>266</v>
      </c>
      <c r="C136" s="1">
        <v>60</v>
      </c>
      <c r="D136" s="1">
        <v>57.25</v>
      </c>
      <c r="E136" s="1">
        <v>62</v>
      </c>
      <c r="F136" s="1">
        <v>8</v>
      </c>
      <c r="G136" s="1">
        <v>3.1</v>
      </c>
      <c r="H136" s="1">
        <v>0</v>
      </c>
      <c r="I136" s="1">
        <v>31.6</v>
      </c>
      <c r="J136" s="1">
        <v>12</v>
      </c>
      <c r="K136" s="1">
        <v>40.4</v>
      </c>
      <c r="L136" s="1">
        <v>0.24</v>
      </c>
      <c r="M136" s="1">
        <v>0</v>
      </c>
      <c r="N136" s="1">
        <v>0.17</v>
      </c>
    </row>
    <row r="137" spans="2:14" x14ac:dyDescent="0.2">
      <c r="B137" s="1">
        <v>268</v>
      </c>
      <c r="C137" s="1">
        <v>60</v>
      </c>
      <c r="D137" s="1">
        <v>57.25</v>
      </c>
      <c r="E137" s="1">
        <v>62</v>
      </c>
      <c r="F137" s="1">
        <v>8</v>
      </c>
      <c r="G137" s="1">
        <v>3.1</v>
      </c>
      <c r="H137" s="1">
        <v>0</v>
      </c>
      <c r="I137" s="1">
        <v>31.6</v>
      </c>
      <c r="J137" s="1">
        <v>12</v>
      </c>
      <c r="K137" s="1">
        <v>40.4</v>
      </c>
      <c r="L137" s="1">
        <v>0.24</v>
      </c>
      <c r="M137" s="1">
        <v>0</v>
      </c>
      <c r="N137" s="1">
        <v>0.17</v>
      </c>
    </row>
    <row r="138" spans="2:14" x14ac:dyDescent="0.2">
      <c r="B138" s="1">
        <v>270</v>
      </c>
      <c r="C138" s="1">
        <v>58</v>
      </c>
      <c r="D138" s="1">
        <v>57.25</v>
      </c>
      <c r="E138" s="1">
        <v>62</v>
      </c>
      <c r="F138" s="1">
        <v>8</v>
      </c>
      <c r="G138" s="1">
        <v>3.1</v>
      </c>
      <c r="H138" s="1">
        <v>0</v>
      </c>
      <c r="I138" s="1">
        <v>31.6</v>
      </c>
      <c r="J138" s="1">
        <v>12</v>
      </c>
      <c r="K138" s="1">
        <v>40.4</v>
      </c>
      <c r="L138" s="1">
        <v>0.24</v>
      </c>
      <c r="M138" s="1">
        <v>0</v>
      </c>
      <c r="N138" s="1">
        <v>0.17</v>
      </c>
    </row>
    <row r="139" spans="2:14" x14ac:dyDescent="0.2">
      <c r="B139" s="1">
        <v>272</v>
      </c>
      <c r="C139" s="1">
        <v>58</v>
      </c>
      <c r="D139" s="1">
        <v>57.25</v>
      </c>
      <c r="E139" s="1">
        <v>62</v>
      </c>
      <c r="F139" s="1">
        <v>8</v>
      </c>
      <c r="G139" s="1">
        <v>3.1</v>
      </c>
      <c r="H139" s="1">
        <v>0</v>
      </c>
      <c r="I139" s="1">
        <v>31.6</v>
      </c>
      <c r="J139" s="1">
        <v>12</v>
      </c>
      <c r="K139" s="1">
        <v>40.4</v>
      </c>
      <c r="L139" s="1">
        <v>0.24</v>
      </c>
      <c r="M139" s="1">
        <v>0</v>
      </c>
      <c r="N139" s="1">
        <v>0.17</v>
      </c>
    </row>
    <row r="140" spans="2:14" x14ac:dyDescent="0.2">
      <c r="B140" s="1">
        <v>274</v>
      </c>
      <c r="C140" s="1">
        <v>58</v>
      </c>
      <c r="D140" s="1">
        <v>57.25</v>
      </c>
      <c r="E140" s="1">
        <v>62</v>
      </c>
      <c r="F140" s="1">
        <v>8</v>
      </c>
      <c r="G140" s="1">
        <v>3.1</v>
      </c>
      <c r="H140" s="1">
        <v>0</v>
      </c>
      <c r="I140" s="1">
        <v>31.6</v>
      </c>
      <c r="J140" s="1">
        <v>12</v>
      </c>
      <c r="K140" s="1">
        <v>40.4</v>
      </c>
      <c r="L140" s="1">
        <v>0.24</v>
      </c>
      <c r="M140" s="1">
        <v>0</v>
      </c>
      <c r="N140" s="1">
        <v>0.17</v>
      </c>
    </row>
    <row r="141" spans="2:14" x14ac:dyDescent="0.2">
      <c r="B141" s="1">
        <v>276</v>
      </c>
      <c r="C141" s="1">
        <v>58</v>
      </c>
      <c r="D141" s="1">
        <v>54.4</v>
      </c>
      <c r="E141" s="1">
        <v>62</v>
      </c>
      <c r="F141" s="1">
        <v>8</v>
      </c>
      <c r="G141" s="1">
        <v>3.1</v>
      </c>
      <c r="H141" s="1">
        <v>0</v>
      </c>
      <c r="I141" s="1">
        <v>31.6</v>
      </c>
      <c r="J141" s="1">
        <v>12</v>
      </c>
      <c r="K141" s="1">
        <v>40.4</v>
      </c>
      <c r="L141" s="1">
        <v>0.24</v>
      </c>
      <c r="M141" s="1">
        <v>0</v>
      </c>
      <c r="N141" s="1">
        <v>0.17</v>
      </c>
    </row>
    <row r="142" spans="2:14" x14ac:dyDescent="0.2">
      <c r="B142" s="1">
        <v>278</v>
      </c>
      <c r="C142" s="1">
        <v>58</v>
      </c>
      <c r="D142" s="1">
        <v>54.4</v>
      </c>
      <c r="E142" s="1">
        <v>60</v>
      </c>
      <c r="F142" s="1">
        <v>8</v>
      </c>
      <c r="G142" s="1">
        <v>3.1</v>
      </c>
      <c r="H142" s="1">
        <v>0</v>
      </c>
      <c r="I142" s="1">
        <v>31.6</v>
      </c>
      <c r="J142" s="1">
        <v>12</v>
      </c>
      <c r="K142" s="1">
        <v>38.909999999999997</v>
      </c>
      <c r="L142" s="1">
        <v>0.24</v>
      </c>
      <c r="M142" s="1">
        <v>0</v>
      </c>
      <c r="N142" s="1">
        <v>0.17</v>
      </c>
    </row>
    <row r="143" spans="2:14" x14ac:dyDescent="0.2">
      <c r="B143" s="1">
        <v>280</v>
      </c>
      <c r="C143" s="1">
        <v>58</v>
      </c>
      <c r="D143" s="1">
        <v>54.4</v>
      </c>
      <c r="E143" s="1">
        <v>60</v>
      </c>
      <c r="F143" s="1">
        <v>8</v>
      </c>
      <c r="G143" s="1">
        <v>3.1</v>
      </c>
      <c r="H143" s="1">
        <v>0</v>
      </c>
      <c r="I143" s="1">
        <v>31.6</v>
      </c>
      <c r="J143" s="1">
        <v>12</v>
      </c>
      <c r="K143" s="1">
        <v>38.909999999999997</v>
      </c>
      <c r="L143" s="1">
        <v>0.24</v>
      </c>
      <c r="M143" s="1">
        <v>0</v>
      </c>
      <c r="N143" s="1">
        <v>0.17</v>
      </c>
    </row>
    <row r="144" spans="2:14" x14ac:dyDescent="0.2">
      <c r="B144" s="1">
        <v>282</v>
      </c>
      <c r="C144" s="1">
        <v>58</v>
      </c>
      <c r="D144" s="1">
        <v>54.4</v>
      </c>
      <c r="E144" s="1">
        <v>60</v>
      </c>
      <c r="F144" s="1">
        <v>8</v>
      </c>
      <c r="G144" s="1">
        <v>3.1</v>
      </c>
      <c r="H144" s="1">
        <v>0</v>
      </c>
      <c r="I144" s="1">
        <v>31.6</v>
      </c>
      <c r="J144" s="1">
        <v>12</v>
      </c>
      <c r="K144" s="1">
        <v>38.909999999999997</v>
      </c>
      <c r="L144" s="1">
        <v>0.24</v>
      </c>
      <c r="M144" s="1">
        <v>0</v>
      </c>
      <c r="N144" s="1">
        <v>0.17</v>
      </c>
    </row>
    <row r="145" spans="2:14" x14ac:dyDescent="0.2">
      <c r="B145" s="1">
        <v>284</v>
      </c>
      <c r="C145" s="1">
        <v>56</v>
      </c>
      <c r="D145" s="1">
        <v>51.55</v>
      </c>
      <c r="E145" s="1">
        <v>58</v>
      </c>
      <c r="F145" s="1">
        <v>8</v>
      </c>
      <c r="G145" s="1">
        <v>3.1</v>
      </c>
      <c r="H145" s="1">
        <v>0</v>
      </c>
      <c r="I145" s="1">
        <v>31.6</v>
      </c>
      <c r="J145" s="1">
        <v>12</v>
      </c>
      <c r="K145" s="1">
        <v>37.42</v>
      </c>
      <c r="L145" s="1">
        <v>0.24</v>
      </c>
      <c r="M145" s="1">
        <v>0</v>
      </c>
      <c r="N145" s="1">
        <v>0.17</v>
      </c>
    </row>
    <row r="146" spans="2:14" x14ac:dyDescent="0.2">
      <c r="B146" s="1">
        <v>286</v>
      </c>
      <c r="C146" s="1">
        <v>56</v>
      </c>
      <c r="D146" s="1">
        <v>51.55</v>
      </c>
      <c r="E146" s="1">
        <v>58</v>
      </c>
      <c r="F146" s="1">
        <v>8</v>
      </c>
      <c r="G146" s="1">
        <v>3.1</v>
      </c>
      <c r="H146" s="1">
        <v>0</v>
      </c>
      <c r="I146" s="1">
        <v>31.6</v>
      </c>
      <c r="J146" s="1">
        <v>12</v>
      </c>
      <c r="K146" s="1">
        <v>37.42</v>
      </c>
      <c r="L146" s="1">
        <v>0.24</v>
      </c>
      <c r="M146" s="1">
        <v>0</v>
      </c>
      <c r="N146" s="1">
        <v>0.17</v>
      </c>
    </row>
    <row r="147" spans="2:14" x14ac:dyDescent="0.2">
      <c r="B147" s="1">
        <v>288</v>
      </c>
      <c r="C147" s="1">
        <v>56</v>
      </c>
      <c r="D147" s="1">
        <v>51.55</v>
      </c>
      <c r="E147" s="1">
        <v>58</v>
      </c>
      <c r="F147" s="1">
        <v>8</v>
      </c>
      <c r="G147" s="1">
        <v>3.1</v>
      </c>
      <c r="H147" s="1">
        <v>0</v>
      </c>
      <c r="I147" s="1">
        <v>31.6</v>
      </c>
      <c r="J147" s="1">
        <v>12</v>
      </c>
      <c r="K147" s="1">
        <v>37.42</v>
      </c>
      <c r="L147" s="1">
        <v>0.24</v>
      </c>
      <c r="M147" s="1">
        <v>0</v>
      </c>
      <c r="N147" s="1">
        <v>0.17</v>
      </c>
    </row>
    <row r="148" spans="2:14" x14ac:dyDescent="0.2">
      <c r="B148" s="1">
        <v>290</v>
      </c>
      <c r="C148" s="1">
        <v>56</v>
      </c>
      <c r="D148" s="1">
        <v>51.55</v>
      </c>
      <c r="E148" s="1">
        <v>58</v>
      </c>
      <c r="F148" s="1">
        <v>8</v>
      </c>
      <c r="G148" s="1">
        <v>3.1</v>
      </c>
      <c r="H148" s="1">
        <v>0</v>
      </c>
      <c r="I148" s="1">
        <v>31.6</v>
      </c>
      <c r="J148" s="1">
        <v>12</v>
      </c>
      <c r="K148" s="1">
        <v>37.42</v>
      </c>
      <c r="L148" s="1">
        <v>0.24</v>
      </c>
      <c r="M148" s="1">
        <v>0</v>
      </c>
      <c r="N148" s="1">
        <v>0.17</v>
      </c>
    </row>
    <row r="149" spans="2:14" x14ac:dyDescent="0.2">
      <c r="B149" s="1">
        <v>292</v>
      </c>
      <c r="C149" s="1">
        <v>56</v>
      </c>
      <c r="D149" s="1">
        <v>51.55</v>
      </c>
      <c r="E149" s="1">
        <v>58</v>
      </c>
      <c r="F149" s="1">
        <v>8</v>
      </c>
      <c r="G149" s="1">
        <v>3.1</v>
      </c>
      <c r="H149" s="1">
        <v>0</v>
      </c>
      <c r="I149" s="1">
        <v>28.75</v>
      </c>
      <c r="J149" s="1">
        <v>12</v>
      </c>
      <c r="K149" s="1">
        <v>37.42</v>
      </c>
      <c r="L149" s="1">
        <v>0.24</v>
      </c>
      <c r="M149" s="1">
        <v>0</v>
      </c>
      <c r="N149" s="1">
        <v>0.17</v>
      </c>
    </row>
    <row r="150" spans="2:14" x14ac:dyDescent="0.2">
      <c r="B150" s="1">
        <v>294</v>
      </c>
      <c r="C150" s="1">
        <v>56</v>
      </c>
      <c r="D150" s="1">
        <v>51.55</v>
      </c>
      <c r="E150" s="1">
        <v>58</v>
      </c>
      <c r="F150" s="1">
        <v>8</v>
      </c>
      <c r="G150" s="1">
        <v>3.1</v>
      </c>
      <c r="H150" s="1">
        <v>0</v>
      </c>
      <c r="I150" s="1">
        <v>28.75</v>
      </c>
      <c r="J150" s="1">
        <v>12</v>
      </c>
      <c r="K150" s="1">
        <v>37.42</v>
      </c>
      <c r="L150" s="1">
        <v>0.24</v>
      </c>
      <c r="M150" s="1">
        <v>0</v>
      </c>
      <c r="N150" s="1">
        <v>0.17</v>
      </c>
    </row>
    <row r="151" spans="2:14" x14ac:dyDescent="0.2">
      <c r="B151" s="1">
        <v>296</v>
      </c>
      <c r="C151" s="1">
        <v>56</v>
      </c>
      <c r="D151" s="1">
        <v>51.55</v>
      </c>
      <c r="E151" s="1">
        <v>58</v>
      </c>
      <c r="F151" s="1">
        <v>8</v>
      </c>
      <c r="G151" s="1">
        <v>3.1</v>
      </c>
      <c r="H151" s="1">
        <v>0</v>
      </c>
      <c r="I151" s="1">
        <v>28.75</v>
      </c>
      <c r="J151" s="1">
        <v>12</v>
      </c>
      <c r="K151" s="1">
        <v>37.42</v>
      </c>
      <c r="L151" s="1">
        <v>0.24</v>
      </c>
      <c r="M151" s="1">
        <v>0</v>
      </c>
      <c r="N151" s="1">
        <v>0.17</v>
      </c>
    </row>
    <row r="152" spans="2:14" x14ac:dyDescent="0.2">
      <c r="B152" s="1">
        <v>298</v>
      </c>
      <c r="C152" s="1">
        <v>56</v>
      </c>
      <c r="D152" s="1">
        <v>45.85</v>
      </c>
      <c r="E152" s="1">
        <v>58</v>
      </c>
      <c r="F152" s="1">
        <v>8</v>
      </c>
      <c r="G152" s="1">
        <v>3.1</v>
      </c>
      <c r="H152" s="1">
        <v>0</v>
      </c>
      <c r="I152" s="1">
        <v>28.75</v>
      </c>
      <c r="J152" s="1">
        <v>12</v>
      </c>
      <c r="K152" s="1">
        <v>37.42</v>
      </c>
      <c r="L152" s="1">
        <v>0.24</v>
      </c>
      <c r="M152" s="1">
        <v>0</v>
      </c>
      <c r="N152" s="1">
        <v>0.17</v>
      </c>
    </row>
    <row r="153" spans="2:14" x14ac:dyDescent="0.2">
      <c r="B153" s="1">
        <v>300</v>
      </c>
      <c r="C153" s="1">
        <v>54</v>
      </c>
      <c r="D153" s="1">
        <v>45.85</v>
      </c>
      <c r="E153" s="1">
        <v>58</v>
      </c>
      <c r="F153" s="1">
        <v>8</v>
      </c>
      <c r="G153" s="1">
        <v>3.1</v>
      </c>
      <c r="H153" s="1">
        <v>0</v>
      </c>
      <c r="I153" s="1">
        <v>28.75</v>
      </c>
      <c r="J153" s="1">
        <v>12</v>
      </c>
      <c r="K153" s="1">
        <v>35.93</v>
      </c>
      <c r="L153" s="1">
        <v>0.24</v>
      </c>
      <c r="M153" s="1">
        <v>0</v>
      </c>
      <c r="N153" s="1">
        <v>0.17</v>
      </c>
    </row>
    <row r="154" spans="2:14" x14ac:dyDescent="0.2">
      <c r="B154" s="1">
        <v>302</v>
      </c>
      <c r="C154" s="1">
        <v>54</v>
      </c>
      <c r="D154" s="1">
        <v>45.85</v>
      </c>
      <c r="E154" s="1">
        <v>58</v>
      </c>
      <c r="F154" s="1">
        <v>8</v>
      </c>
      <c r="G154" s="1">
        <v>3.1</v>
      </c>
      <c r="H154" s="1">
        <v>0</v>
      </c>
      <c r="I154" s="1">
        <v>28.75</v>
      </c>
      <c r="J154" s="1">
        <v>12</v>
      </c>
      <c r="K154" s="1">
        <v>35.93</v>
      </c>
      <c r="L154" s="1">
        <v>0.24</v>
      </c>
      <c r="M154" s="1">
        <v>0</v>
      </c>
      <c r="N154" s="1">
        <v>0.17</v>
      </c>
    </row>
    <row r="155" spans="2:14" x14ac:dyDescent="0.2">
      <c r="B155" s="1">
        <v>304</v>
      </c>
      <c r="C155" s="1">
        <v>52</v>
      </c>
      <c r="D155" s="1">
        <v>45.85</v>
      </c>
      <c r="E155" s="1">
        <v>56</v>
      </c>
      <c r="F155" s="1">
        <v>8</v>
      </c>
      <c r="G155" s="1">
        <v>3.1</v>
      </c>
      <c r="H155" s="1">
        <v>0</v>
      </c>
      <c r="I155" s="1">
        <v>28.75</v>
      </c>
      <c r="J155" s="1">
        <v>12</v>
      </c>
      <c r="K155" s="1">
        <v>34.44</v>
      </c>
      <c r="L155" s="1">
        <v>0.24</v>
      </c>
      <c r="M155" s="1">
        <v>0</v>
      </c>
      <c r="N155" s="1">
        <v>0.17</v>
      </c>
    </row>
    <row r="156" spans="2:14" x14ac:dyDescent="0.2">
      <c r="B156" s="1">
        <v>306</v>
      </c>
      <c r="C156" s="1">
        <v>52</v>
      </c>
      <c r="D156" s="1">
        <v>45.85</v>
      </c>
      <c r="E156" s="1">
        <v>56</v>
      </c>
      <c r="F156" s="1">
        <v>8</v>
      </c>
      <c r="G156" s="1">
        <v>3.1</v>
      </c>
      <c r="H156" s="1">
        <v>0</v>
      </c>
      <c r="I156" s="1">
        <v>28.75</v>
      </c>
      <c r="J156" s="1">
        <v>12</v>
      </c>
      <c r="K156" s="1">
        <v>34.44</v>
      </c>
      <c r="L156" s="1">
        <v>0.24</v>
      </c>
      <c r="M156" s="1">
        <v>0</v>
      </c>
      <c r="N156" s="1">
        <v>0.17</v>
      </c>
    </row>
    <row r="157" spans="2:14" x14ac:dyDescent="0.2">
      <c r="B157" s="1">
        <v>308</v>
      </c>
      <c r="C157" s="1">
        <v>52</v>
      </c>
      <c r="D157" s="1">
        <v>45.85</v>
      </c>
      <c r="E157" s="1">
        <v>56</v>
      </c>
      <c r="F157" s="1">
        <v>8</v>
      </c>
      <c r="G157" s="1">
        <v>3.1</v>
      </c>
      <c r="H157" s="1">
        <v>0</v>
      </c>
      <c r="I157" s="1">
        <v>28.75</v>
      </c>
      <c r="J157" s="1">
        <v>12</v>
      </c>
      <c r="K157" s="1">
        <v>34.44</v>
      </c>
      <c r="L157" s="1">
        <v>0.24</v>
      </c>
      <c r="M157" s="1">
        <v>0</v>
      </c>
      <c r="N157" s="1">
        <v>0.17</v>
      </c>
    </row>
    <row r="158" spans="2:14" x14ac:dyDescent="0.2">
      <c r="B158" s="1">
        <v>310</v>
      </c>
      <c r="C158" s="1">
        <v>52</v>
      </c>
      <c r="D158" s="1">
        <v>43</v>
      </c>
      <c r="E158" s="1">
        <v>56</v>
      </c>
      <c r="F158" s="1">
        <v>8</v>
      </c>
      <c r="G158" s="1">
        <v>3.1</v>
      </c>
      <c r="H158" s="1">
        <v>0</v>
      </c>
      <c r="I158" s="1">
        <v>28.75</v>
      </c>
      <c r="J158" s="1">
        <v>12</v>
      </c>
      <c r="K158" s="1">
        <v>34.44</v>
      </c>
      <c r="L158" s="1">
        <v>0.24</v>
      </c>
      <c r="M158" s="1">
        <v>0</v>
      </c>
      <c r="N158" s="1">
        <v>0.17</v>
      </c>
    </row>
    <row r="159" spans="2:14" x14ac:dyDescent="0.2">
      <c r="B159" s="1">
        <v>312</v>
      </c>
      <c r="C159" s="1">
        <v>52</v>
      </c>
      <c r="D159" s="1">
        <v>43</v>
      </c>
      <c r="E159" s="1">
        <v>56</v>
      </c>
      <c r="F159" s="1">
        <v>8</v>
      </c>
      <c r="G159" s="1">
        <v>3.1</v>
      </c>
      <c r="H159" s="1">
        <v>0</v>
      </c>
      <c r="I159" s="1">
        <v>25.9</v>
      </c>
      <c r="J159" s="1">
        <v>12</v>
      </c>
      <c r="K159" s="1">
        <v>34.44</v>
      </c>
      <c r="L159" s="1">
        <v>0.24</v>
      </c>
      <c r="M159" s="1">
        <v>0</v>
      </c>
      <c r="N159" s="1">
        <v>0.17</v>
      </c>
    </row>
    <row r="160" spans="2:14" x14ac:dyDescent="0.2">
      <c r="B160" s="1">
        <v>314</v>
      </c>
      <c r="C160" s="1">
        <v>50</v>
      </c>
      <c r="D160" s="1">
        <v>37.299999999999997</v>
      </c>
      <c r="E160" s="1">
        <v>56</v>
      </c>
      <c r="F160" s="1">
        <v>8</v>
      </c>
      <c r="G160" s="1">
        <v>3.1</v>
      </c>
      <c r="H160" s="1">
        <v>0</v>
      </c>
      <c r="I160" s="1">
        <v>25.9</v>
      </c>
      <c r="J160" s="1">
        <v>12</v>
      </c>
      <c r="K160" s="1">
        <v>34.44</v>
      </c>
      <c r="L160" s="1">
        <v>0.24</v>
      </c>
      <c r="M160" s="1">
        <v>0</v>
      </c>
      <c r="N160" s="1">
        <v>0.17</v>
      </c>
    </row>
    <row r="161" spans="2:14" x14ac:dyDescent="0.2">
      <c r="B161" s="1">
        <v>316</v>
      </c>
      <c r="C161" s="1">
        <v>50</v>
      </c>
      <c r="D161" s="1">
        <v>37.299999999999997</v>
      </c>
      <c r="E161" s="1">
        <v>56</v>
      </c>
      <c r="F161" s="1">
        <v>8</v>
      </c>
      <c r="G161" s="1">
        <v>3.1</v>
      </c>
      <c r="H161" s="1">
        <v>0</v>
      </c>
      <c r="I161" s="1">
        <v>25.9</v>
      </c>
      <c r="J161" s="1">
        <v>12</v>
      </c>
      <c r="K161" s="1">
        <v>34.44</v>
      </c>
      <c r="L161" s="1">
        <v>0.24</v>
      </c>
      <c r="M161" s="1">
        <v>0</v>
      </c>
      <c r="N161" s="1">
        <v>0.17</v>
      </c>
    </row>
    <row r="162" spans="2:14" x14ac:dyDescent="0.2">
      <c r="B162" s="1">
        <v>318</v>
      </c>
      <c r="C162" s="1">
        <v>50</v>
      </c>
      <c r="D162" s="1">
        <v>37.299999999999997</v>
      </c>
      <c r="E162" s="1">
        <v>56</v>
      </c>
      <c r="F162" s="1">
        <v>8</v>
      </c>
      <c r="G162" s="1">
        <v>3.1</v>
      </c>
      <c r="H162" s="1">
        <v>0</v>
      </c>
      <c r="I162" s="1">
        <v>25.9</v>
      </c>
      <c r="J162" s="1">
        <v>12</v>
      </c>
      <c r="K162" s="1">
        <v>34.44</v>
      </c>
      <c r="L162" s="1">
        <v>0.24</v>
      </c>
      <c r="M162" s="1">
        <v>0</v>
      </c>
      <c r="N162" s="1">
        <v>0.17</v>
      </c>
    </row>
    <row r="163" spans="2:14" x14ac:dyDescent="0.2">
      <c r="B163" s="1">
        <v>320</v>
      </c>
      <c r="C163" s="1">
        <v>50</v>
      </c>
      <c r="D163" s="1">
        <v>37.299999999999997</v>
      </c>
      <c r="E163" s="1">
        <v>56</v>
      </c>
      <c r="F163" s="1">
        <v>8</v>
      </c>
      <c r="G163" s="1">
        <v>3.1</v>
      </c>
      <c r="H163" s="1">
        <v>0</v>
      </c>
      <c r="I163" s="1">
        <v>25.9</v>
      </c>
      <c r="J163" s="1">
        <v>12</v>
      </c>
      <c r="K163" s="1">
        <v>34.44</v>
      </c>
      <c r="L163" s="1">
        <v>0.24</v>
      </c>
      <c r="M163" s="1">
        <v>0</v>
      </c>
      <c r="N163" s="1">
        <v>0.17</v>
      </c>
    </row>
    <row r="164" spans="2:14" x14ac:dyDescent="0.2">
      <c r="B164" s="1">
        <v>322</v>
      </c>
      <c r="C164" s="1">
        <v>50</v>
      </c>
      <c r="D164" s="1">
        <v>37.299999999999997</v>
      </c>
      <c r="E164" s="1">
        <v>56</v>
      </c>
      <c r="F164" s="1">
        <v>8</v>
      </c>
      <c r="G164" s="1">
        <v>3.1</v>
      </c>
      <c r="H164" s="1">
        <v>0</v>
      </c>
      <c r="I164" s="1">
        <v>25.9</v>
      </c>
      <c r="J164" s="1">
        <v>12</v>
      </c>
      <c r="K164" s="1">
        <v>34.44</v>
      </c>
      <c r="L164" s="1">
        <v>0.24</v>
      </c>
      <c r="M164" s="1">
        <v>0</v>
      </c>
      <c r="N164" s="1">
        <v>0.17</v>
      </c>
    </row>
    <row r="165" spans="2:14" x14ac:dyDescent="0.2">
      <c r="B165" s="1">
        <v>324</v>
      </c>
      <c r="C165" s="1">
        <v>50</v>
      </c>
      <c r="D165" s="1">
        <v>37.299999999999997</v>
      </c>
      <c r="E165" s="1">
        <v>56</v>
      </c>
      <c r="F165" s="1">
        <v>8</v>
      </c>
      <c r="G165" s="1">
        <v>3.1</v>
      </c>
      <c r="H165" s="1">
        <v>0</v>
      </c>
      <c r="I165" s="1">
        <v>25.9</v>
      </c>
      <c r="J165" s="1">
        <v>12</v>
      </c>
      <c r="K165" s="1">
        <v>34.44</v>
      </c>
      <c r="L165" s="1">
        <v>0.24</v>
      </c>
      <c r="M165" s="1">
        <v>0</v>
      </c>
      <c r="N165" s="1">
        <v>0.17</v>
      </c>
    </row>
    <row r="166" spans="2:14" x14ac:dyDescent="0.2">
      <c r="B166" s="1">
        <v>326</v>
      </c>
      <c r="C166" s="1">
        <v>50</v>
      </c>
      <c r="D166" s="1">
        <v>37.299999999999997</v>
      </c>
      <c r="E166" s="1">
        <v>56</v>
      </c>
      <c r="F166" s="1">
        <v>8</v>
      </c>
      <c r="G166" s="1">
        <v>3.1</v>
      </c>
      <c r="H166" s="1">
        <v>0</v>
      </c>
      <c r="I166" s="1">
        <v>25.9</v>
      </c>
      <c r="J166" s="1">
        <v>12</v>
      </c>
      <c r="K166" s="1">
        <v>34.44</v>
      </c>
      <c r="L166" s="1">
        <v>0.24</v>
      </c>
      <c r="M166" s="1">
        <v>0</v>
      </c>
      <c r="N166" s="1">
        <v>0.17</v>
      </c>
    </row>
    <row r="167" spans="2:14" x14ac:dyDescent="0.2">
      <c r="B167" s="1">
        <v>328</v>
      </c>
      <c r="C167" s="1">
        <v>50</v>
      </c>
      <c r="D167" s="1">
        <v>37.299999999999997</v>
      </c>
      <c r="E167" s="1">
        <v>56</v>
      </c>
      <c r="F167" s="1">
        <v>8</v>
      </c>
      <c r="G167" s="1">
        <v>3.1</v>
      </c>
      <c r="H167" s="1">
        <v>0</v>
      </c>
      <c r="I167" s="1">
        <v>25.9</v>
      </c>
      <c r="J167" s="1">
        <v>12</v>
      </c>
      <c r="K167" s="1">
        <v>34.44</v>
      </c>
      <c r="L167" s="1">
        <v>0.24</v>
      </c>
      <c r="M167" s="1">
        <v>0</v>
      </c>
      <c r="N167" s="1">
        <v>0.17</v>
      </c>
    </row>
    <row r="168" spans="2:14" x14ac:dyDescent="0.2">
      <c r="B168" s="1">
        <v>330</v>
      </c>
      <c r="C168" s="1">
        <v>50</v>
      </c>
      <c r="D168" s="1">
        <v>37.299999999999997</v>
      </c>
      <c r="E168" s="1">
        <v>54</v>
      </c>
      <c r="F168" s="1">
        <v>8</v>
      </c>
      <c r="G168" s="1">
        <v>3.1</v>
      </c>
      <c r="H168" s="1">
        <v>0</v>
      </c>
      <c r="I168" s="1">
        <v>25.9</v>
      </c>
      <c r="J168" s="1">
        <v>12</v>
      </c>
      <c r="K168" s="1">
        <v>32.950000000000003</v>
      </c>
      <c r="L168" s="1">
        <v>0.24</v>
      </c>
      <c r="M168" s="1">
        <v>0</v>
      </c>
      <c r="N168" s="1">
        <v>0.17</v>
      </c>
    </row>
    <row r="169" spans="2:14" x14ac:dyDescent="0.2">
      <c r="B169" s="1">
        <v>332</v>
      </c>
      <c r="C169" s="1">
        <v>50</v>
      </c>
      <c r="D169" s="1">
        <v>37.299999999999997</v>
      </c>
      <c r="E169" s="1">
        <v>54</v>
      </c>
      <c r="F169" s="1">
        <v>8</v>
      </c>
      <c r="G169" s="1">
        <v>3.1</v>
      </c>
      <c r="H169" s="1">
        <v>0</v>
      </c>
      <c r="I169" s="1">
        <v>25.9</v>
      </c>
      <c r="J169" s="1">
        <v>12</v>
      </c>
      <c r="K169" s="1">
        <v>32.950000000000003</v>
      </c>
      <c r="L169" s="1">
        <v>0.24</v>
      </c>
      <c r="M169" s="1">
        <v>0</v>
      </c>
      <c r="N169" s="1">
        <v>0.17</v>
      </c>
    </row>
    <row r="170" spans="2:14" x14ac:dyDescent="0.2">
      <c r="B170" s="1">
        <v>334</v>
      </c>
      <c r="C170" s="1">
        <v>50</v>
      </c>
      <c r="D170" s="1">
        <v>37.299999999999997</v>
      </c>
      <c r="E170" s="1">
        <v>54</v>
      </c>
      <c r="F170" s="1">
        <v>8</v>
      </c>
      <c r="G170" s="1">
        <v>3.1</v>
      </c>
      <c r="H170" s="1">
        <v>0</v>
      </c>
      <c r="I170" s="1">
        <v>25.9</v>
      </c>
      <c r="J170" s="1">
        <v>12</v>
      </c>
      <c r="K170" s="1">
        <v>32.950000000000003</v>
      </c>
      <c r="L170" s="1">
        <v>0.24</v>
      </c>
      <c r="M170" s="1">
        <v>0</v>
      </c>
      <c r="N170" s="1">
        <v>0.17</v>
      </c>
    </row>
    <row r="171" spans="2:14" x14ac:dyDescent="0.2">
      <c r="B171" s="1">
        <v>336</v>
      </c>
      <c r="C171" s="1">
        <v>50</v>
      </c>
      <c r="D171" s="1">
        <v>37.299999999999997</v>
      </c>
      <c r="E171" s="1">
        <v>52</v>
      </c>
      <c r="F171" s="1">
        <v>8</v>
      </c>
      <c r="G171" s="1">
        <v>3.1</v>
      </c>
      <c r="H171" s="1">
        <v>0</v>
      </c>
      <c r="I171" s="1">
        <v>25.9</v>
      </c>
      <c r="J171" s="1">
        <v>12</v>
      </c>
      <c r="K171" s="1">
        <v>31.46</v>
      </c>
      <c r="L171" s="1">
        <v>0.24</v>
      </c>
      <c r="M171" s="1">
        <v>0</v>
      </c>
      <c r="N171" s="1">
        <v>0.17</v>
      </c>
    </row>
    <row r="172" spans="2:14" x14ac:dyDescent="0.2">
      <c r="B172" s="1">
        <v>338</v>
      </c>
      <c r="C172" s="1">
        <v>50</v>
      </c>
      <c r="D172" s="1">
        <v>34.450000000000003</v>
      </c>
      <c r="E172" s="1">
        <v>52</v>
      </c>
      <c r="F172" s="1">
        <v>8</v>
      </c>
      <c r="G172" s="1">
        <v>3.1</v>
      </c>
      <c r="H172" s="1">
        <v>0</v>
      </c>
      <c r="I172" s="1">
        <v>25.9</v>
      </c>
      <c r="J172" s="1">
        <v>12</v>
      </c>
      <c r="K172" s="1">
        <v>31.46</v>
      </c>
      <c r="L172" s="1">
        <v>0.24</v>
      </c>
      <c r="M172" s="1">
        <v>0</v>
      </c>
      <c r="N172" s="1">
        <v>0.17</v>
      </c>
    </row>
    <row r="173" spans="2:14" x14ac:dyDescent="0.2">
      <c r="B173" s="1">
        <v>340</v>
      </c>
      <c r="C173" s="1">
        <v>50</v>
      </c>
      <c r="D173" s="1">
        <v>34.450000000000003</v>
      </c>
      <c r="E173" s="1">
        <v>52</v>
      </c>
      <c r="F173" s="1">
        <v>8</v>
      </c>
      <c r="G173" s="1">
        <v>3.1</v>
      </c>
      <c r="H173" s="1">
        <v>0</v>
      </c>
      <c r="I173" s="1">
        <v>25.9</v>
      </c>
      <c r="J173" s="1">
        <v>12</v>
      </c>
      <c r="K173" s="1">
        <v>31.46</v>
      </c>
      <c r="L173" s="1">
        <v>0.24</v>
      </c>
      <c r="M173" s="1">
        <v>0</v>
      </c>
      <c r="N173" s="1">
        <v>0.17</v>
      </c>
    </row>
    <row r="174" spans="2:14" x14ac:dyDescent="0.2">
      <c r="B174" s="1">
        <v>342</v>
      </c>
      <c r="C174" s="1">
        <v>50</v>
      </c>
      <c r="D174" s="1">
        <v>34.450000000000003</v>
      </c>
      <c r="E174" s="1">
        <v>52</v>
      </c>
      <c r="F174" s="1">
        <v>8</v>
      </c>
      <c r="G174" s="1">
        <v>3.1</v>
      </c>
      <c r="H174" s="1">
        <v>0</v>
      </c>
      <c r="I174" s="1">
        <v>25.9</v>
      </c>
      <c r="J174" s="1">
        <v>12</v>
      </c>
      <c r="K174" s="1">
        <v>31.46</v>
      </c>
      <c r="L174" s="1">
        <v>0.24</v>
      </c>
      <c r="M174" s="1">
        <v>0</v>
      </c>
      <c r="N174" s="1">
        <v>0.17</v>
      </c>
    </row>
    <row r="175" spans="2:14" x14ac:dyDescent="0.2">
      <c r="B175" s="1">
        <v>344</v>
      </c>
      <c r="C175" s="1">
        <v>50</v>
      </c>
      <c r="D175" s="1">
        <v>34.450000000000003</v>
      </c>
      <c r="E175" s="1">
        <v>52</v>
      </c>
      <c r="F175" s="1">
        <v>8</v>
      </c>
      <c r="G175" s="1">
        <v>0.25</v>
      </c>
      <c r="H175" s="1">
        <v>0</v>
      </c>
      <c r="I175" s="1">
        <v>25.9</v>
      </c>
      <c r="J175" s="1">
        <v>12</v>
      </c>
      <c r="K175" s="1">
        <v>31.46</v>
      </c>
      <c r="L175" s="1">
        <v>0.24</v>
      </c>
      <c r="M175" s="1">
        <v>0</v>
      </c>
      <c r="N175" s="1">
        <v>0.17</v>
      </c>
    </row>
    <row r="176" spans="2:14" x14ac:dyDescent="0.2">
      <c r="B176" s="1">
        <v>346</v>
      </c>
      <c r="C176" s="1">
        <v>50</v>
      </c>
      <c r="D176" s="1">
        <v>31.6</v>
      </c>
      <c r="E176" s="1">
        <v>52</v>
      </c>
      <c r="F176" s="1">
        <v>8</v>
      </c>
      <c r="G176" s="1">
        <v>0.25</v>
      </c>
      <c r="H176" s="1">
        <v>0</v>
      </c>
      <c r="I176" s="1">
        <v>25.9</v>
      </c>
      <c r="J176" s="1">
        <v>12</v>
      </c>
      <c r="K176" s="1">
        <v>31.46</v>
      </c>
      <c r="L176" s="1">
        <v>0.24</v>
      </c>
      <c r="M176" s="1">
        <v>0</v>
      </c>
      <c r="N176" s="1">
        <v>0.17</v>
      </c>
    </row>
    <row r="177" spans="2:14" x14ac:dyDescent="0.2">
      <c r="B177" s="1">
        <v>348</v>
      </c>
      <c r="C177" s="1">
        <v>50</v>
      </c>
      <c r="D177" s="1">
        <v>31.6</v>
      </c>
      <c r="E177" s="1">
        <v>52</v>
      </c>
      <c r="F177" s="1">
        <v>8</v>
      </c>
      <c r="G177" s="1">
        <v>0.25</v>
      </c>
      <c r="H177" s="1">
        <v>0</v>
      </c>
      <c r="I177" s="1">
        <v>23.05</v>
      </c>
      <c r="J177" s="1">
        <v>12</v>
      </c>
      <c r="K177" s="1">
        <v>31.46</v>
      </c>
      <c r="L177" s="1">
        <v>0.24</v>
      </c>
      <c r="M177" s="1">
        <v>0</v>
      </c>
      <c r="N177" s="1">
        <v>0.17</v>
      </c>
    </row>
    <row r="178" spans="2:14" x14ac:dyDescent="0.2">
      <c r="B178" s="1">
        <v>350</v>
      </c>
      <c r="C178" s="1">
        <v>50</v>
      </c>
      <c r="D178" s="1">
        <v>31.6</v>
      </c>
      <c r="E178" s="1">
        <v>52</v>
      </c>
      <c r="F178" s="1">
        <v>8</v>
      </c>
      <c r="G178" s="1">
        <v>0.25</v>
      </c>
      <c r="H178" s="1">
        <v>0</v>
      </c>
      <c r="I178" s="1">
        <v>20.2</v>
      </c>
      <c r="J178" s="1">
        <v>12</v>
      </c>
      <c r="K178" s="1">
        <v>31.46</v>
      </c>
      <c r="L178" s="1">
        <v>0.24</v>
      </c>
      <c r="M178" s="1">
        <v>0</v>
      </c>
      <c r="N178" s="1">
        <v>0.17</v>
      </c>
    </row>
    <row r="179" spans="2:14" x14ac:dyDescent="0.2">
      <c r="B179" s="1">
        <v>352</v>
      </c>
      <c r="C179" s="1">
        <v>50</v>
      </c>
      <c r="D179" s="1">
        <v>31.6</v>
      </c>
      <c r="E179" s="1">
        <v>52</v>
      </c>
      <c r="F179" s="1">
        <v>8</v>
      </c>
      <c r="G179" s="1">
        <v>0.25</v>
      </c>
      <c r="H179" s="1">
        <v>0</v>
      </c>
      <c r="I179" s="1">
        <v>20.2</v>
      </c>
      <c r="J179" s="1">
        <v>12</v>
      </c>
      <c r="K179" s="1">
        <v>31.46</v>
      </c>
      <c r="L179" s="1">
        <v>0.24</v>
      </c>
      <c r="M179" s="1">
        <v>0</v>
      </c>
      <c r="N179" s="1">
        <v>0.17</v>
      </c>
    </row>
    <row r="180" spans="2:14" x14ac:dyDescent="0.2">
      <c r="B180" s="1">
        <v>354</v>
      </c>
      <c r="C180" s="1">
        <v>50</v>
      </c>
      <c r="D180" s="1">
        <v>31.6</v>
      </c>
      <c r="E180" s="1">
        <v>52</v>
      </c>
      <c r="F180" s="1">
        <v>8</v>
      </c>
      <c r="G180" s="1">
        <v>0.25</v>
      </c>
      <c r="H180" s="1">
        <v>0</v>
      </c>
      <c r="I180" s="1">
        <v>20.2</v>
      </c>
      <c r="J180" s="1">
        <v>12</v>
      </c>
      <c r="K180" s="1">
        <v>31.46</v>
      </c>
      <c r="L180" s="1">
        <v>0.24</v>
      </c>
      <c r="M180" s="1">
        <v>0</v>
      </c>
      <c r="N180" s="1">
        <v>0.17</v>
      </c>
    </row>
    <row r="181" spans="2:14" x14ac:dyDescent="0.2">
      <c r="B181" s="1">
        <v>356</v>
      </c>
      <c r="C181" s="1">
        <v>50</v>
      </c>
      <c r="D181" s="1">
        <v>31.6</v>
      </c>
      <c r="E181" s="1">
        <v>50</v>
      </c>
      <c r="F181" s="1">
        <v>8</v>
      </c>
      <c r="G181" s="1">
        <v>0.25</v>
      </c>
      <c r="H181" s="1">
        <v>0</v>
      </c>
      <c r="I181" s="1">
        <v>20.2</v>
      </c>
      <c r="J181" s="1">
        <v>12</v>
      </c>
      <c r="K181" s="1">
        <v>29.97</v>
      </c>
      <c r="L181" s="1">
        <v>0.24</v>
      </c>
      <c r="M181" s="1">
        <v>0</v>
      </c>
      <c r="N181" s="1">
        <v>0.17</v>
      </c>
    </row>
    <row r="182" spans="2:14" x14ac:dyDescent="0.2">
      <c r="B182" s="1">
        <v>358</v>
      </c>
      <c r="C182" s="1">
        <v>50</v>
      </c>
      <c r="D182" s="1">
        <v>31.6</v>
      </c>
      <c r="E182" s="1">
        <v>48</v>
      </c>
      <c r="F182" s="1">
        <v>8</v>
      </c>
      <c r="G182" s="1">
        <v>0.25</v>
      </c>
      <c r="H182" s="1">
        <v>0</v>
      </c>
      <c r="I182" s="1">
        <v>20.2</v>
      </c>
      <c r="J182" s="1">
        <v>12</v>
      </c>
      <c r="K182" s="1">
        <v>28.48</v>
      </c>
      <c r="L182" s="1">
        <v>0.24</v>
      </c>
      <c r="M182" s="1">
        <v>0</v>
      </c>
      <c r="N182" s="1">
        <v>0.17</v>
      </c>
    </row>
    <row r="183" spans="2:14" x14ac:dyDescent="0.2">
      <c r="B183" s="1">
        <v>360</v>
      </c>
      <c r="C183" s="1">
        <v>48</v>
      </c>
      <c r="D183" s="1">
        <v>31.6</v>
      </c>
      <c r="E183" s="1">
        <v>48</v>
      </c>
      <c r="F183" s="1">
        <v>8</v>
      </c>
      <c r="G183" s="1">
        <v>0.25</v>
      </c>
      <c r="H183" s="1">
        <v>0</v>
      </c>
      <c r="I183" s="1">
        <v>20.2</v>
      </c>
      <c r="J183" s="1">
        <v>12</v>
      </c>
      <c r="K183" s="1">
        <v>28.48</v>
      </c>
      <c r="L183" s="1">
        <v>0.24</v>
      </c>
      <c r="M183" s="1">
        <v>0</v>
      </c>
      <c r="N183" s="1">
        <v>0.17</v>
      </c>
    </row>
    <row r="184" spans="2:14" x14ac:dyDescent="0.2">
      <c r="B184" s="1">
        <v>362</v>
      </c>
      <c r="C184" s="1">
        <v>48</v>
      </c>
      <c r="D184" s="1">
        <v>31.6</v>
      </c>
      <c r="E184" s="1">
        <v>48</v>
      </c>
      <c r="F184" s="1">
        <v>8</v>
      </c>
      <c r="G184" s="1">
        <v>0.25</v>
      </c>
      <c r="H184" s="1">
        <v>0</v>
      </c>
      <c r="I184" s="1">
        <v>20.2</v>
      </c>
      <c r="J184" s="1">
        <v>12</v>
      </c>
      <c r="K184" s="1">
        <v>28.48</v>
      </c>
      <c r="L184" s="1">
        <v>0.24</v>
      </c>
      <c r="M184" s="1">
        <v>0</v>
      </c>
      <c r="N184" s="1">
        <v>0.17</v>
      </c>
    </row>
    <row r="185" spans="2:14" x14ac:dyDescent="0.2">
      <c r="B185" s="1">
        <v>364</v>
      </c>
      <c r="C185" s="1">
        <v>44</v>
      </c>
      <c r="D185" s="1">
        <v>31.6</v>
      </c>
      <c r="E185" s="1">
        <v>48</v>
      </c>
      <c r="F185" s="1">
        <v>8</v>
      </c>
      <c r="G185" s="1">
        <v>0.25</v>
      </c>
      <c r="H185" s="1">
        <v>0</v>
      </c>
      <c r="I185" s="1">
        <v>20.2</v>
      </c>
      <c r="J185" s="1">
        <v>12</v>
      </c>
      <c r="K185" s="1">
        <v>28.48</v>
      </c>
      <c r="L185" s="1">
        <v>0.24</v>
      </c>
      <c r="M185" s="1">
        <v>0</v>
      </c>
      <c r="N185" s="1">
        <v>0.17</v>
      </c>
    </row>
    <row r="186" spans="2:14" x14ac:dyDescent="0.2">
      <c r="B186" s="1">
        <v>366</v>
      </c>
      <c r="C186" s="1">
        <v>44</v>
      </c>
      <c r="D186" s="1">
        <v>31.6</v>
      </c>
      <c r="E186" s="1">
        <v>48</v>
      </c>
      <c r="F186" s="1">
        <v>8</v>
      </c>
      <c r="G186" s="1">
        <v>0.25</v>
      </c>
      <c r="H186" s="1">
        <v>0</v>
      </c>
      <c r="I186" s="1">
        <v>20.2</v>
      </c>
      <c r="J186" s="1">
        <v>12</v>
      </c>
      <c r="K186" s="1">
        <v>28.48</v>
      </c>
      <c r="L186" s="1">
        <v>0.24</v>
      </c>
      <c r="M186" s="1">
        <v>0</v>
      </c>
      <c r="N186" s="1">
        <v>0.17</v>
      </c>
    </row>
    <row r="187" spans="2:14" x14ac:dyDescent="0.2">
      <c r="B187" s="1">
        <v>368</v>
      </c>
      <c r="C187" s="1">
        <v>44</v>
      </c>
      <c r="D187" s="1">
        <v>31.6</v>
      </c>
      <c r="E187" s="1">
        <v>48</v>
      </c>
      <c r="F187" s="1">
        <v>8</v>
      </c>
      <c r="G187" s="1">
        <v>0.25</v>
      </c>
      <c r="H187" s="1">
        <v>0</v>
      </c>
      <c r="I187" s="1">
        <v>20.2</v>
      </c>
      <c r="J187" s="1">
        <v>12</v>
      </c>
      <c r="K187" s="1">
        <v>28.48</v>
      </c>
      <c r="L187" s="1">
        <v>0.24</v>
      </c>
      <c r="M187" s="1">
        <v>0</v>
      </c>
      <c r="N187" s="1">
        <v>0.17</v>
      </c>
    </row>
    <row r="188" spans="2:14" x14ac:dyDescent="0.2">
      <c r="B188" s="1">
        <v>370</v>
      </c>
      <c r="C188" s="1">
        <v>44</v>
      </c>
      <c r="D188" s="1">
        <v>31.6</v>
      </c>
      <c r="E188" s="1">
        <v>48</v>
      </c>
      <c r="F188" s="1">
        <v>8</v>
      </c>
      <c r="G188" s="1">
        <v>0.25</v>
      </c>
      <c r="H188" s="1">
        <v>0</v>
      </c>
      <c r="I188" s="1">
        <v>17.350000000000001</v>
      </c>
      <c r="J188" s="1">
        <v>12</v>
      </c>
      <c r="K188" s="1">
        <v>28.48</v>
      </c>
      <c r="L188" s="1">
        <v>0.24</v>
      </c>
      <c r="M188" s="1">
        <v>0</v>
      </c>
      <c r="N188" s="1">
        <v>0.17</v>
      </c>
    </row>
    <row r="189" spans="2:14" x14ac:dyDescent="0.2">
      <c r="B189" s="1">
        <v>372</v>
      </c>
      <c r="C189" s="1">
        <v>44</v>
      </c>
      <c r="D189" s="1">
        <v>31.6</v>
      </c>
      <c r="E189" s="1">
        <v>48</v>
      </c>
      <c r="F189" s="1">
        <v>8</v>
      </c>
      <c r="G189" s="1">
        <v>0.25</v>
      </c>
      <c r="H189" s="1">
        <v>0</v>
      </c>
      <c r="I189" s="1">
        <v>17.350000000000001</v>
      </c>
      <c r="J189" s="1">
        <v>12</v>
      </c>
      <c r="K189" s="1">
        <v>28.48</v>
      </c>
      <c r="L189" s="1">
        <v>0.24</v>
      </c>
      <c r="M189" s="1">
        <v>0</v>
      </c>
      <c r="N189" s="1">
        <v>0.17</v>
      </c>
    </row>
    <row r="190" spans="2:14" x14ac:dyDescent="0.2">
      <c r="B190" s="1">
        <v>374</v>
      </c>
      <c r="C190" s="1">
        <v>44</v>
      </c>
      <c r="D190" s="1">
        <v>31.6</v>
      </c>
      <c r="E190" s="1">
        <v>48</v>
      </c>
      <c r="F190" s="1">
        <v>8</v>
      </c>
      <c r="G190" s="1">
        <v>0.25</v>
      </c>
      <c r="H190" s="1">
        <v>0</v>
      </c>
      <c r="I190" s="1">
        <v>17.350000000000001</v>
      </c>
      <c r="J190" s="1">
        <v>12</v>
      </c>
      <c r="K190" s="1">
        <v>28.48</v>
      </c>
      <c r="L190" s="1">
        <v>0.24</v>
      </c>
      <c r="M190" s="1">
        <v>0</v>
      </c>
      <c r="N190" s="1">
        <v>0.17</v>
      </c>
    </row>
    <row r="191" spans="2:14" x14ac:dyDescent="0.2">
      <c r="B191" s="1">
        <v>376</v>
      </c>
      <c r="C191" s="1">
        <v>44</v>
      </c>
      <c r="D191" s="1">
        <v>31.6</v>
      </c>
      <c r="E191" s="1">
        <v>48</v>
      </c>
      <c r="F191" s="1">
        <v>8</v>
      </c>
      <c r="G191" s="1">
        <v>0.25</v>
      </c>
      <c r="H191" s="1">
        <v>0</v>
      </c>
      <c r="I191" s="1">
        <v>17.350000000000001</v>
      </c>
      <c r="J191" s="1">
        <v>12</v>
      </c>
      <c r="K191" s="1">
        <v>28.48</v>
      </c>
      <c r="L191" s="1">
        <v>0.24</v>
      </c>
      <c r="M191" s="1">
        <v>0</v>
      </c>
      <c r="N191" s="1">
        <v>0.17</v>
      </c>
    </row>
    <row r="192" spans="2:14" x14ac:dyDescent="0.2">
      <c r="B192" s="1">
        <v>378</v>
      </c>
      <c r="C192" s="1">
        <v>44</v>
      </c>
      <c r="D192" s="1">
        <v>28.75</v>
      </c>
      <c r="E192" s="1">
        <v>48</v>
      </c>
      <c r="F192" s="1">
        <v>8</v>
      </c>
      <c r="G192" s="1">
        <v>0.25</v>
      </c>
      <c r="H192" s="1">
        <v>0</v>
      </c>
      <c r="I192" s="1">
        <v>17.350000000000001</v>
      </c>
      <c r="J192" s="1">
        <v>12</v>
      </c>
      <c r="K192" s="1">
        <v>28.48</v>
      </c>
      <c r="L192" s="1">
        <v>0.24</v>
      </c>
      <c r="M192" s="1">
        <v>0</v>
      </c>
      <c r="N192" s="1">
        <v>0.17</v>
      </c>
    </row>
    <row r="193" spans="2:14" x14ac:dyDescent="0.2">
      <c r="B193" s="1">
        <v>380</v>
      </c>
      <c r="C193" s="1">
        <v>44</v>
      </c>
      <c r="D193" s="1">
        <v>28.75</v>
      </c>
      <c r="E193" s="1">
        <v>48</v>
      </c>
      <c r="F193" s="1">
        <v>8</v>
      </c>
      <c r="G193" s="1">
        <v>0.25</v>
      </c>
      <c r="H193" s="1">
        <v>0</v>
      </c>
      <c r="I193" s="1">
        <v>17.350000000000001</v>
      </c>
      <c r="J193" s="1">
        <v>12</v>
      </c>
      <c r="K193" s="1">
        <v>28.48</v>
      </c>
      <c r="L193" s="1">
        <v>0.24</v>
      </c>
      <c r="M193" s="1">
        <v>0</v>
      </c>
      <c r="N193" s="1">
        <v>0.17</v>
      </c>
    </row>
    <row r="194" spans="2:14" x14ac:dyDescent="0.2">
      <c r="B194" s="1">
        <v>382</v>
      </c>
      <c r="C194" s="1">
        <v>44</v>
      </c>
      <c r="D194" s="1">
        <v>28.75</v>
      </c>
      <c r="E194" s="1">
        <v>48</v>
      </c>
      <c r="F194" s="1">
        <v>8</v>
      </c>
      <c r="G194" s="1">
        <v>0.25</v>
      </c>
      <c r="H194" s="1">
        <v>0</v>
      </c>
      <c r="I194" s="1">
        <v>17.350000000000001</v>
      </c>
      <c r="J194" s="1">
        <v>12</v>
      </c>
      <c r="K194" s="1">
        <v>28.48</v>
      </c>
      <c r="L194" s="1">
        <v>0.24</v>
      </c>
      <c r="M194" s="1">
        <v>0</v>
      </c>
      <c r="N194" s="1">
        <v>0.17</v>
      </c>
    </row>
    <row r="195" spans="2:14" x14ac:dyDescent="0.2">
      <c r="B195" s="1">
        <v>384</v>
      </c>
      <c r="C195" s="1">
        <v>40</v>
      </c>
      <c r="D195" s="1">
        <v>28.75</v>
      </c>
      <c r="E195" s="1">
        <v>48</v>
      </c>
      <c r="F195" s="1">
        <v>6</v>
      </c>
      <c r="G195" s="1">
        <v>0.25</v>
      </c>
      <c r="H195" s="1">
        <v>0</v>
      </c>
      <c r="I195" s="1">
        <v>17.350000000000001</v>
      </c>
      <c r="J195" s="1">
        <v>12</v>
      </c>
      <c r="K195" s="1">
        <v>28.48</v>
      </c>
      <c r="L195" s="1">
        <v>0.24</v>
      </c>
      <c r="M195" s="1">
        <v>0</v>
      </c>
      <c r="N195" s="1">
        <v>0.17</v>
      </c>
    </row>
    <row r="196" spans="2:14" x14ac:dyDescent="0.2">
      <c r="B196" s="1">
        <v>386</v>
      </c>
      <c r="C196" s="1">
        <v>40</v>
      </c>
      <c r="D196" s="1">
        <v>28.75</v>
      </c>
      <c r="E196" s="1">
        <v>48</v>
      </c>
      <c r="F196" s="1">
        <v>6</v>
      </c>
      <c r="G196" s="1">
        <v>0.25</v>
      </c>
      <c r="H196" s="1">
        <v>0</v>
      </c>
      <c r="I196" s="1">
        <v>17.350000000000001</v>
      </c>
      <c r="J196" s="1">
        <v>12</v>
      </c>
      <c r="K196" s="1">
        <v>28.48</v>
      </c>
      <c r="L196" s="1">
        <v>0.24</v>
      </c>
      <c r="M196" s="1">
        <v>0</v>
      </c>
      <c r="N196" s="1">
        <v>0.17</v>
      </c>
    </row>
    <row r="197" spans="2:14" x14ac:dyDescent="0.2">
      <c r="B197" s="1">
        <v>388</v>
      </c>
      <c r="C197" s="1">
        <v>40</v>
      </c>
      <c r="D197" s="1">
        <v>28.75</v>
      </c>
      <c r="E197" s="1">
        <v>48</v>
      </c>
      <c r="F197" s="1">
        <v>6</v>
      </c>
      <c r="G197" s="1">
        <v>0.25</v>
      </c>
      <c r="H197" s="1">
        <v>0</v>
      </c>
      <c r="I197" s="1">
        <v>17.350000000000001</v>
      </c>
      <c r="J197" s="1">
        <v>12</v>
      </c>
      <c r="K197" s="1">
        <v>28.48</v>
      </c>
      <c r="L197" s="1">
        <v>0.24</v>
      </c>
      <c r="M197" s="1">
        <v>0</v>
      </c>
      <c r="N197" s="1">
        <v>0.17</v>
      </c>
    </row>
    <row r="198" spans="2:14" x14ac:dyDescent="0.2">
      <c r="B198" s="1">
        <v>390</v>
      </c>
      <c r="C198" s="1">
        <v>40</v>
      </c>
      <c r="D198" s="1">
        <v>28.75</v>
      </c>
      <c r="E198" s="1">
        <v>48</v>
      </c>
      <c r="F198" s="1">
        <v>6</v>
      </c>
      <c r="G198" s="1">
        <v>0.25</v>
      </c>
      <c r="H198" s="1">
        <v>0</v>
      </c>
      <c r="I198" s="1">
        <v>17.350000000000001</v>
      </c>
      <c r="J198" s="1">
        <v>12</v>
      </c>
      <c r="K198" s="1">
        <v>28.48</v>
      </c>
      <c r="L198" s="1">
        <v>0.24</v>
      </c>
      <c r="M198" s="1">
        <v>0</v>
      </c>
      <c r="N198" s="1">
        <v>0.17</v>
      </c>
    </row>
    <row r="199" spans="2:14" x14ac:dyDescent="0.2">
      <c r="B199" s="1">
        <v>392</v>
      </c>
      <c r="C199" s="1">
        <v>40</v>
      </c>
      <c r="D199" s="1">
        <v>28.75</v>
      </c>
      <c r="E199" s="1">
        <v>48</v>
      </c>
      <c r="F199" s="1">
        <v>6</v>
      </c>
      <c r="G199" s="1">
        <v>0.25</v>
      </c>
      <c r="H199" s="1">
        <v>0</v>
      </c>
      <c r="I199" s="1">
        <v>17.350000000000001</v>
      </c>
      <c r="J199" s="1">
        <v>12</v>
      </c>
      <c r="K199" s="1">
        <v>28.48</v>
      </c>
      <c r="L199" s="1">
        <v>0.24</v>
      </c>
      <c r="M199" s="1">
        <v>0</v>
      </c>
      <c r="N199" s="1">
        <v>0.17</v>
      </c>
    </row>
    <row r="200" spans="2:14" x14ac:dyDescent="0.2">
      <c r="B200" s="1">
        <v>394</v>
      </c>
      <c r="C200" s="1">
        <v>40</v>
      </c>
      <c r="D200" s="1">
        <v>28.75</v>
      </c>
      <c r="E200" s="1">
        <v>48</v>
      </c>
      <c r="F200" s="1">
        <v>6</v>
      </c>
      <c r="G200" s="1">
        <v>0.25</v>
      </c>
      <c r="H200" s="1">
        <v>0</v>
      </c>
      <c r="I200" s="1">
        <v>17.350000000000001</v>
      </c>
      <c r="J200" s="1">
        <v>12</v>
      </c>
      <c r="K200" s="1">
        <v>28.48</v>
      </c>
      <c r="L200" s="1">
        <v>0.24</v>
      </c>
      <c r="M200" s="1">
        <v>0</v>
      </c>
      <c r="N200" s="1">
        <v>0.17</v>
      </c>
    </row>
    <row r="201" spans="2:14" x14ac:dyDescent="0.2">
      <c r="B201" s="1">
        <v>396</v>
      </c>
      <c r="C201" s="1">
        <v>40</v>
      </c>
      <c r="D201" s="1">
        <v>28.75</v>
      </c>
      <c r="E201" s="1">
        <v>48</v>
      </c>
      <c r="F201" s="1">
        <v>6</v>
      </c>
      <c r="G201" s="1">
        <v>0.25</v>
      </c>
      <c r="H201" s="1">
        <v>0</v>
      </c>
      <c r="I201" s="1">
        <v>17.350000000000001</v>
      </c>
      <c r="J201" s="1">
        <v>12</v>
      </c>
      <c r="K201" s="1">
        <v>28.48</v>
      </c>
      <c r="L201" s="1">
        <v>0.24</v>
      </c>
      <c r="M201" s="1">
        <v>0</v>
      </c>
      <c r="N201" s="1">
        <v>0.17</v>
      </c>
    </row>
    <row r="202" spans="2:14" x14ac:dyDescent="0.2">
      <c r="B202" s="1">
        <v>398</v>
      </c>
      <c r="C202" s="1">
        <v>40</v>
      </c>
      <c r="D202" s="1">
        <v>28.75</v>
      </c>
      <c r="E202" s="1">
        <v>48</v>
      </c>
      <c r="F202" s="1">
        <v>6</v>
      </c>
      <c r="G202" s="1">
        <v>0.25</v>
      </c>
      <c r="H202" s="1">
        <v>0</v>
      </c>
      <c r="I202" s="1">
        <v>17.350000000000001</v>
      </c>
      <c r="J202" s="1">
        <v>12</v>
      </c>
      <c r="K202" s="1">
        <v>28.48</v>
      </c>
      <c r="L202" s="1">
        <v>0.24</v>
      </c>
      <c r="M202" s="1">
        <v>0</v>
      </c>
      <c r="N202" s="1">
        <v>0.17</v>
      </c>
    </row>
    <row r="203" spans="2:14" x14ac:dyDescent="0.2">
      <c r="B203" s="1">
        <v>400</v>
      </c>
      <c r="C203" s="1">
        <v>40</v>
      </c>
      <c r="D203" s="1">
        <v>28.75</v>
      </c>
      <c r="E203" s="1">
        <v>48</v>
      </c>
      <c r="F203" s="1">
        <v>6</v>
      </c>
      <c r="G203" s="1">
        <v>0.25</v>
      </c>
      <c r="H203" s="1">
        <v>0</v>
      </c>
      <c r="I203" s="1">
        <v>0.25</v>
      </c>
      <c r="J203" s="1">
        <v>0</v>
      </c>
      <c r="K203" s="1">
        <v>0.17</v>
      </c>
      <c r="L203" s="1">
        <v>0.24</v>
      </c>
      <c r="M203" s="1">
        <v>0</v>
      </c>
      <c r="N203" s="1">
        <v>0.17</v>
      </c>
    </row>
  </sheetData>
  <mergeCells count="4">
    <mergeCell ref="C2:E2"/>
    <mergeCell ref="F2:H2"/>
    <mergeCell ref="I2:K2"/>
    <mergeCell ref="L2:N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8D872-BEEC-9B4A-B435-E77749B4FA3B}">
  <dimension ref="C4:I405"/>
  <sheetViews>
    <sheetView workbookViewId="0">
      <selection activeCell="C5" sqref="C5:C405"/>
    </sheetView>
  </sheetViews>
  <sheetFormatPr baseColWidth="10" defaultRowHeight="16" x14ac:dyDescent="0.2"/>
  <sheetData>
    <row r="4" spans="3:9" x14ac:dyDescent="0.2">
      <c r="D4" s="782" t="s">
        <v>188</v>
      </c>
      <c r="E4" s="782"/>
      <c r="F4" s="782"/>
      <c r="G4" s="782" t="s">
        <v>189</v>
      </c>
      <c r="H4" s="782"/>
      <c r="I4" s="782"/>
    </row>
    <row r="5" spans="3:9" x14ac:dyDescent="0.2">
      <c r="C5" s="1">
        <v>0</v>
      </c>
      <c r="D5" s="1">
        <v>100</v>
      </c>
      <c r="E5" s="1">
        <v>100</v>
      </c>
      <c r="F5" s="1">
        <v>100</v>
      </c>
      <c r="G5" s="1">
        <v>100</v>
      </c>
      <c r="H5" s="1">
        <v>100</v>
      </c>
      <c r="I5" s="1">
        <v>100</v>
      </c>
    </row>
    <row r="6" spans="3:9" x14ac:dyDescent="0.2">
      <c r="C6" s="1">
        <v>1</v>
      </c>
      <c r="D6" s="1">
        <v>100</v>
      </c>
      <c r="E6" s="1">
        <v>100</v>
      </c>
      <c r="F6" s="1">
        <v>100</v>
      </c>
      <c r="G6" s="1">
        <v>100</v>
      </c>
      <c r="H6" s="1">
        <v>100</v>
      </c>
      <c r="I6" s="1">
        <v>100</v>
      </c>
    </row>
    <row r="7" spans="3:9" x14ac:dyDescent="0.2">
      <c r="C7" s="1">
        <v>2</v>
      </c>
      <c r="D7" s="1">
        <v>100</v>
      </c>
      <c r="E7" s="1">
        <v>100</v>
      </c>
      <c r="F7" s="1">
        <v>100</v>
      </c>
      <c r="G7" s="1">
        <v>100</v>
      </c>
      <c r="H7" s="1">
        <v>100</v>
      </c>
      <c r="I7" s="1">
        <v>100</v>
      </c>
    </row>
    <row r="8" spans="3:9" x14ac:dyDescent="0.2">
      <c r="C8" s="1">
        <v>3</v>
      </c>
      <c r="D8" s="1">
        <v>100</v>
      </c>
      <c r="E8" s="1">
        <v>100</v>
      </c>
      <c r="F8" s="1">
        <v>100</v>
      </c>
      <c r="G8" s="1">
        <v>100</v>
      </c>
      <c r="H8" s="1">
        <v>100</v>
      </c>
      <c r="I8" s="1">
        <v>100</v>
      </c>
    </row>
    <row r="9" spans="3:9" x14ac:dyDescent="0.2">
      <c r="C9" s="1">
        <v>4</v>
      </c>
      <c r="D9" s="1">
        <v>100</v>
      </c>
      <c r="E9" s="1">
        <v>100</v>
      </c>
      <c r="F9" s="1">
        <v>100</v>
      </c>
      <c r="G9" s="1">
        <v>100</v>
      </c>
      <c r="H9" s="1">
        <v>100</v>
      </c>
      <c r="I9" s="1">
        <v>100</v>
      </c>
    </row>
    <row r="10" spans="3:9" x14ac:dyDescent="0.2">
      <c r="C10" s="1">
        <v>5</v>
      </c>
      <c r="D10" s="1">
        <v>100</v>
      </c>
      <c r="E10" s="1">
        <v>100</v>
      </c>
      <c r="F10" s="1">
        <v>100</v>
      </c>
      <c r="G10" s="1">
        <v>100</v>
      </c>
      <c r="H10" s="1">
        <v>100</v>
      </c>
      <c r="I10" s="1">
        <v>100</v>
      </c>
    </row>
    <row r="11" spans="3:9" x14ac:dyDescent="0.2">
      <c r="C11" s="1">
        <v>6</v>
      </c>
      <c r="D11" s="1">
        <v>100</v>
      </c>
      <c r="E11" s="1">
        <v>100</v>
      </c>
      <c r="F11" s="1">
        <v>100</v>
      </c>
      <c r="G11" s="1">
        <v>100</v>
      </c>
      <c r="H11" s="1">
        <v>100</v>
      </c>
      <c r="I11" s="1">
        <v>100</v>
      </c>
    </row>
    <row r="12" spans="3:9" x14ac:dyDescent="0.2">
      <c r="C12" s="1">
        <v>7</v>
      </c>
      <c r="D12" s="1">
        <v>100</v>
      </c>
      <c r="E12" s="1">
        <v>100</v>
      </c>
      <c r="F12" s="1">
        <v>100</v>
      </c>
      <c r="G12" s="1">
        <v>100</v>
      </c>
      <c r="H12" s="1">
        <v>100</v>
      </c>
      <c r="I12" s="1">
        <v>100</v>
      </c>
    </row>
    <row r="13" spans="3:9" x14ac:dyDescent="0.2">
      <c r="C13" s="1">
        <v>8</v>
      </c>
      <c r="D13" s="1">
        <v>100</v>
      </c>
      <c r="E13" s="1">
        <v>100</v>
      </c>
      <c r="F13" s="1">
        <v>100</v>
      </c>
      <c r="G13" s="1">
        <v>100</v>
      </c>
      <c r="H13" s="1">
        <v>100</v>
      </c>
      <c r="I13" s="1">
        <v>100</v>
      </c>
    </row>
    <row r="14" spans="3:9" x14ac:dyDescent="0.2">
      <c r="C14" s="1">
        <v>9</v>
      </c>
      <c r="D14" s="1">
        <v>100</v>
      </c>
      <c r="E14" s="1">
        <v>100</v>
      </c>
      <c r="F14" s="1">
        <v>100</v>
      </c>
      <c r="G14" s="1">
        <v>100</v>
      </c>
      <c r="H14" s="1">
        <v>100</v>
      </c>
      <c r="I14" s="1">
        <v>100</v>
      </c>
    </row>
    <row r="15" spans="3:9" x14ac:dyDescent="0.2">
      <c r="C15" s="1">
        <v>10</v>
      </c>
      <c r="D15" s="1">
        <v>100</v>
      </c>
      <c r="E15" s="1">
        <v>100</v>
      </c>
      <c r="F15" s="1">
        <v>100</v>
      </c>
      <c r="G15" s="1">
        <v>98</v>
      </c>
      <c r="H15" s="1">
        <v>100</v>
      </c>
      <c r="I15" s="1">
        <v>100</v>
      </c>
    </row>
    <row r="16" spans="3:9" x14ac:dyDescent="0.2">
      <c r="C16" s="1">
        <v>11</v>
      </c>
      <c r="D16" s="1">
        <v>100</v>
      </c>
      <c r="E16" s="1">
        <v>100</v>
      </c>
      <c r="F16" s="1">
        <v>100</v>
      </c>
      <c r="G16" s="1">
        <v>98</v>
      </c>
      <c r="H16" s="1">
        <v>100</v>
      </c>
      <c r="I16" s="1">
        <v>100</v>
      </c>
    </row>
    <row r="17" spans="3:9" x14ac:dyDescent="0.2">
      <c r="C17" s="1">
        <v>12</v>
      </c>
      <c r="D17" s="1">
        <v>100</v>
      </c>
      <c r="E17" s="1">
        <v>100</v>
      </c>
      <c r="F17" s="1">
        <v>100</v>
      </c>
      <c r="G17" s="1">
        <v>98</v>
      </c>
      <c r="H17" s="1">
        <v>100</v>
      </c>
      <c r="I17" s="1">
        <v>100</v>
      </c>
    </row>
    <row r="18" spans="3:9" x14ac:dyDescent="0.2">
      <c r="C18" s="1">
        <v>13</v>
      </c>
      <c r="D18" s="1">
        <v>100</v>
      </c>
      <c r="E18" s="1">
        <v>100</v>
      </c>
      <c r="F18" s="1">
        <v>100</v>
      </c>
      <c r="G18" s="1">
        <v>98</v>
      </c>
      <c r="H18" s="1">
        <v>100</v>
      </c>
      <c r="I18" s="1">
        <v>100</v>
      </c>
    </row>
    <row r="19" spans="3:9" x14ac:dyDescent="0.2">
      <c r="C19" s="1">
        <v>14</v>
      </c>
      <c r="D19" s="1">
        <v>100</v>
      </c>
      <c r="E19" s="1">
        <v>100</v>
      </c>
      <c r="F19" s="1">
        <v>100</v>
      </c>
      <c r="G19" s="1">
        <v>98</v>
      </c>
      <c r="H19" s="1">
        <v>100</v>
      </c>
      <c r="I19" s="1">
        <v>100</v>
      </c>
    </row>
    <row r="20" spans="3:9" x14ac:dyDescent="0.2">
      <c r="C20" s="1">
        <v>15</v>
      </c>
      <c r="D20" s="1">
        <v>100</v>
      </c>
      <c r="E20" s="1">
        <v>100</v>
      </c>
      <c r="F20" s="1">
        <v>100</v>
      </c>
      <c r="G20" s="1">
        <v>98</v>
      </c>
      <c r="H20" s="1">
        <v>100</v>
      </c>
      <c r="I20" s="1">
        <v>100</v>
      </c>
    </row>
    <row r="21" spans="3:9" x14ac:dyDescent="0.2">
      <c r="C21" s="1">
        <v>16</v>
      </c>
      <c r="D21" s="1">
        <v>100</v>
      </c>
      <c r="E21" s="1">
        <v>100</v>
      </c>
      <c r="F21" s="1">
        <v>100</v>
      </c>
      <c r="G21" s="1">
        <v>96</v>
      </c>
      <c r="H21" s="1">
        <v>98</v>
      </c>
      <c r="I21" s="1">
        <v>100</v>
      </c>
    </row>
    <row r="22" spans="3:9" x14ac:dyDescent="0.2">
      <c r="C22" s="1">
        <v>17</v>
      </c>
      <c r="D22" s="1">
        <v>100</v>
      </c>
      <c r="E22" s="1">
        <v>100</v>
      </c>
      <c r="F22" s="1">
        <v>100</v>
      </c>
      <c r="G22" s="1">
        <v>96</v>
      </c>
      <c r="H22" s="1">
        <v>98</v>
      </c>
      <c r="I22" s="1">
        <v>100</v>
      </c>
    </row>
    <row r="23" spans="3:9" x14ac:dyDescent="0.2">
      <c r="C23" s="1">
        <v>18</v>
      </c>
      <c r="D23" s="1">
        <v>100</v>
      </c>
      <c r="E23" s="1">
        <v>100</v>
      </c>
      <c r="F23" s="1">
        <v>100</v>
      </c>
      <c r="G23" s="1">
        <v>96</v>
      </c>
      <c r="H23" s="1">
        <v>98</v>
      </c>
      <c r="I23" s="1">
        <v>100</v>
      </c>
    </row>
    <row r="24" spans="3:9" x14ac:dyDescent="0.2">
      <c r="C24" s="1">
        <v>19</v>
      </c>
      <c r="D24" s="1">
        <v>100</v>
      </c>
      <c r="E24" s="1">
        <v>100</v>
      </c>
      <c r="F24" s="1">
        <v>100</v>
      </c>
      <c r="G24" s="1">
        <v>96</v>
      </c>
      <c r="H24" s="1">
        <v>98</v>
      </c>
      <c r="I24" s="1">
        <v>100</v>
      </c>
    </row>
    <row r="25" spans="3:9" x14ac:dyDescent="0.2">
      <c r="C25" s="1">
        <v>20</v>
      </c>
      <c r="D25" s="1">
        <v>100</v>
      </c>
      <c r="E25" s="1">
        <v>100</v>
      </c>
      <c r="F25" s="1">
        <v>100</v>
      </c>
      <c r="G25" s="1">
        <v>96</v>
      </c>
      <c r="H25" s="1">
        <v>92</v>
      </c>
      <c r="I25" s="1">
        <v>100</v>
      </c>
    </row>
    <row r="26" spans="3:9" x14ac:dyDescent="0.2">
      <c r="C26" s="1">
        <v>21</v>
      </c>
      <c r="D26" s="1">
        <v>100</v>
      </c>
      <c r="E26" s="1">
        <v>100</v>
      </c>
      <c r="F26" s="1">
        <v>100</v>
      </c>
      <c r="G26" s="1">
        <v>96</v>
      </c>
      <c r="H26" s="1">
        <v>92</v>
      </c>
      <c r="I26" s="1">
        <v>100</v>
      </c>
    </row>
    <row r="27" spans="3:9" x14ac:dyDescent="0.2">
      <c r="C27" s="1">
        <v>22</v>
      </c>
      <c r="D27" s="1">
        <v>100</v>
      </c>
      <c r="E27" s="1">
        <v>100</v>
      </c>
      <c r="F27" s="1">
        <v>100</v>
      </c>
      <c r="G27" s="1">
        <v>96</v>
      </c>
      <c r="H27" s="1">
        <v>92</v>
      </c>
      <c r="I27" s="1">
        <v>96</v>
      </c>
    </row>
    <row r="28" spans="3:9" x14ac:dyDescent="0.2">
      <c r="C28" s="1">
        <v>23</v>
      </c>
      <c r="D28" s="1">
        <v>100</v>
      </c>
      <c r="E28" s="1">
        <v>100</v>
      </c>
      <c r="F28" s="1">
        <v>100</v>
      </c>
      <c r="G28" s="1">
        <v>96</v>
      </c>
      <c r="H28" s="1">
        <v>92</v>
      </c>
      <c r="I28" s="1">
        <v>96</v>
      </c>
    </row>
    <row r="29" spans="3:9" x14ac:dyDescent="0.2">
      <c r="C29" s="1">
        <v>24</v>
      </c>
      <c r="D29" s="1">
        <v>100</v>
      </c>
      <c r="E29" s="1">
        <v>100</v>
      </c>
      <c r="F29" s="1">
        <v>100</v>
      </c>
      <c r="G29" s="1">
        <v>96</v>
      </c>
      <c r="H29" s="1">
        <v>88</v>
      </c>
      <c r="I29" s="1">
        <v>96</v>
      </c>
    </row>
    <row r="30" spans="3:9" x14ac:dyDescent="0.2">
      <c r="C30" s="1">
        <v>25</v>
      </c>
      <c r="D30" s="1">
        <v>100</v>
      </c>
      <c r="E30" s="1">
        <v>100</v>
      </c>
      <c r="F30" s="1">
        <v>100</v>
      </c>
      <c r="G30" s="1">
        <v>96</v>
      </c>
      <c r="H30" s="1">
        <v>88</v>
      </c>
      <c r="I30" s="1">
        <v>96</v>
      </c>
    </row>
    <row r="31" spans="3:9" x14ac:dyDescent="0.2">
      <c r="C31" s="1">
        <v>26</v>
      </c>
      <c r="D31" s="1">
        <v>100</v>
      </c>
      <c r="E31" s="1">
        <v>100</v>
      </c>
      <c r="F31" s="1">
        <v>100</v>
      </c>
      <c r="G31" s="1">
        <v>96</v>
      </c>
      <c r="H31" s="1">
        <v>88</v>
      </c>
      <c r="I31" s="1">
        <v>96</v>
      </c>
    </row>
    <row r="32" spans="3:9" x14ac:dyDescent="0.2">
      <c r="C32" s="1">
        <v>27</v>
      </c>
      <c r="D32" s="1">
        <v>100</v>
      </c>
      <c r="E32" s="1">
        <v>100</v>
      </c>
      <c r="F32" s="1">
        <v>100</v>
      </c>
      <c r="G32" s="1">
        <v>96</v>
      </c>
      <c r="H32" s="1">
        <v>88</v>
      </c>
      <c r="I32" s="1">
        <v>96</v>
      </c>
    </row>
    <row r="33" spans="3:9" x14ac:dyDescent="0.2">
      <c r="C33" s="1">
        <v>28</v>
      </c>
      <c r="D33" s="1">
        <v>100</v>
      </c>
      <c r="E33" s="1">
        <v>100</v>
      </c>
      <c r="F33" s="1">
        <v>100</v>
      </c>
      <c r="G33" s="1">
        <v>94</v>
      </c>
      <c r="H33" s="1">
        <v>82</v>
      </c>
      <c r="I33" s="1">
        <v>96</v>
      </c>
    </row>
    <row r="34" spans="3:9" x14ac:dyDescent="0.2">
      <c r="C34" s="1">
        <v>29</v>
      </c>
      <c r="D34" s="1">
        <v>100</v>
      </c>
      <c r="E34" s="1">
        <v>100</v>
      </c>
      <c r="F34" s="1">
        <v>100</v>
      </c>
      <c r="G34" s="1">
        <v>94</v>
      </c>
      <c r="H34" s="1">
        <v>82</v>
      </c>
      <c r="I34" s="1">
        <v>96</v>
      </c>
    </row>
    <row r="35" spans="3:9" x14ac:dyDescent="0.2">
      <c r="C35" s="1">
        <v>30</v>
      </c>
      <c r="D35" s="1">
        <v>100</v>
      </c>
      <c r="E35" s="1">
        <v>100</v>
      </c>
      <c r="F35" s="1">
        <v>100</v>
      </c>
      <c r="G35" s="1">
        <v>92</v>
      </c>
      <c r="H35" s="1">
        <v>82</v>
      </c>
      <c r="I35" s="1">
        <v>96</v>
      </c>
    </row>
    <row r="36" spans="3:9" x14ac:dyDescent="0.2">
      <c r="C36" s="1">
        <v>31</v>
      </c>
      <c r="D36" s="1">
        <v>100</v>
      </c>
      <c r="E36" s="1">
        <v>100</v>
      </c>
      <c r="F36" s="1">
        <v>100</v>
      </c>
      <c r="G36" s="1">
        <v>92</v>
      </c>
      <c r="H36" s="1">
        <v>82</v>
      </c>
      <c r="I36" s="1">
        <v>96</v>
      </c>
    </row>
    <row r="37" spans="3:9" x14ac:dyDescent="0.2">
      <c r="C37" s="1">
        <v>32</v>
      </c>
      <c r="D37" s="1">
        <v>100</v>
      </c>
      <c r="E37" s="1">
        <v>98</v>
      </c>
      <c r="F37" s="1">
        <v>100</v>
      </c>
      <c r="G37" s="1">
        <v>90</v>
      </c>
      <c r="H37" s="1">
        <v>78</v>
      </c>
      <c r="I37" s="1">
        <v>96</v>
      </c>
    </row>
    <row r="38" spans="3:9" x14ac:dyDescent="0.2">
      <c r="C38" s="1">
        <v>33</v>
      </c>
      <c r="D38" s="1">
        <v>100</v>
      </c>
      <c r="E38" s="1">
        <v>98</v>
      </c>
      <c r="F38" s="1">
        <v>100</v>
      </c>
      <c r="G38" s="1">
        <v>90</v>
      </c>
      <c r="H38" s="1">
        <v>78</v>
      </c>
      <c r="I38" s="1">
        <v>96</v>
      </c>
    </row>
    <row r="39" spans="3:9" x14ac:dyDescent="0.2">
      <c r="C39" s="1">
        <v>34</v>
      </c>
      <c r="D39" s="1">
        <v>100</v>
      </c>
      <c r="E39" s="1">
        <v>98</v>
      </c>
      <c r="F39" s="1">
        <v>100</v>
      </c>
      <c r="G39" s="1">
        <v>90</v>
      </c>
      <c r="H39" s="1">
        <v>78</v>
      </c>
      <c r="I39" s="1">
        <v>92</v>
      </c>
    </row>
    <row r="40" spans="3:9" x14ac:dyDescent="0.2">
      <c r="C40" s="1">
        <v>35</v>
      </c>
      <c r="D40" s="1">
        <v>100</v>
      </c>
      <c r="E40" s="1">
        <v>98</v>
      </c>
      <c r="F40" s="1">
        <v>100</v>
      </c>
      <c r="G40" s="1">
        <v>90</v>
      </c>
      <c r="H40" s="1">
        <v>78</v>
      </c>
      <c r="I40" s="1">
        <v>92</v>
      </c>
    </row>
    <row r="41" spans="3:9" x14ac:dyDescent="0.2">
      <c r="C41" s="1">
        <v>36</v>
      </c>
      <c r="D41" s="1">
        <v>100</v>
      </c>
      <c r="E41" s="1">
        <v>94</v>
      </c>
      <c r="F41" s="1">
        <v>100</v>
      </c>
      <c r="G41" s="1">
        <v>90</v>
      </c>
      <c r="H41" s="1">
        <v>78</v>
      </c>
      <c r="I41" s="1">
        <v>92</v>
      </c>
    </row>
    <row r="42" spans="3:9" x14ac:dyDescent="0.2">
      <c r="C42" s="1">
        <v>37</v>
      </c>
      <c r="D42" s="1">
        <v>100</v>
      </c>
      <c r="E42" s="1">
        <v>94</v>
      </c>
      <c r="F42" s="1">
        <v>100</v>
      </c>
      <c r="G42" s="1">
        <v>90</v>
      </c>
      <c r="H42" s="1">
        <v>78</v>
      </c>
      <c r="I42" s="1">
        <v>92</v>
      </c>
    </row>
    <row r="43" spans="3:9" x14ac:dyDescent="0.2">
      <c r="C43" s="1">
        <v>38</v>
      </c>
      <c r="D43" s="1">
        <v>100</v>
      </c>
      <c r="E43" s="1">
        <v>94</v>
      </c>
      <c r="F43" s="1">
        <v>100</v>
      </c>
      <c r="G43" s="1">
        <v>90</v>
      </c>
      <c r="H43" s="1">
        <v>78</v>
      </c>
      <c r="I43" s="1">
        <v>84</v>
      </c>
    </row>
    <row r="44" spans="3:9" x14ac:dyDescent="0.2">
      <c r="C44" s="1">
        <v>39</v>
      </c>
      <c r="D44" s="1">
        <v>100</v>
      </c>
      <c r="E44" s="1">
        <v>94</v>
      </c>
      <c r="F44" s="1">
        <v>100</v>
      </c>
      <c r="G44" s="1">
        <v>90</v>
      </c>
      <c r="H44" s="1">
        <v>78</v>
      </c>
      <c r="I44" s="1">
        <v>84</v>
      </c>
    </row>
    <row r="45" spans="3:9" x14ac:dyDescent="0.2">
      <c r="C45" s="1">
        <v>40</v>
      </c>
      <c r="D45" s="1">
        <v>100</v>
      </c>
      <c r="E45" s="1">
        <v>94</v>
      </c>
      <c r="F45" s="1">
        <v>100</v>
      </c>
      <c r="G45" s="1">
        <v>90</v>
      </c>
      <c r="H45" s="1">
        <v>68</v>
      </c>
      <c r="I45" s="1">
        <v>80</v>
      </c>
    </row>
    <row r="46" spans="3:9" x14ac:dyDescent="0.2">
      <c r="C46" s="1">
        <v>41</v>
      </c>
      <c r="D46" s="1">
        <v>100</v>
      </c>
      <c r="E46" s="1">
        <v>94</v>
      </c>
      <c r="F46" s="1">
        <v>100</v>
      </c>
      <c r="G46" s="1">
        <v>90</v>
      </c>
      <c r="H46" s="1">
        <v>68</v>
      </c>
      <c r="I46" s="1">
        <v>80</v>
      </c>
    </row>
    <row r="47" spans="3:9" x14ac:dyDescent="0.2">
      <c r="C47" s="1">
        <v>42</v>
      </c>
      <c r="D47" s="1">
        <v>100</v>
      </c>
      <c r="E47" s="1">
        <v>94</v>
      </c>
      <c r="F47" s="1">
        <v>100</v>
      </c>
      <c r="G47" s="1">
        <v>90</v>
      </c>
      <c r="H47" s="1">
        <v>68</v>
      </c>
      <c r="I47" s="1">
        <v>80</v>
      </c>
    </row>
    <row r="48" spans="3:9" x14ac:dyDescent="0.2">
      <c r="C48" s="1">
        <v>43</v>
      </c>
      <c r="D48" s="1">
        <v>100</v>
      </c>
      <c r="E48" s="1">
        <v>94</v>
      </c>
      <c r="F48" s="1">
        <v>100</v>
      </c>
      <c r="G48" s="1">
        <v>90</v>
      </c>
      <c r="H48" s="1">
        <v>68</v>
      </c>
      <c r="I48" s="1">
        <v>80</v>
      </c>
    </row>
    <row r="49" spans="3:9" x14ac:dyDescent="0.2">
      <c r="C49" s="1">
        <v>44</v>
      </c>
      <c r="D49" s="1">
        <v>98</v>
      </c>
      <c r="E49" s="1">
        <v>92</v>
      </c>
      <c r="F49" s="1">
        <v>100</v>
      </c>
      <c r="G49" s="1">
        <v>88</v>
      </c>
      <c r="H49" s="1">
        <v>62</v>
      </c>
      <c r="I49" s="1">
        <v>80</v>
      </c>
    </row>
    <row r="50" spans="3:9" x14ac:dyDescent="0.2">
      <c r="C50" s="1">
        <v>45</v>
      </c>
      <c r="D50" s="1">
        <v>98</v>
      </c>
      <c r="E50" s="1">
        <v>92</v>
      </c>
      <c r="F50" s="1">
        <v>100</v>
      </c>
      <c r="G50" s="1">
        <v>88</v>
      </c>
      <c r="H50" s="1">
        <v>62</v>
      </c>
      <c r="I50" s="1">
        <v>80</v>
      </c>
    </row>
    <row r="51" spans="3:9" x14ac:dyDescent="0.2">
      <c r="C51" s="1">
        <v>46</v>
      </c>
      <c r="D51" s="1">
        <v>98</v>
      </c>
      <c r="E51" s="1">
        <v>92</v>
      </c>
      <c r="F51" s="1">
        <v>100</v>
      </c>
      <c r="G51" s="1">
        <v>84</v>
      </c>
      <c r="H51" s="1">
        <v>62</v>
      </c>
      <c r="I51" s="1">
        <v>76</v>
      </c>
    </row>
    <row r="52" spans="3:9" x14ac:dyDescent="0.2">
      <c r="C52" s="1">
        <v>47</v>
      </c>
      <c r="D52" s="1">
        <v>98</v>
      </c>
      <c r="E52" s="1">
        <v>92</v>
      </c>
      <c r="F52" s="1">
        <v>100</v>
      </c>
      <c r="G52" s="1">
        <v>84</v>
      </c>
      <c r="H52" s="1">
        <v>62</v>
      </c>
      <c r="I52" s="1">
        <v>76</v>
      </c>
    </row>
    <row r="53" spans="3:9" x14ac:dyDescent="0.2">
      <c r="C53" s="1">
        <v>48</v>
      </c>
      <c r="D53" s="1">
        <v>98</v>
      </c>
      <c r="E53" s="1">
        <v>92</v>
      </c>
      <c r="F53" s="1">
        <v>100</v>
      </c>
      <c r="G53" s="1">
        <v>84</v>
      </c>
      <c r="H53" s="1">
        <v>60</v>
      </c>
      <c r="I53" s="1">
        <v>68</v>
      </c>
    </row>
    <row r="54" spans="3:9" x14ac:dyDescent="0.2">
      <c r="C54" s="1">
        <v>49</v>
      </c>
      <c r="D54" s="1">
        <v>98</v>
      </c>
      <c r="E54" s="1">
        <v>92</v>
      </c>
      <c r="F54" s="1">
        <v>100</v>
      </c>
      <c r="G54" s="1">
        <v>84</v>
      </c>
      <c r="H54" s="1">
        <v>60</v>
      </c>
      <c r="I54" s="1">
        <v>68</v>
      </c>
    </row>
    <row r="55" spans="3:9" x14ac:dyDescent="0.2">
      <c r="C55" s="1">
        <v>50</v>
      </c>
      <c r="D55" s="1">
        <v>98</v>
      </c>
      <c r="E55" s="1">
        <v>92</v>
      </c>
      <c r="F55" s="1">
        <v>100</v>
      </c>
      <c r="G55" s="1">
        <v>84</v>
      </c>
      <c r="H55" s="1">
        <v>60</v>
      </c>
      <c r="I55" s="1">
        <v>68</v>
      </c>
    </row>
    <row r="56" spans="3:9" x14ac:dyDescent="0.2">
      <c r="C56" s="1">
        <v>51</v>
      </c>
      <c r="D56" s="1">
        <v>98</v>
      </c>
      <c r="E56" s="1">
        <v>92</v>
      </c>
      <c r="F56" s="1">
        <v>100</v>
      </c>
      <c r="G56" s="1">
        <v>84</v>
      </c>
      <c r="H56" s="1">
        <v>60</v>
      </c>
      <c r="I56" s="1">
        <v>68</v>
      </c>
    </row>
    <row r="57" spans="3:9" x14ac:dyDescent="0.2">
      <c r="C57" s="1">
        <v>52</v>
      </c>
      <c r="D57" s="1">
        <v>98</v>
      </c>
      <c r="E57" s="1">
        <v>92</v>
      </c>
      <c r="F57" s="1">
        <v>100</v>
      </c>
      <c r="G57" s="1">
        <v>84</v>
      </c>
      <c r="H57" s="1">
        <v>56</v>
      </c>
      <c r="I57" s="1">
        <v>60</v>
      </c>
    </row>
    <row r="58" spans="3:9" x14ac:dyDescent="0.2">
      <c r="C58" s="1">
        <v>53</v>
      </c>
      <c r="D58" s="1">
        <v>98</v>
      </c>
      <c r="E58" s="1">
        <v>92</v>
      </c>
      <c r="F58" s="1">
        <v>100</v>
      </c>
      <c r="G58" s="1">
        <v>84</v>
      </c>
      <c r="H58" s="1">
        <v>56</v>
      </c>
      <c r="I58" s="1">
        <v>60</v>
      </c>
    </row>
    <row r="59" spans="3:9" x14ac:dyDescent="0.2">
      <c r="C59" s="1">
        <v>54</v>
      </c>
      <c r="D59" s="1">
        <v>98</v>
      </c>
      <c r="E59" s="1">
        <v>92</v>
      </c>
      <c r="F59" s="1">
        <v>100</v>
      </c>
      <c r="G59" s="1">
        <v>82</v>
      </c>
      <c r="H59" s="1">
        <v>56</v>
      </c>
      <c r="I59" s="1">
        <v>60</v>
      </c>
    </row>
    <row r="60" spans="3:9" x14ac:dyDescent="0.2">
      <c r="C60" s="1">
        <v>55</v>
      </c>
      <c r="D60" s="1">
        <v>98</v>
      </c>
      <c r="E60" s="1">
        <v>92</v>
      </c>
      <c r="F60" s="1">
        <v>100</v>
      </c>
      <c r="G60" s="1">
        <v>82</v>
      </c>
      <c r="H60" s="1">
        <v>56</v>
      </c>
      <c r="I60" s="1">
        <v>60</v>
      </c>
    </row>
    <row r="61" spans="3:9" x14ac:dyDescent="0.2">
      <c r="C61" s="1">
        <v>56</v>
      </c>
      <c r="D61" s="1">
        <v>98</v>
      </c>
      <c r="E61" s="1">
        <v>92</v>
      </c>
      <c r="F61" s="1">
        <v>100</v>
      </c>
      <c r="G61" s="1">
        <v>82</v>
      </c>
      <c r="H61" s="1">
        <v>56</v>
      </c>
      <c r="I61" s="1">
        <v>60</v>
      </c>
    </row>
    <row r="62" spans="3:9" x14ac:dyDescent="0.2">
      <c r="C62" s="1">
        <v>57</v>
      </c>
      <c r="D62" s="1">
        <v>98</v>
      </c>
      <c r="E62" s="1">
        <v>92</v>
      </c>
      <c r="F62" s="1">
        <v>100</v>
      </c>
      <c r="G62" s="1">
        <v>82</v>
      </c>
      <c r="H62" s="1">
        <v>56</v>
      </c>
      <c r="I62" s="1">
        <v>60</v>
      </c>
    </row>
    <row r="63" spans="3:9" x14ac:dyDescent="0.2">
      <c r="C63" s="1">
        <v>58</v>
      </c>
      <c r="D63" s="1">
        <v>96</v>
      </c>
      <c r="E63" s="1">
        <v>92</v>
      </c>
      <c r="F63" s="1">
        <v>100</v>
      </c>
      <c r="G63" s="1">
        <v>82</v>
      </c>
      <c r="H63" s="1">
        <v>56</v>
      </c>
      <c r="I63" s="1">
        <v>60</v>
      </c>
    </row>
    <row r="64" spans="3:9" x14ac:dyDescent="0.2">
      <c r="C64" s="1">
        <v>59</v>
      </c>
      <c r="D64" s="1">
        <v>96</v>
      </c>
      <c r="E64" s="1">
        <v>92</v>
      </c>
      <c r="F64" s="1">
        <v>100</v>
      </c>
      <c r="G64" s="1">
        <v>82</v>
      </c>
      <c r="H64" s="1">
        <v>56</v>
      </c>
      <c r="I64" s="1">
        <v>60</v>
      </c>
    </row>
    <row r="65" spans="3:9" x14ac:dyDescent="0.2">
      <c r="C65" s="1">
        <v>60</v>
      </c>
      <c r="D65" s="1">
        <v>96</v>
      </c>
      <c r="E65" s="1">
        <v>92</v>
      </c>
      <c r="F65" s="1">
        <v>100</v>
      </c>
      <c r="G65" s="1">
        <v>80</v>
      </c>
      <c r="H65" s="1">
        <v>56</v>
      </c>
      <c r="I65" s="1">
        <v>60</v>
      </c>
    </row>
    <row r="66" spans="3:9" x14ac:dyDescent="0.2">
      <c r="C66" s="1">
        <v>61</v>
      </c>
      <c r="D66" s="1">
        <v>96</v>
      </c>
      <c r="E66" s="1">
        <v>92</v>
      </c>
      <c r="F66" s="1">
        <v>100</v>
      </c>
      <c r="G66" s="1">
        <v>80</v>
      </c>
      <c r="H66" s="1">
        <v>56</v>
      </c>
      <c r="I66" s="1">
        <v>60</v>
      </c>
    </row>
    <row r="67" spans="3:9" x14ac:dyDescent="0.2">
      <c r="C67" s="1">
        <v>62</v>
      </c>
      <c r="D67" s="1">
        <v>96</v>
      </c>
      <c r="E67" s="1">
        <v>92</v>
      </c>
      <c r="F67" s="1">
        <v>100</v>
      </c>
      <c r="G67" s="1">
        <v>78</v>
      </c>
      <c r="H67" s="1">
        <v>56</v>
      </c>
      <c r="I67" s="1">
        <v>60</v>
      </c>
    </row>
    <row r="68" spans="3:9" x14ac:dyDescent="0.2">
      <c r="C68" s="1">
        <v>63</v>
      </c>
      <c r="D68" s="1">
        <v>96</v>
      </c>
      <c r="E68" s="1">
        <v>92</v>
      </c>
      <c r="F68" s="1">
        <v>100</v>
      </c>
      <c r="G68" s="1">
        <v>78</v>
      </c>
      <c r="H68" s="1">
        <v>56</v>
      </c>
      <c r="I68" s="1">
        <v>60</v>
      </c>
    </row>
    <row r="69" spans="3:9" x14ac:dyDescent="0.2">
      <c r="C69" s="1">
        <v>64</v>
      </c>
      <c r="D69" s="1">
        <v>96</v>
      </c>
      <c r="E69" s="1">
        <v>92</v>
      </c>
      <c r="F69" s="1">
        <v>88</v>
      </c>
      <c r="G69" s="1">
        <v>76</v>
      </c>
      <c r="H69" s="1">
        <v>48</v>
      </c>
      <c r="I69" s="1">
        <v>56</v>
      </c>
    </row>
    <row r="70" spans="3:9" x14ac:dyDescent="0.2">
      <c r="C70" s="1">
        <v>65</v>
      </c>
      <c r="D70" s="1">
        <v>96</v>
      </c>
      <c r="E70" s="1">
        <v>92</v>
      </c>
      <c r="F70" s="1">
        <v>88</v>
      </c>
      <c r="G70" s="1">
        <v>76</v>
      </c>
      <c r="H70" s="1">
        <v>48</v>
      </c>
      <c r="I70" s="1">
        <v>56</v>
      </c>
    </row>
    <row r="71" spans="3:9" x14ac:dyDescent="0.2">
      <c r="C71" s="1">
        <v>66</v>
      </c>
      <c r="D71" s="1">
        <v>96</v>
      </c>
      <c r="E71" s="1">
        <v>92</v>
      </c>
      <c r="F71" s="1">
        <v>88</v>
      </c>
      <c r="G71" s="1">
        <v>76</v>
      </c>
      <c r="H71" s="1">
        <v>48</v>
      </c>
      <c r="I71" s="1">
        <v>56</v>
      </c>
    </row>
    <row r="72" spans="3:9" x14ac:dyDescent="0.2">
      <c r="C72" s="1">
        <v>67</v>
      </c>
      <c r="D72" s="1">
        <v>96</v>
      </c>
      <c r="E72" s="1">
        <v>92</v>
      </c>
      <c r="F72" s="1">
        <v>88</v>
      </c>
      <c r="G72" s="1">
        <v>76</v>
      </c>
      <c r="H72" s="1">
        <v>48</v>
      </c>
      <c r="I72" s="1">
        <v>56</v>
      </c>
    </row>
    <row r="73" spans="3:9" x14ac:dyDescent="0.2">
      <c r="C73" s="1">
        <v>68</v>
      </c>
      <c r="D73" s="1">
        <v>90</v>
      </c>
      <c r="E73" s="1">
        <v>88</v>
      </c>
      <c r="F73" s="1">
        <v>84</v>
      </c>
      <c r="G73" s="1">
        <v>74</v>
      </c>
      <c r="H73" s="1">
        <v>46</v>
      </c>
      <c r="I73" s="1">
        <v>56</v>
      </c>
    </row>
    <row r="74" spans="3:9" x14ac:dyDescent="0.2">
      <c r="C74" s="1">
        <v>69</v>
      </c>
      <c r="D74" s="1">
        <v>90</v>
      </c>
      <c r="E74" s="1">
        <v>88</v>
      </c>
      <c r="F74" s="1">
        <v>84</v>
      </c>
      <c r="G74" s="1">
        <v>74</v>
      </c>
      <c r="H74" s="1">
        <v>46</v>
      </c>
      <c r="I74" s="1">
        <v>56</v>
      </c>
    </row>
    <row r="75" spans="3:9" x14ac:dyDescent="0.2">
      <c r="C75" s="1">
        <v>70</v>
      </c>
      <c r="D75" s="1">
        <v>90</v>
      </c>
      <c r="E75" s="1">
        <v>88</v>
      </c>
      <c r="F75" s="1">
        <v>84</v>
      </c>
      <c r="G75" s="1">
        <v>72</v>
      </c>
      <c r="H75" s="1">
        <v>46</v>
      </c>
      <c r="I75" s="1">
        <v>56</v>
      </c>
    </row>
    <row r="76" spans="3:9" x14ac:dyDescent="0.2">
      <c r="C76" s="1">
        <v>71</v>
      </c>
      <c r="D76" s="1">
        <v>90</v>
      </c>
      <c r="E76" s="1">
        <v>88</v>
      </c>
      <c r="F76" s="1">
        <v>84</v>
      </c>
      <c r="G76" s="1">
        <v>72</v>
      </c>
      <c r="H76" s="1">
        <v>46</v>
      </c>
      <c r="I76" s="1">
        <v>56</v>
      </c>
    </row>
    <row r="77" spans="3:9" x14ac:dyDescent="0.2">
      <c r="C77" s="1">
        <v>72</v>
      </c>
      <c r="D77" s="1">
        <v>90</v>
      </c>
      <c r="E77" s="1">
        <v>88</v>
      </c>
      <c r="F77" s="1">
        <v>84</v>
      </c>
      <c r="G77" s="1">
        <v>70</v>
      </c>
      <c r="H77" s="1">
        <v>46</v>
      </c>
      <c r="I77" s="1">
        <v>48</v>
      </c>
    </row>
    <row r="78" spans="3:9" x14ac:dyDescent="0.2">
      <c r="C78" s="1">
        <v>73</v>
      </c>
      <c r="D78" s="1">
        <v>90</v>
      </c>
      <c r="E78" s="1">
        <v>88</v>
      </c>
      <c r="F78" s="1">
        <v>84</v>
      </c>
      <c r="G78" s="1">
        <v>70</v>
      </c>
      <c r="H78" s="1">
        <v>46</v>
      </c>
      <c r="I78" s="1">
        <v>48</v>
      </c>
    </row>
    <row r="79" spans="3:9" x14ac:dyDescent="0.2">
      <c r="C79" s="1">
        <v>74</v>
      </c>
      <c r="D79" s="1">
        <v>90</v>
      </c>
      <c r="E79" s="1">
        <v>88</v>
      </c>
      <c r="F79" s="1">
        <v>84</v>
      </c>
      <c r="G79" s="1">
        <v>68</v>
      </c>
      <c r="H79" s="1">
        <v>46</v>
      </c>
      <c r="I79" s="1">
        <v>48</v>
      </c>
    </row>
    <row r="80" spans="3:9" x14ac:dyDescent="0.2">
      <c r="C80" s="1">
        <v>75</v>
      </c>
      <c r="D80" s="1">
        <v>90</v>
      </c>
      <c r="E80" s="1">
        <v>88</v>
      </c>
      <c r="F80" s="1">
        <v>84</v>
      </c>
      <c r="G80" s="1">
        <v>68</v>
      </c>
      <c r="H80" s="1">
        <v>46</v>
      </c>
      <c r="I80" s="1">
        <v>48</v>
      </c>
    </row>
    <row r="81" spans="3:9" x14ac:dyDescent="0.2">
      <c r="C81" s="1">
        <v>76</v>
      </c>
      <c r="D81" s="1">
        <v>90</v>
      </c>
      <c r="E81" s="1">
        <v>86</v>
      </c>
      <c r="F81" s="1">
        <v>80</v>
      </c>
      <c r="G81" s="1">
        <v>66</v>
      </c>
      <c r="H81" s="1">
        <v>44</v>
      </c>
      <c r="I81" s="1">
        <v>44</v>
      </c>
    </row>
    <row r="82" spans="3:9" x14ac:dyDescent="0.2">
      <c r="C82" s="1">
        <v>77</v>
      </c>
      <c r="D82" s="1">
        <v>90</v>
      </c>
      <c r="E82" s="1">
        <v>86</v>
      </c>
      <c r="F82" s="1">
        <v>80</v>
      </c>
      <c r="G82" s="1">
        <v>66</v>
      </c>
      <c r="H82" s="1">
        <v>44</v>
      </c>
      <c r="I82" s="1">
        <v>44</v>
      </c>
    </row>
    <row r="83" spans="3:9" x14ac:dyDescent="0.2">
      <c r="C83" s="1">
        <v>78</v>
      </c>
      <c r="D83" s="1">
        <v>86</v>
      </c>
      <c r="E83" s="1">
        <v>86</v>
      </c>
      <c r="F83" s="1">
        <v>80</v>
      </c>
      <c r="G83" s="1">
        <v>64</v>
      </c>
      <c r="H83" s="1">
        <v>44</v>
      </c>
      <c r="I83" s="1">
        <v>44</v>
      </c>
    </row>
    <row r="84" spans="3:9" x14ac:dyDescent="0.2">
      <c r="C84" s="1">
        <v>79</v>
      </c>
      <c r="D84" s="1">
        <v>86</v>
      </c>
      <c r="E84" s="1">
        <v>86</v>
      </c>
      <c r="F84" s="1">
        <v>80</v>
      </c>
      <c r="G84" s="1">
        <v>64</v>
      </c>
      <c r="H84" s="1">
        <v>44</v>
      </c>
      <c r="I84" s="1">
        <v>44</v>
      </c>
    </row>
    <row r="85" spans="3:9" x14ac:dyDescent="0.2">
      <c r="C85" s="1">
        <v>80</v>
      </c>
      <c r="D85" s="1">
        <v>86</v>
      </c>
      <c r="E85" s="1">
        <v>86</v>
      </c>
      <c r="F85" s="1">
        <v>80</v>
      </c>
      <c r="G85" s="1">
        <v>64</v>
      </c>
      <c r="H85" s="1">
        <v>42</v>
      </c>
      <c r="I85" s="1">
        <v>44</v>
      </c>
    </row>
    <row r="86" spans="3:9" x14ac:dyDescent="0.2">
      <c r="C86" s="1">
        <v>81</v>
      </c>
      <c r="D86" s="1">
        <v>86</v>
      </c>
      <c r="E86" s="1">
        <v>86</v>
      </c>
      <c r="F86" s="1">
        <v>80</v>
      </c>
      <c r="G86" s="1">
        <v>64</v>
      </c>
      <c r="H86" s="1">
        <v>42</v>
      </c>
      <c r="I86" s="1">
        <v>44</v>
      </c>
    </row>
    <row r="87" spans="3:9" x14ac:dyDescent="0.2">
      <c r="C87" s="1">
        <v>82</v>
      </c>
      <c r="D87" s="1">
        <v>86</v>
      </c>
      <c r="E87" s="1">
        <v>86</v>
      </c>
      <c r="F87" s="1">
        <v>80</v>
      </c>
      <c r="G87" s="1">
        <v>62</v>
      </c>
      <c r="H87" s="1">
        <v>42</v>
      </c>
      <c r="I87" s="1">
        <v>44</v>
      </c>
    </row>
    <row r="88" spans="3:9" x14ac:dyDescent="0.2">
      <c r="C88" s="1">
        <v>83</v>
      </c>
      <c r="D88" s="1">
        <v>86</v>
      </c>
      <c r="E88" s="1">
        <v>86</v>
      </c>
      <c r="F88" s="1">
        <v>80</v>
      </c>
      <c r="G88" s="1">
        <v>62</v>
      </c>
      <c r="H88" s="1">
        <v>42</v>
      </c>
      <c r="I88" s="1">
        <v>44</v>
      </c>
    </row>
    <row r="89" spans="3:9" x14ac:dyDescent="0.2">
      <c r="C89" s="1">
        <v>84</v>
      </c>
      <c r="D89" s="1">
        <v>86</v>
      </c>
      <c r="E89" s="1">
        <v>86</v>
      </c>
      <c r="F89" s="1">
        <v>80</v>
      </c>
      <c r="G89" s="1">
        <v>62</v>
      </c>
      <c r="H89" s="1">
        <v>40</v>
      </c>
      <c r="I89" s="1">
        <v>40</v>
      </c>
    </row>
    <row r="90" spans="3:9" x14ac:dyDescent="0.2">
      <c r="C90" s="1">
        <v>85</v>
      </c>
      <c r="D90" s="1">
        <v>86</v>
      </c>
      <c r="E90" s="1">
        <v>86</v>
      </c>
      <c r="F90" s="1">
        <v>80</v>
      </c>
      <c r="G90" s="1">
        <v>62</v>
      </c>
      <c r="H90" s="1">
        <v>40</v>
      </c>
      <c r="I90" s="1">
        <v>40</v>
      </c>
    </row>
    <row r="91" spans="3:9" x14ac:dyDescent="0.2">
      <c r="C91" s="1">
        <v>86</v>
      </c>
      <c r="D91" s="1">
        <v>86</v>
      </c>
      <c r="E91" s="1">
        <v>86</v>
      </c>
      <c r="F91" s="1">
        <v>76</v>
      </c>
      <c r="G91" s="1">
        <v>62</v>
      </c>
      <c r="H91" s="1">
        <v>40</v>
      </c>
      <c r="I91" s="1">
        <v>40</v>
      </c>
    </row>
    <row r="92" spans="3:9" x14ac:dyDescent="0.2">
      <c r="C92" s="1">
        <v>87</v>
      </c>
      <c r="D92" s="1">
        <v>86</v>
      </c>
      <c r="E92" s="1">
        <v>86</v>
      </c>
      <c r="F92" s="1">
        <v>76</v>
      </c>
      <c r="G92" s="1">
        <v>62</v>
      </c>
      <c r="H92" s="1">
        <v>40</v>
      </c>
      <c r="I92" s="1">
        <v>40</v>
      </c>
    </row>
    <row r="93" spans="3:9" x14ac:dyDescent="0.2">
      <c r="C93" s="1">
        <v>88</v>
      </c>
      <c r="D93" s="1">
        <v>86</v>
      </c>
      <c r="E93" s="1">
        <v>84</v>
      </c>
      <c r="F93" s="1">
        <v>72</v>
      </c>
      <c r="G93" s="1">
        <v>62</v>
      </c>
      <c r="H93" s="1">
        <v>38</v>
      </c>
      <c r="I93" s="1">
        <v>40</v>
      </c>
    </row>
    <row r="94" spans="3:9" x14ac:dyDescent="0.2">
      <c r="C94" s="1">
        <v>89</v>
      </c>
      <c r="D94" s="1">
        <v>86</v>
      </c>
      <c r="E94" s="1">
        <v>84</v>
      </c>
      <c r="F94" s="1">
        <v>72</v>
      </c>
      <c r="G94" s="1">
        <v>62</v>
      </c>
      <c r="H94" s="1">
        <v>38</v>
      </c>
      <c r="I94" s="1">
        <v>40</v>
      </c>
    </row>
    <row r="95" spans="3:9" x14ac:dyDescent="0.2">
      <c r="C95" s="1">
        <v>90</v>
      </c>
      <c r="D95" s="1">
        <v>84</v>
      </c>
      <c r="E95" s="1">
        <v>84</v>
      </c>
      <c r="F95" s="1">
        <v>72</v>
      </c>
      <c r="G95" s="1">
        <v>60</v>
      </c>
      <c r="H95" s="1">
        <v>38</v>
      </c>
      <c r="I95" s="1">
        <v>40</v>
      </c>
    </row>
    <row r="96" spans="3:9" x14ac:dyDescent="0.2">
      <c r="C96" s="1">
        <v>91</v>
      </c>
      <c r="D96" s="1">
        <v>84</v>
      </c>
      <c r="E96" s="1">
        <v>84</v>
      </c>
      <c r="F96" s="1">
        <v>72</v>
      </c>
      <c r="G96" s="1">
        <v>60</v>
      </c>
      <c r="H96" s="1">
        <v>38</v>
      </c>
      <c r="I96" s="1">
        <v>40</v>
      </c>
    </row>
    <row r="97" spans="3:9" x14ac:dyDescent="0.2">
      <c r="C97" s="1">
        <v>92</v>
      </c>
      <c r="D97" s="1">
        <v>84</v>
      </c>
      <c r="E97" s="1">
        <v>84</v>
      </c>
      <c r="F97" s="1">
        <v>72</v>
      </c>
      <c r="G97" s="1">
        <v>60</v>
      </c>
      <c r="H97" s="1">
        <v>36</v>
      </c>
      <c r="I97" s="1">
        <v>40</v>
      </c>
    </row>
    <row r="98" spans="3:9" x14ac:dyDescent="0.2">
      <c r="C98" s="1">
        <v>93</v>
      </c>
      <c r="D98" s="1">
        <v>84</v>
      </c>
      <c r="E98" s="1">
        <v>84</v>
      </c>
      <c r="F98" s="1">
        <v>72</v>
      </c>
      <c r="G98" s="1">
        <v>60</v>
      </c>
      <c r="H98" s="1">
        <v>36</v>
      </c>
      <c r="I98" s="1">
        <v>40</v>
      </c>
    </row>
    <row r="99" spans="3:9" x14ac:dyDescent="0.2">
      <c r="C99" s="1">
        <v>94</v>
      </c>
      <c r="D99" s="1">
        <v>84</v>
      </c>
      <c r="E99" s="1">
        <v>84</v>
      </c>
      <c r="F99" s="1">
        <v>72</v>
      </c>
      <c r="G99" s="1">
        <v>58</v>
      </c>
      <c r="H99" s="1">
        <v>36</v>
      </c>
      <c r="I99" s="1">
        <v>40</v>
      </c>
    </row>
    <row r="100" spans="3:9" x14ac:dyDescent="0.2">
      <c r="C100" s="1">
        <v>95</v>
      </c>
      <c r="D100" s="1">
        <v>84</v>
      </c>
      <c r="E100" s="1">
        <v>84</v>
      </c>
      <c r="F100" s="1">
        <v>72</v>
      </c>
      <c r="G100" s="1">
        <v>58</v>
      </c>
      <c r="H100" s="1">
        <v>36</v>
      </c>
      <c r="I100" s="1">
        <v>40</v>
      </c>
    </row>
    <row r="101" spans="3:9" x14ac:dyDescent="0.2">
      <c r="C101" s="1">
        <v>96</v>
      </c>
      <c r="D101" s="1">
        <v>84</v>
      </c>
      <c r="E101" s="1">
        <v>82</v>
      </c>
      <c r="F101" s="1">
        <v>72</v>
      </c>
      <c r="G101" s="1">
        <v>56</v>
      </c>
      <c r="H101" s="1">
        <v>34</v>
      </c>
      <c r="I101" s="1">
        <v>40</v>
      </c>
    </row>
    <row r="102" spans="3:9" x14ac:dyDescent="0.2">
      <c r="C102" s="1">
        <v>97</v>
      </c>
      <c r="D102" s="1">
        <v>84</v>
      </c>
      <c r="E102" s="1">
        <v>82</v>
      </c>
      <c r="F102" s="1">
        <v>72</v>
      </c>
      <c r="G102" s="1">
        <v>56</v>
      </c>
      <c r="H102" s="1">
        <v>34</v>
      </c>
      <c r="I102" s="1">
        <v>40</v>
      </c>
    </row>
    <row r="103" spans="3:9" x14ac:dyDescent="0.2">
      <c r="C103" s="1">
        <v>98</v>
      </c>
      <c r="D103" s="1">
        <v>82</v>
      </c>
      <c r="E103" s="1">
        <v>82</v>
      </c>
      <c r="F103" s="1">
        <v>72</v>
      </c>
      <c r="G103" s="1">
        <v>56</v>
      </c>
      <c r="H103" s="1">
        <v>34</v>
      </c>
      <c r="I103" s="1">
        <v>40</v>
      </c>
    </row>
    <row r="104" spans="3:9" x14ac:dyDescent="0.2">
      <c r="C104" s="1">
        <v>99</v>
      </c>
      <c r="D104" s="1">
        <v>82</v>
      </c>
      <c r="E104" s="1">
        <v>82</v>
      </c>
      <c r="F104" s="1">
        <v>72</v>
      </c>
      <c r="G104" s="1">
        <v>56</v>
      </c>
      <c r="H104" s="1">
        <v>34</v>
      </c>
      <c r="I104" s="1">
        <v>40</v>
      </c>
    </row>
    <row r="105" spans="3:9" x14ac:dyDescent="0.2">
      <c r="C105" s="1">
        <v>100</v>
      </c>
      <c r="D105" s="1">
        <v>82</v>
      </c>
      <c r="E105" s="1">
        <v>82</v>
      </c>
      <c r="F105" s="1">
        <v>72</v>
      </c>
      <c r="G105" s="1">
        <v>56</v>
      </c>
      <c r="H105" s="1">
        <v>34</v>
      </c>
      <c r="I105" s="1">
        <v>32</v>
      </c>
    </row>
    <row r="106" spans="3:9" x14ac:dyDescent="0.2">
      <c r="C106" s="1">
        <v>101</v>
      </c>
      <c r="D106" s="1">
        <v>82</v>
      </c>
      <c r="E106" s="1">
        <v>82</v>
      </c>
      <c r="F106" s="1">
        <v>72</v>
      </c>
      <c r="G106" s="1">
        <v>56</v>
      </c>
      <c r="H106" s="1">
        <v>34</v>
      </c>
      <c r="I106" s="1">
        <v>32</v>
      </c>
    </row>
    <row r="107" spans="3:9" x14ac:dyDescent="0.2">
      <c r="C107" s="1">
        <v>102</v>
      </c>
      <c r="D107" s="1">
        <v>82</v>
      </c>
      <c r="E107" s="1">
        <v>82</v>
      </c>
      <c r="F107" s="1">
        <v>72</v>
      </c>
      <c r="G107" s="1">
        <v>56</v>
      </c>
      <c r="H107" s="1">
        <v>34</v>
      </c>
      <c r="I107" s="1">
        <v>32</v>
      </c>
    </row>
    <row r="108" spans="3:9" x14ac:dyDescent="0.2">
      <c r="C108" s="1">
        <v>103</v>
      </c>
      <c r="D108" s="1">
        <v>82</v>
      </c>
      <c r="E108" s="1">
        <v>82</v>
      </c>
      <c r="F108" s="1">
        <v>72</v>
      </c>
      <c r="G108" s="1">
        <v>56</v>
      </c>
      <c r="H108" s="1">
        <v>34</v>
      </c>
      <c r="I108" s="1">
        <v>32</v>
      </c>
    </row>
    <row r="109" spans="3:9" x14ac:dyDescent="0.2">
      <c r="C109" s="1">
        <v>104</v>
      </c>
      <c r="D109" s="1">
        <v>82</v>
      </c>
      <c r="E109" s="1">
        <v>82</v>
      </c>
      <c r="F109" s="1">
        <v>72</v>
      </c>
      <c r="G109" s="1">
        <v>56</v>
      </c>
      <c r="H109" s="1">
        <v>34</v>
      </c>
      <c r="I109" s="1">
        <v>32</v>
      </c>
    </row>
    <row r="110" spans="3:9" x14ac:dyDescent="0.2">
      <c r="C110" s="1">
        <v>105</v>
      </c>
      <c r="D110" s="1">
        <v>82</v>
      </c>
      <c r="E110" s="1">
        <v>82</v>
      </c>
      <c r="F110" s="1">
        <v>72</v>
      </c>
      <c r="G110" s="1">
        <v>56</v>
      </c>
      <c r="H110" s="1">
        <v>34</v>
      </c>
      <c r="I110" s="1">
        <v>32</v>
      </c>
    </row>
    <row r="111" spans="3:9" x14ac:dyDescent="0.2">
      <c r="C111" s="1">
        <v>106</v>
      </c>
      <c r="D111" s="1">
        <v>82</v>
      </c>
      <c r="E111" s="1">
        <v>82</v>
      </c>
      <c r="F111" s="1">
        <v>72</v>
      </c>
      <c r="G111" s="1">
        <v>54</v>
      </c>
      <c r="H111" s="1">
        <v>34</v>
      </c>
      <c r="I111" s="1">
        <v>32</v>
      </c>
    </row>
    <row r="112" spans="3:9" x14ac:dyDescent="0.2">
      <c r="C112" s="1">
        <v>107</v>
      </c>
      <c r="D112" s="1">
        <v>82</v>
      </c>
      <c r="E112" s="1">
        <v>82</v>
      </c>
      <c r="F112" s="1">
        <v>72</v>
      </c>
      <c r="G112" s="1">
        <v>54</v>
      </c>
      <c r="H112" s="1">
        <v>34</v>
      </c>
      <c r="I112" s="1">
        <v>32</v>
      </c>
    </row>
    <row r="113" spans="3:9" x14ac:dyDescent="0.2">
      <c r="C113" s="1">
        <v>108</v>
      </c>
      <c r="D113" s="1">
        <v>80</v>
      </c>
      <c r="E113" s="1">
        <v>82</v>
      </c>
      <c r="F113" s="1">
        <v>72</v>
      </c>
      <c r="G113" s="1">
        <v>50</v>
      </c>
      <c r="H113" s="1">
        <v>28</v>
      </c>
      <c r="I113" s="1">
        <v>32</v>
      </c>
    </row>
    <row r="114" spans="3:9" x14ac:dyDescent="0.2">
      <c r="C114" s="1">
        <v>109</v>
      </c>
      <c r="D114" s="1">
        <v>80</v>
      </c>
      <c r="E114" s="1">
        <v>82</v>
      </c>
      <c r="F114" s="1">
        <v>72</v>
      </c>
      <c r="G114" s="1">
        <v>50</v>
      </c>
      <c r="H114" s="1">
        <v>28</v>
      </c>
      <c r="I114" s="1">
        <v>32</v>
      </c>
    </row>
    <row r="115" spans="3:9" x14ac:dyDescent="0.2">
      <c r="C115" s="1">
        <v>110</v>
      </c>
      <c r="D115" s="1">
        <v>80</v>
      </c>
      <c r="E115" s="1">
        <v>82</v>
      </c>
      <c r="F115" s="1">
        <v>68</v>
      </c>
      <c r="G115" s="1">
        <v>50</v>
      </c>
      <c r="H115" s="1">
        <v>28</v>
      </c>
      <c r="I115" s="1">
        <v>32</v>
      </c>
    </row>
    <row r="116" spans="3:9" x14ac:dyDescent="0.2">
      <c r="C116" s="1">
        <v>111</v>
      </c>
      <c r="D116" s="1">
        <v>80</v>
      </c>
      <c r="E116" s="1">
        <v>82</v>
      </c>
      <c r="F116" s="1">
        <v>68</v>
      </c>
      <c r="G116" s="1">
        <v>50</v>
      </c>
      <c r="H116" s="1">
        <v>28</v>
      </c>
      <c r="I116" s="1">
        <v>32</v>
      </c>
    </row>
    <row r="117" spans="3:9" x14ac:dyDescent="0.2">
      <c r="C117" s="1">
        <v>112</v>
      </c>
      <c r="D117" s="1">
        <v>78</v>
      </c>
      <c r="E117" s="1">
        <v>82</v>
      </c>
      <c r="F117" s="1">
        <v>68</v>
      </c>
      <c r="G117" s="1">
        <v>46</v>
      </c>
      <c r="H117" s="1">
        <v>28</v>
      </c>
      <c r="I117" s="1">
        <v>32</v>
      </c>
    </row>
    <row r="118" spans="3:9" x14ac:dyDescent="0.2">
      <c r="C118" s="1">
        <v>113</v>
      </c>
      <c r="D118" s="1">
        <v>78</v>
      </c>
      <c r="E118" s="1">
        <v>82</v>
      </c>
      <c r="F118" s="1">
        <v>68</v>
      </c>
      <c r="G118" s="1">
        <v>46</v>
      </c>
      <c r="H118" s="1">
        <v>28</v>
      </c>
      <c r="I118" s="1">
        <v>32</v>
      </c>
    </row>
    <row r="119" spans="3:9" x14ac:dyDescent="0.2">
      <c r="C119" s="1">
        <v>114</v>
      </c>
      <c r="D119" s="1">
        <v>78</v>
      </c>
      <c r="E119" s="1">
        <v>82</v>
      </c>
      <c r="F119" s="1">
        <v>68</v>
      </c>
      <c r="G119" s="1">
        <v>46</v>
      </c>
      <c r="H119" s="1">
        <v>28</v>
      </c>
      <c r="I119" s="1">
        <v>32</v>
      </c>
    </row>
    <row r="120" spans="3:9" x14ac:dyDescent="0.2">
      <c r="C120" s="1">
        <v>115</v>
      </c>
      <c r="D120" s="1">
        <v>78</v>
      </c>
      <c r="E120" s="1">
        <v>82</v>
      </c>
      <c r="F120" s="1">
        <v>68</v>
      </c>
      <c r="G120" s="1">
        <v>46</v>
      </c>
      <c r="H120" s="1">
        <v>28</v>
      </c>
      <c r="I120" s="1">
        <v>32</v>
      </c>
    </row>
    <row r="121" spans="3:9" x14ac:dyDescent="0.2">
      <c r="C121" s="1">
        <v>116</v>
      </c>
      <c r="D121" s="1">
        <v>78</v>
      </c>
      <c r="E121" s="1">
        <v>82</v>
      </c>
      <c r="F121" s="1">
        <v>68</v>
      </c>
      <c r="G121" s="1">
        <v>44</v>
      </c>
      <c r="H121" s="1">
        <v>22</v>
      </c>
      <c r="I121" s="1">
        <v>32</v>
      </c>
    </row>
    <row r="122" spans="3:9" x14ac:dyDescent="0.2">
      <c r="C122" s="1">
        <v>117</v>
      </c>
      <c r="D122" s="1">
        <v>78</v>
      </c>
      <c r="E122" s="1">
        <v>82</v>
      </c>
      <c r="F122" s="1">
        <v>68</v>
      </c>
      <c r="G122" s="1">
        <v>44</v>
      </c>
      <c r="H122" s="1">
        <v>22</v>
      </c>
      <c r="I122" s="1">
        <v>32</v>
      </c>
    </row>
    <row r="123" spans="3:9" x14ac:dyDescent="0.2">
      <c r="C123" s="1">
        <v>118</v>
      </c>
      <c r="D123" s="1">
        <v>78</v>
      </c>
      <c r="E123" s="1">
        <v>82</v>
      </c>
      <c r="F123" s="1">
        <v>68</v>
      </c>
      <c r="G123" s="1">
        <v>42</v>
      </c>
      <c r="H123" s="1">
        <v>22</v>
      </c>
      <c r="I123" s="1">
        <v>24</v>
      </c>
    </row>
    <row r="124" spans="3:9" x14ac:dyDescent="0.2">
      <c r="C124" s="1">
        <v>119</v>
      </c>
      <c r="D124" s="1">
        <v>78</v>
      </c>
      <c r="E124" s="1">
        <v>82</v>
      </c>
      <c r="F124" s="1">
        <v>68</v>
      </c>
      <c r="G124" s="1">
        <v>42</v>
      </c>
      <c r="H124" s="1">
        <v>22</v>
      </c>
      <c r="I124" s="1">
        <v>24</v>
      </c>
    </row>
    <row r="125" spans="3:9" x14ac:dyDescent="0.2">
      <c r="C125" s="1">
        <v>120</v>
      </c>
      <c r="D125" s="1">
        <v>78</v>
      </c>
      <c r="E125" s="1">
        <v>82</v>
      </c>
      <c r="F125" s="1">
        <v>68</v>
      </c>
      <c r="G125" s="1">
        <v>42</v>
      </c>
      <c r="H125" s="1">
        <v>22</v>
      </c>
      <c r="I125" s="1">
        <v>24</v>
      </c>
    </row>
    <row r="126" spans="3:9" x14ac:dyDescent="0.2">
      <c r="C126" s="1">
        <v>121</v>
      </c>
      <c r="D126" s="1">
        <v>78</v>
      </c>
      <c r="E126" s="1">
        <v>82</v>
      </c>
      <c r="F126" s="1">
        <v>68</v>
      </c>
      <c r="G126" s="1">
        <v>42</v>
      </c>
      <c r="H126" s="1">
        <v>22</v>
      </c>
      <c r="I126" s="1">
        <v>24</v>
      </c>
    </row>
    <row r="127" spans="3:9" x14ac:dyDescent="0.2">
      <c r="C127" s="1">
        <v>122</v>
      </c>
      <c r="D127" s="1">
        <v>76</v>
      </c>
      <c r="E127" s="1">
        <v>82</v>
      </c>
      <c r="F127" s="1">
        <v>68</v>
      </c>
      <c r="G127" s="1">
        <v>40</v>
      </c>
      <c r="H127" s="1">
        <v>22</v>
      </c>
      <c r="I127" s="1">
        <v>24</v>
      </c>
    </row>
    <row r="128" spans="3:9" x14ac:dyDescent="0.2">
      <c r="C128" s="1">
        <v>123</v>
      </c>
      <c r="D128" s="1">
        <v>76</v>
      </c>
      <c r="E128" s="1">
        <v>82</v>
      </c>
      <c r="F128" s="1">
        <v>68</v>
      </c>
      <c r="G128" s="1">
        <v>40</v>
      </c>
      <c r="H128" s="1">
        <v>22</v>
      </c>
      <c r="I128" s="1">
        <v>24</v>
      </c>
    </row>
    <row r="129" spans="3:9" x14ac:dyDescent="0.2">
      <c r="C129" s="1">
        <v>124</v>
      </c>
      <c r="D129" s="1">
        <v>74</v>
      </c>
      <c r="E129" s="1">
        <v>82</v>
      </c>
      <c r="F129" s="1">
        <v>60</v>
      </c>
      <c r="G129" s="1">
        <v>38</v>
      </c>
      <c r="H129" s="1">
        <v>20</v>
      </c>
      <c r="I129" s="1">
        <v>24</v>
      </c>
    </row>
    <row r="130" spans="3:9" x14ac:dyDescent="0.2">
      <c r="C130" s="1">
        <v>125</v>
      </c>
      <c r="D130" s="1">
        <v>74</v>
      </c>
      <c r="E130" s="1">
        <v>82</v>
      </c>
      <c r="F130" s="1">
        <v>60</v>
      </c>
      <c r="G130" s="1">
        <v>38</v>
      </c>
      <c r="H130" s="1">
        <v>20</v>
      </c>
      <c r="I130" s="1">
        <v>24</v>
      </c>
    </row>
    <row r="131" spans="3:9" x14ac:dyDescent="0.2">
      <c r="C131" s="1">
        <v>126</v>
      </c>
      <c r="D131" s="1">
        <v>74</v>
      </c>
      <c r="E131" s="1">
        <v>82</v>
      </c>
      <c r="F131" s="1">
        <v>60</v>
      </c>
      <c r="G131" s="1">
        <v>36</v>
      </c>
      <c r="H131" s="1">
        <v>20</v>
      </c>
      <c r="I131" s="1">
        <v>24</v>
      </c>
    </row>
    <row r="132" spans="3:9" x14ac:dyDescent="0.2">
      <c r="C132" s="1">
        <v>127</v>
      </c>
      <c r="D132" s="1">
        <v>74</v>
      </c>
      <c r="E132" s="1">
        <v>82</v>
      </c>
      <c r="F132" s="1">
        <v>60</v>
      </c>
      <c r="G132" s="1">
        <v>36</v>
      </c>
      <c r="H132" s="1">
        <v>20</v>
      </c>
      <c r="I132" s="1">
        <v>24</v>
      </c>
    </row>
    <row r="133" spans="3:9" x14ac:dyDescent="0.2">
      <c r="C133" s="1">
        <v>128</v>
      </c>
      <c r="D133" s="1">
        <v>74</v>
      </c>
      <c r="E133" s="1">
        <v>82</v>
      </c>
      <c r="F133" s="1">
        <v>56</v>
      </c>
      <c r="G133" s="1">
        <v>34</v>
      </c>
      <c r="H133" s="1">
        <v>20</v>
      </c>
      <c r="I133" s="1">
        <v>24</v>
      </c>
    </row>
    <row r="134" spans="3:9" x14ac:dyDescent="0.2">
      <c r="C134" s="1">
        <v>129</v>
      </c>
      <c r="D134" s="1">
        <v>74</v>
      </c>
      <c r="E134" s="1">
        <v>82</v>
      </c>
      <c r="F134" s="1">
        <v>56</v>
      </c>
      <c r="G134" s="1">
        <v>34</v>
      </c>
      <c r="H134" s="1">
        <v>20</v>
      </c>
      <c r="I134" s="1">
        <v>24</v>
      </c>
    </row>
    <row r="135" spans="3:9" x14ac:dyDescent="0.2">
      <c r="C135" s="1">
        <v>130</v>
      </c>
      <c r="D135" s="1">
        <v>70</v>
      </c>
      <c r="E135" s="1">
        <v>82</v>
      </c>
      <c r="F135" s="1">
        <v>56</v>
      </c>
      <c r="G135" s="1">
        <v>34</v>
      </c>
      <c r="H135" s="1">
        <v>20</v>
      </c>
      <c r="I135" s="1">
        <v>24</v>
      </c>
    </row>
    <row r="136" spans="3:9" x14ac:dyDescent="0.2">
      <c r="C136" s="1">
        <v>131</v>
      </c>
      <c r="D136" s="1">
        <v>70</v>
      </c>
      <c r="E136" s="1">
        <v>82</v>
      </c>
      <c r="F136" s="1">
        <v>56</v>
      </c>
      <c r="G136" s="1">
        <v>34</v>
      </c>
      <c r="H136" s="1">
        <v>20</v>
      </c>
      <c r="I136" s="1">
        <v>24</v>
      </c>
    </row>
    <row r="137" spans="3:9" x14ac:dyDescent="0.2">
      <c r="C137" s="1">
        <v>132</v>
      </c>
      <c r="D137" s="1">
        <v>70</v>
      </c>
      <c r="E137" s="1">
        <v>82</v>
      </c>
      <c r="F137" s="1">
        <v>56</v>
      </c>
      <c r="G137" s="1">
        <v>34</v>
      </c>
      <c r="H137" s="1">
        <v>20</v>
      </c>
      <c r="I137" s="1">
        <v>24</v>
      </c>
    </row>
    <row r="138" spans="3:9" x14ac:dyDescent="0.2">
      <c r="C138" s="1">
        <v>133</v>
      </c>
      <c r="D138" s="1">
        <v>70</v>
      </c>
      <c r="E138" s="1">
        <v>82</v>
      </c>
      <c r="F138" s="1">
        <v>56</v>
      </c>
      <c r="G138" s="1">
        <v>34</v>
      </c>
      <c r="H138" s="1">
        <v>20</v>
      </c>
      <c r="I138" s="1">
        <v>24</v>
      </c>
    </row>
    <row r="139" spans="3:9" x14ac:dyDescent="0.2">
      <c r="C139" s="1">
        <v>134</v>
      </c>
      <c r="D139" s="1">
        <v>70</v>
      </c>
      <c r="E139" s="1">
        <v>82</v>
      </c>
      <c r="F139" s="1">
        <v>52</v>
      </c>
      <c r="G139" s="1">
        <v>30</v>
      </c>
      <c r="H139" s="1">
        <v>20</v>
      </c>
      <c r="I139" s="1">
        <v>20</v>
      </c>
    </row>
    <row r="140" spans="3:9" x14ac:dyDescent="0.2">
      <c r="C140" s="1">
        <v>135</v>
      </c>
      <c r="D140" s="1">
        <v>70</v>
      </c>
      <c r="E140" s="1">
        <v>82</v>
      </c>
      <c r="F140" s="1">
        <v>52</v>
      </c>
      <c r="G140" s="1">
        <v>30</v>
      </c>
      <c r="H140" s="1">
        <v>20</v>
      </c>
      <c r="I140" s="1">
        <v>20</v>
      </c>
    </row>
    <row r="141" spans="3:9" x14ac:dyDescent="0.2">
      <c r="C141" s="1">
        <v>136</v>
      </c>
      <c r="D141" s="1">
        <v>70</v>
      </c>
      <c r="E141" s="1">
        <v>80</v>
      </c>
      <c r="F141" s="1">
        <v>52</v>
      </c>
      <c r="G141" s="1">
        <v>30</v>
      </c>
      <c r="H141" s="1">
        <v>16</v>
      </c>
      <c r="I141" s="1">
        <v>20</v>
      </c>
    </row>
    <row r="142" spans="3:9" x14ac:dyDescent="0.2">
      <c r="C142" s="1">
        <v>137</v>
      </c>
      <c r="D142" s="1">
        <v>70</v>
      </c>
      <c r="E142" s="1">
        <v>80</v>
      </c>
      <c r="F142" s="1">
        <v>52</v>
      </c>
      <c r="G142" s="1">
        <v>30</v>
      </c>
      <c r="H142" s="1">
        <v>16</v>
      </c>
      <c r="I142" s="1">
        <v>20</v>
      </c>
    </row>
    <row r="143" spans="3:9" x14ac:dyDescent="0.2">
      <c r="C143" s="1">
        <v>138</v>
      </c>
      <c r="D143" s="1">
        <v>68</v>
      </c>
      <c r="E143" s="1">
        <v>80</v>
      </c>
      <c r="F143" s="1">
        <v>52</v>
      </c>
      <c r="G143" s="1">
        <v>30</v>
      </c>
      <c r="H143" s="1">
        <v>16</v>
      </c>
      <c r="I143" s="1">
        <v>20</v>
      </c>
    </row>
    <row r="144" spans="3:9" x14ac:dyDescent="0.2">
      <c r="C144" s="1">
        <v>139</v>
      </c>
      <c r="D144" s="1">
        <v>68</v>
      </c>
      <c r="E144" s="1">
        <v>80</v>
      </c>
      <c r="F144" s="1">
        <v>52</v>
      </c>
      <c r="G144" s="1">
        <v>30</v>
      </c>
      <c r="H144" s="1">
        <v>16</v>
      </c>
      <c r="I144" s="1">
        <v>20</v>
      </c>
    </row>
    <row r="145" spans="3:9" x14ac:dyDescent="0.2">
      <c r="C145" s="1">
        <v>140</v>
      </c>
      <c r="D145" s="1">
        <v>68</v>
      </c>
      <c r="E145" s="1">
        <v>80</v>
      </c>
      <c r="F145" s="1">
        <v>52</v>
      </c>
      <c r="G145" s="1">
        <v>30</v>
      </c>
      <c r="H145" s="1">
        <v>14</v>
      </c>
      <c r="I145" s="1">
        <v>20</v>
      </c>
    </row>
    <row r="146" spans="3:9" x14ac:dyDescent="0.2">
      <c r="C146" s="1">
        <v>141</v>
      </c>
      <c r="D146" s="1">
        <v>68</v>
      </c>
      <c r="E146" s="1">
        <v>80</v>
      </c>
      <c r="F146" s="1">
        <v>52</v>
      </c>
      <c r="G146" s="1">
        <v>30</v>
      </c>
      <c r="H146" s="1">
        <v>14</v>
      </c>
      <c r="I146" s="1">
        <v>20</v>
      </c>
    </row>
    <row r="147" spans="3:9" x14ac:dyDescent="0.2">
      <c r="C147" s="1">
        <v>142</v>
      </c>
      <c r="D147" s="1">
        <v>68</v>
      </c>
      <c r="E147" s="1">
        <v>80</v>
      </c>
      <c r="F147" s="1">
        <v>52</v>
      </c>
      <c r="G147" s="1">
        <v>30</v>
      </c>
      <c r="H147" s="1">
        <v>14</v>
      </c>
      <c r="I147" s="1">
        <v>20</v>
      </c>
    </row>
    <row r="148" spans="3:9" x14ac:dyDescent="0.2">
      <c r="C148" s="1">
        <v>143</v>
      </c>
      <c r="D148" s="1">
        <v>68</v>
      </c>
      <c r="E148" s="1">
        <v>80</v>
      </c>
      <c r="F148" s="1">
        <v>52</v>
      </c>
      <c r="G148" s="1">
        <v>30</v>
      </c>
      <c r="H148" s="1">
        <v>14</v>
      </c>
      <c r="I148" s="1">
        <v>20</v>
      </c>
    </row>
    <row r="149" spans="3:9" x14ac:dyDescent="0.2">
      <c r="C149" s="1">
        <v>144</v>
      </c>
      <c r="D149" s="1">
        <v>68</v>
      </c>
      <c r="E149" s="1">
        <v>80</v>
      </c>
      <c r="F149" s="1">
        <v>52</v>
      </c>
      <c r="G149" s="1">
        <v>30</v>
      </c>
      <c r="H149" s="1">
        <v>12</v>
      </c>
      <c r="I149" s="1">
        <v>20</v>
      </c>
    </row>
    <row r="150" spans="3:9" x14ac:dyDescent="0.2">
      <c r="C150" s="1">
        <v>145</v>
      </c>
      <c r="D150" s="1">
        <v>68</v>
      </c>
      <c r="E150" s="1">
        <v>80</v>
      </c>
      <c r="F150" s="1">
        <v>52</v>
      </c>
      <c r="G150" s="1">
        <v>30</v>
      </c>
      <c r="H150" s="1">
        <v>12</v>
      </c>
      <c r="I150" s="1">
        <v>20</v>
      </c>
    </row>
    <row r="151" spans="3:9" x14ac:dyDescent="0.2">
      <c r="C151" s="1">
        <v>146</v>
      </c>
      <c r="D151" s="1">
        <v>68</v>
      </c>
      <c r="E151" s="1">
        <v>80</v>
      </c>
      <c r="F151" s="1">
        <v>48</v>
      </c>
      <c r="G151" s="1">
        <v>30</v>
      </c>
      <c r="H151" s="1">
        <v>12</v>
      </c>
      <c r="I151" s="1">
        <v>20</v>
      </c>
    </row>
    <row r="152" spans="3:9" x14ac:dyDescent="0.2">
      <c r="C152" s="1">
        <v>147</v>
      </c>
      <c r="D152" s="1">
        <v>68</v>
      </c>
      <c r="E152" s="1">
        <v>80</v>
      </c>
      <c r="F152" s="1">
        <v>48</v>
      </c>
      <c r="G152" s="1">
        <v>30</v>
      </c>
      <c r="H152" s="1">
        <v>12</v>
      </c>
      <c r="I152" s="1">
        <v>20</v>
      </c>
    </row>
    <row r="153" spans="3:9" x14ac:dyDescent="0.2">
      <c r="C153" s="1">
        <v>148</v>
      </c>
      <c r="D153" s="1">
        <v>68</v>
      </c>
      <c r="E153" s="1">
        <v>78</v>
      </c>
      <c r="F153" s="1">
        <v>48</v>
      </c>
      <c r="G153" s="1">
        <v>28</v>
      </c>
      <c r="H153" s="1">
        <v>12</v>
      </c>
      <c r="I153" s="1">
        <v>20</v>
      </c>
    </row>
    <row r="154" spans="3:9" x14ac:dyDescent="0.2">
      <c r="C154" s="1">
        <v>149</v>
      </c>
      <c r="D154" s="1">
        <v>68</v>
      </c>
      <c r="E154" s="1">
        <v>78</v>
      </c>
      <c r="F154" s="1">
        <v>48</v>
      </c>
      <c r="G154" s="1">
        <v>28</v>
      </c>
      <c r="H154" s="1">
        <v>12</v>
      </c>
      <c r="I154" s="1">
        <v>20</v>
      </c>
    </row>
    <row r="155" spans="3:9" x14ac:dyDescent="0.2">
      <c r="C155" s="1">
        <v>150</v>
      </c>
      <c r="D155" s="1">
        <v>62</v>
      </c>
      <c r="E155" s="1">
        <v>78</v>
      </c>
      <c r="F155" s="1">
        <v>48</v>
      </c>
      <c r="G155" s="1">
        <v>28</v>
      </c>
      <c r="H155" s="1">
        <v>12</v>
      </c>
      <c r="I155" s="1">
        <v>20</v>
      </c>
    </row>
    <row r="156" spans="3:9" x14ac:dyDescent="0.2">
      <c r="C156" s="1">
        <v>151</v>
      </c>
      <c r="D156" s="1">
        <v>62</v>
      </c>
      <c r="E156" s="1">
        <v>78</v>
      </c>
      <c r="F156" s="1">
        <v>48</v>
      </c>
      <c r="G156" s="1">
        <v>28</v>
      </c>
      <c r="H156" s="1">
        <v>12</v>
      </c>
      <c r="I156" s="1">
        <v>20</v>
      </c>
    </row>
    <row r="157" spans="3:9" x14ac:dyDescent="0.2">
      <c r="C157" s="1">
        <v>152</v>
      </c>
      <c r="D157" s="1">
        <v>60</v>
      </c>
      <c r="E157" s="1">
        <v>76</v>
      </c>
      <c r="F157" s="1">
        <v>48</v>
      </c>
      <c r="G157" s="1">
        <v>28</v>
      </c>
      <c r="H157" s="1">
        <v>12</v>
      </c>
      <c r="I157" s="1">
        <v>20</v>
      </c>
    </row>
    <row r="158" spans="3:9" x14ac:dyDescent="0.2">
      <c r="C158" s="1">
        <v>153</v>
      </c>
      <c r="D158" s="1">
        <v>60</v>
      </c>
      <c r="E158" s="1">
        <v>76</v>
      </c>
      <c r="F158" s="1">
        <v>48</v>
      </c>
      <c r="G158" s="1">
        <v>28</v>
      </c>
      <c r="H158" s="1">
        <v>12</v>
      </c>
      <c r="I158" s="1">
        <v>20</v>
      </c>
    </row>
    <row r="159" spans="3:9" x14ac:dyDescent="0.2">
      <c r="C159" s="1">
        <v>154</v>
      </c>
      <c r="D159" s="1">
        <v>58</v>
      </c>
      <c r="E159" s="1">
        <v>76</v>
      </c>
      <c r="F159" s="1">
        <v>48</v>
      </c>
      <c r="G159" s="1">
        <v>26</v>
      </c>
      <c r="H159" s="1">
        <v>12</v>
      </c>
      <c r="I159" s="1">
        <v>20</v>
      </c>
    </row>
    <row r="160" spans="3:9" x14ac:dyDescent="0.2">
      <c r="C160" s="1">
        <v>155</v>
      </c>
      <c r="D160" s="1">
        <v>58</v>
      </c>
      <c r="E160" s="1">
        <v>76</v>
      </c>
      <c r="F160" s="1">
        <v>48</v>
      </c>
      <c r="G160" s="1">
        <v>26</v>
      </c>
      <c r="H160" s="1">
        <v>12</v>
      </c>
      <c r="I160" s="1">
        <v>20</v>
      </c>
    </row>
    <row r="161" spans="3:9" x14ac:dyDescent="0.2">
      <c r="C161" s="1">
        <v>156</v>
      </c>
      <c r="D161" s="1">
        <v>56</v>
      </c>
      <c r="E161" s="1">
        <v>76</v>
      </c>
      <c r="F161" s="1">
        <v>48</v>
      </c>
      <c r="G161" s="1">
        <v>26</v>
      </c>
      <c r="H161" s="1">
        <v>12</v>
      </c>
      <c r="I161" s="1">
        <v>20</v>
      </c>
    </row>
    <row r="162" spans="3:9" x14ac:dyDescent="0.2">
      <c r="C162" s="1">
        <v>157</v>
      </c>
      <c r="D162" s="1">
        <v>56</v>
      </c>
      <c r="E162" s="1">
        <v>76</v>
      </c>
      <c r="F162" s="1">
        <v>48</v>
      </c>
      <c r="G162" s="1">
        <v>26</v>
      </c>
      <c r="H162" s="1">
        <v>12</v>
      </c>
      <c r="I162" s="1">
        <v>20</v>
      </c>
    </row>
    <row r="163" spans="3:9" x14ac:dyDescent="0.2">
      <c r="C163" s="1">
        <v>158</v>
      </c>
      <c r="D163" s="1">
        <v>56</v>
      </c>
      <c r="E163" s="1">
        <v>76</v>
      </c>
      <c r="F163" s="1">
        <v>48</v>
      </c>
      <c r="G163" s="1">
        <v>26</v>
      </c>
      <c r="H163" s="1">
        <v>12</v>
      </c>
      <c r="I163" s="1">
        <v>20</v>
      </c>
    </row>
    <row r="164" spans="3:9" x14ac:dyDescent="0.2">
      <c r="C164" s="1">
        <v>159</v>
      </c>
      <c r="D164" s="1">
        <v>56</v>
      </c>
      <c r="E164" s="1">
        <v>76</v>
      </c>
      <c r="F164" s="1">
        <v>48</v>
      </c>
      <c r="G164" s="1">
        <v>26</v>
      </c>
      <c r="H164" s="1">
        <v>12</v>
      </c>
      <c r="I164" s="1">
        <v>20</v>
      </c>
    </row>
    <row r="165" spans="3:9" x14ac:dyDescent="0.2">
      <c r="C165" s="1">
        <v>160</v>
      </c>
      <c r="D165" s="1">
        <v>56</v>
      </c>
      <c r="E165" s="1">
        <v>76</v>
      </c>
      <c r="F165" s="1">
        <v>48</v>
      </c>
      <c r="G165" s="1">
        <v>26</v>
      </c>
      <c r="H165" s="1">
        <v>10</v>
      </c>
      <c r="I165" s="1">
        <v>16</v>
      </c>
    </row>
    <row r="166" spans="3:9" x14ac:dyDescent="0.2">
      <c r="C166" s="1">
        <v>161</v>
      </c>
      <c r="D166" s="1">
        <v>56</v>
      </c>
      <c r="E166" s="1">
        <v>76</v>
      </c>
      <c r="F166" s="1">
        <v>48</v>
      </c>
      <c r="G166" s="1">
        <v>26</v>
      </c>
      <c r="H166" s="1">
        <v>10</v>
      </c>
      <c r="I166" s="1">
        <v>16</v>
      </c>
    </row>
    <row r="167" spans="3:9" x14ac:dyDescent="0.2">
      <c r="C167" s="1">
        <v>162</v>
      </c>
      <c r="D167" s="1">
        <v>56</v>
      </c>
      <c r="E167" s="1">
        <v>76</v>
      </c>
      <c r="F167" s="1">
        <v>48</v>
      </c>
      <c r="G167" s="1">
        <v>26</v>
      </c>
      <c r="H167" s="1">
        <v>10</v>
      </c>
      <c r="I167" s="1">
        <v>16</v>
      </c>
    </row>
    <row r="168" spans="3:9" x14ac:dyDescent="0.2">
      <c r="C168" s="1">
        <v>163</v>
      </c>
      <c r="D168" s="1">
        <v>56</v>
      </c>
      <c r="E168" s="1">
        <v>76</v>
      </c>
      <c r="F168" s="1">
        <v>48</v>
      </c>
      <c r="G168" s="1">
        <v>26</v>
      </c>
      <c r="H168" s="1">
        <v>10</v>
      </c>
      <c r="I168" s="1">
        <v>16</v>
      </c>
    </row>
    <row r="169" spans="3:9" x14ac:dyDescent="0.2">
      <c r="C169" s="1">
        <v>164</v>
      </c>
      <c r="D169" s="1">
        <v>56</v>
      </c>
      <c r="E169" s="1">
        <v>76</v>
      </c>
      <c r="F169" s="1">
        <v>48</v>
      </c>
      <c r="G169" s="1">
        <v>26</v>
      </c>
      <c r="H169" s="1">
        <v>10</v>
      </c>
      <c r="I169" s="1">
        <v>16</v>
      </c>
    </row>
    <row r="170" spans="3:9" x14ac:dyDescent="0.2">
      <c r="C170" s="1">
        <v>165</v>
      </c>
      <c r="D170" s="1">
        <v>56</v>
      </c>
      <c r="E170" s="1">
        <v>76</v>
      </c>
      <c r="F170" s="1">
        <v>48</v>
      </c>
      <c r="G170" s="1">
        <v>26</v>
      </c>
      <c r="H170" s="1">
        <v>10</v>
      </c>
      <c r="I170" s="1">
        <v>16</v>
      </c>
    </row>
    <row r="171" spans="3:9" x14ac:dyDescent="0.2">
      <c r="C171" s="1">
        <v>166</v>
      </c>
      <c r="D171" s="1">
        <v>56</v>
      </c>
      <c r="E171" s="1">
        <v>76</v>
      </c>
      <c r="F171" s="1">
        <v>44</v>
      </c>
      <c r="G171" s="1">
        <v>26</v>
      </c>
      <c r="H171" s="1">
        <v>10</v>
      </c>
      <c r="I171" s="1">
        <v>16</v>
      </c>
    </row>
    <row r="172" spans="3:9" x14ac:dyDescent="0.2">
      <c r="C172" s="1">
        <v>167</v>
      </c>
      <c r="D172" s="1">
        <v>56</v>
      </c>
      <c r="E172" s="1">
        <v>76</v>
      </c>
      <c r="F172" s="1">
        <v>44</v>
      </c>
      <c r="G172" s="1">
        <v>26</v>
      </c>
      <c r="H172" s="1">
        <v>10</v>
      </c>
      <c r="I172" s="1">
        <v>16</v>
      </c>
    </row>
    <row r="173" spans="3:9" x14ac:dyDescent="0.2">
      <c r="C173" s="1">
        <v>168</v>
      </c>
      <c r="D173" s="1">
        <v>54</v>
      </c>
      <c r="E173" s="1">
        <v>76</v>
      </c>
      <c r="F173" s="1">
        <v>44</v>
      </c>
      <c r="G173" s="1">
        <v>26</v>
      </c>
      <c r="H173" s="1">
        <v>10</v>
      </c>
      <c r="I173" s="1">
        <v>16</v>
      </c>
    </row>
    <row r="174" spans="3:9" x14ac:dyDescent="0.2">
      <c r="C174" s="1">
        <v>169</v>
      </c>
      <c r="D174" s="1">
        <v>54</v>
      </c>
      <c r="E174" s="1">
        <v>76</v>
      </c>
      <c r="F174" s="1">
        <v>44</v>
      </c>
      <c r="G174" s="1">
        <v>26</v>
      </c>
      <c r="H174" s="1">
        <v>10</v>
      </c>
      <c r="I174" s="1">
        <v>16</v>
      </c>
    </row>
    <row r="175" spans="3:9" x14ac:dyDescent="0.2">
      <c r="C175" s="1">
        <v>170</v>
      </c>
      <c r="D175" s="1">
        <v>54</v>
      </c>
      <c r="E175" s="1">
        <v>76</v>
      </c>
      <c r="F175" s="1">
        <v>44</v>
      </c>
      <c r="G175" s="1">
        <v>26</v>
      </c>
      <c r="H175" s="1">
        <v>10</v>
      </c>
      <c r="I175" s="1">
        <v>16</v>
      </c>
    </row>
    <row r="176" spans="3:9" x14ac:dyDescent="0.2">
      <c r="C176" s="1">
        <v>171</v>
      </c>
      <c r="D176" s="1">
        <v>54</v>
      </c>
      <c r="E176" s="1">
        <v>76</v>
      </c>
      <c r="F176" s="1">
        <v>44</v>
      </c>
      <c r="G176" s="1">
        <v>26</v>
      </c>
      <c r="H176" s="1">
        <v>10</v>
      </c>
      <c r="I176" s="1">
        <v>16</v>
      </c>
    </row>
    <row r="177" spans="3:9" x14ac:dyDescent="0.2">
      <c r="C177" s="1">
        <v>172</v>
      </c>
      <c r="D177" s="1">
        <v>54</v>
      </c>
      <c r="E177" s="1">
        <v>76</v>
      </c>
      <c r="F177" s="1">
        <v>40</v>
      </c>
      <c r="G177" s="1">
        <v>26</v>
      </c>
      <c r="H177" s="1">
        <v>8</v>
      </c>
      <c r="I177" s="1">
        <v>16</v>
      </c>
    </row>
    <row r="178" spans="3:9" x14ac:dyDescent="0.2">
      <c r="C178" s="1">
        <v>173</v>
      </c>
      <c r="D178" s="1">
        <v>54</v>
      </c>
      <c r="E178" s="1">
        <v>76</v>
      </c>
      <c r="F178" s="1">
        <v>40</v>
      </c>
      <c r="G178" s="1">
        <v>26</v>
      </c>
      <c r="H178" s="1">
        <v>8</v>
      </c>
      <c r="I178" s="1">
        <v>16</v>
      </c>
    </row>
    <row r="179" spans="3:9" x14ac:dyDescent="0.2">
      <c r="C179" s="1">
        <v>174</v>
      </c>
      <c r="D179" s="1">
        <v>54</v>
      </c>
      <c r="E179" s="1">
        <v>76</v>
      </c>
      <c r="F179" s="1">
        <v>40</v>
      </c>
      <c r="G179" s="1">
        <v>26</v>
      </c>
      <c r="H179" s="1">
        <v>8</v>
      </c>
      <c r="I179" s="1">
        <v>16</v>
      </c>
    </row>
    <row r="180" spans="3:9" x14ac:dyDescent="0.2">
      <c r="C180" s="1">
        <v>175</v>
      </c>
      <c r="D180" s="1">
        <v>54</v>
      </c>
      <c r="E180" s="1">
        <v>76</v>
      </c>
      <c r="F180" s="1">
        <v>40</v>
      </c>
      <c r="G180" s="1">
        <v>26</v>
      </c>
      <c r="H180" s="1">
        <v>8</v>
      </c>
      <c r="I180" s="1">
        <v>16</v>
      </c>
    </row>
    <row r="181" spans="3:9" x14ac:dyDescent="0.2">
      <c r="C181" s="1">
        <v>176</v>
      </c>
      <c r="D181" s="1">
        <v>52</v>
      </c>
      <c r="E181" s="1">
        <v>76</v>
      </c>
      <c r="F181" s="1">
        <v>40</v>
      </c>
      <c r="G181" s="1">
        <v>26</v>
      </c>
      <c r="H181" s="1">
        <v>8</v>
      </c>
      <c r="I181" s="1">
        <v>16</v>
      </c>
    </row>
    <row r="182" spans="3:9" x14ac:dyDescent="0.2">
      <c r="C182" s="1">
        <v>177</v>
      </c>
      <c r="D182" s="1">
        <v>52</v>
      </c>
      <c r="E182" s="1">
        <v>76</v>
      </c>
      <c r="F182" s="1">
        <v>40</v>
      </c>
      <c r="G182" s="1">
        <v>26</v>
      </c>
      <c r="H182" s="1">
        <v>8</v>
      </c>
      <c r="I182" s="1">
        <v>16</v>
      </c>
    </row>
    <row r="183" spans="3:9" x14ac:dyDescent="0.2">
      <c r="C183" s="1">
        <v>178</v>
      </c>
      <c r="D183" s="1">
        <v>52</v>
      </c>
      <c r="E183" s="1">
        <v>76</v>
      </c>
      <c r="F183" s="1">
        <v>40</v>
      </c>
      <c r="G183" s="1">
        <v>24</v>
      </c>
      <c r="H183" s="1">
        <v>8</v>
      </c>
      <c r="I183" s="1">
        <v>16</v>
      </c>
    </row>
    <row r="184" spans="3:9" x14ac:dyDescent="0.2">
      <c r="C184" s="1">
        <v>179</v>
      </c>
      <c r="D184" s="1">
        <v>52</v>
      </c>
      <c r="E184" s="1">
        <v>76</v>
      </c>
      <c r="F184" s="1">
        <v>40</v>
      </c>
      <c r="G184" s="1">
        <v>24</v>
      </c>
      <c r="H184" s="1">
        <v>8</v>
      </c>
      <c r="I184" s="1">
        <v>16</v>
      </c>
    </row>
    <row r="185" spans="3:9" x14ac:dyDescent="0.2">
      <c r="C185" s="1">
        <v>180</v>
      </c>
      <c r="D185" s="1">
        <v>52</v>
      </c>
      <c r="E185" s="1">
        <v>76</v>
      </c>
      <c r="F185" s="1">
        <v>40</v>
      </c>
      <c r="G185" s="1">
        <v>22</v>
      </c>
      <c r="H185" s="1">
        <v>8</v>
      </c>
      <c r="I185" s="1">
        <v>16</v>
      </c>
    </row>
    <row r="186" spans="3:9" x14ac:dyDescent="0.2">
      <c r="C186" s="1">
        <v>181</v>
      </c>
      <c r="D186" s="1">
        <v>52</v>
      </c>
      <c r="E186" s="1">
        <v>76</v>
      </c>
      <c r="F186" s="1">
        <v>40</v>
      </c>
      <c r="G186" s="1">
        <v>22</v>
      </c>
      <c r="H186" s="1">
        <v>8</v>
      </c>
      <c r="I186" s="1">
        <v>16</v>
      </c>
    </row>
    <row r="187" spans="3:9" x14ac:dyDescent="0.2">
      <c r="C187" s="1">
        <v>182</v>
      </c>
      <c r="D187" s="1">
        <v>52</v>
      </c>
      <c r="E187" s="1">
        <v>76</v>
      </c>
      <c r="F187" s="1">
        <v>40</v>
      </c>
      <c r="G187" s="1">
        <v>22</v>
      </c>
      <c r="H187" s="1">
        <v>8</v>
      </c>
      <c r="I187" s="1">
        <v>16</v>
      </c>
    </row>
    <row r="188" spans="3:9" x14ac:dyDescent="0.2">
      <c r="C188" s="1">
        <v>183</v>
      </c>
      <c r="D188" s="1">
        <v>52</v>
      </c>
      <c r="E188" s="1">
        <v>76</v>
      </c>
      <c r="F188" s="1">
        <v>40</v>
      </c>
      <c r="G188" s="1">
        <v>22</v>
      </c>
      <c r="H188" s="1">
        <v>8</v>
      </c>
      <c r="I188" s="1">
        <v>16</v>
      </c>
    </row>
    <row r="189" spans="3:9" x14ac:dyDescent="0.2">
      <c r="C189" s="1">
        <v>184</v>
      </c>
      <c r="D189" s="1">
        <v>52</v>
      </c>
      <c r="E189" s="1">
        <v>76</v>
      </c>
      <c r="F189" s="1">
        <v>40</v>
      </c>
      <c r="G189" s="1">
        <v>22</v>
      </c>
      <c r="H189" s="1">
        <v>8</v>
      </c>
      <c r="I189" s="1">
        <v>16</v>
      </c>
    </row>
    <row r="190" spans="3:9" x14ac:dyDescent="0.2">
      <c r="C190" s="1">
        <v>185</v>
      </c>
      <c r="D190" s="1">
        <v>52</v>
      </c>
      <c r="E190" s="1">
        <v>76</v>
      </c>
      <c r="F190" s="1">
        <v>40</v>
      </c>
      <c r="G190" s="1">
        <v>22</v>
      </c>
      <c r="H190" s="1">
        <v>8</v>
      </c>
      <c r="I190" s="1">
        <v>16</v>
      </c>
    </row>
    <row r="191" spans="3:9" x14ac:dyDescent="0.2">
      <c r="C191" s="1">
        <v>186</v>
      </c>
      <c r="D191" s="1">
        <v>52</v>
      </c>
      <c r="E191" s="1">
        <v>76</v>
      </c>
      <c r="F191" s="1">
        <v>40</v>
      </c>
      <c r="G191" s="1">
        <v>22</v>
      </c>
      <c r="H191" s="1">
        <v>8</v>
      </c>
      <c r="I191" s="1">
        <v>12</v>
      </c>
    </row>
    <row r="192" spans="3:9" x14ac:dyDescent="0.2">
      <c r="C192" s="1">
        <v>187</v>
      </c>
      <c r="D192" s="1">
        <v>52</v>
      </c>
      <c r="E192" s="1">
        <v>76</v>
      </c>
      <c r="F192" s="1">
        <v>40</v>
      </c>
      <c r="G192" s="1">
        <v>22</v>
      </c>
      <c r="H192" s="1">
        <v>8</v>
      </c>
      <c r="I192" s="1">
        <v>12</v>
      </c>
    </row>
    <row r="193" spans="3:9" x14ac:dyDescent="0.2">
      <c r="C193" s="1">
        <v>188</v>
      </c>
      <c r="D193" s="1">
        <v>52</v>
      </c>
      <c r="E193" s="1">
        <v>76</v>
      </c>
      <c r="F193" s="1">
        <v>40</v>
      </c>
      <c r="G193" s="1">
        <v>22</v>
      </c>
      <c r="H193" s="1">
        <v>8</v>
      </c>
      <c r="I193" s="1">
        <v>12</v>
      </c>
    </row>
    <row r="194" spans="3:9" x14ac:dyDescent="0.2">
      <c r="C194" s="1">
        <v>189</v>
      </c>
      <c r="D194" s="1">
        <v>52</v>
      </c>
      <c r="E194" s="1">
        <v>76</v>
      </c>
      <c r="F194" s="1">
        <v>40</v>
      </c>
      <c r="G194" s="1">
        <v>22</v>
      </c>
      <c r="H194" s="1">
        <v>8</v>
      </c>
      <c r="I194" s="1">
        <v>12</v>
      </c>
    </row>
    <row r="195" spans="3:9" x14ac:dyDescent="0.2">
      <c r="C195" s="1">
        <v>190</v>
      </c>
      <c r="D195" s="1">
        <v>52</v>
      </c>
      <c r="E195" s="1">
        <v>76</v>
      </c>
      <c r="F195" s="1">
        <v>36</v>
      </c>
      <c r="G195" s="1">
        <v>22</v>
      </c>
      <c r="H195" s="1">
        <v>8</v>
      </c>
      <c r="I195" s="1">
        <v>12</v>
      </c>
    </row>
    <row r="196" spans="3:9" x14ac:dyDescent="0.2">
      <c r="C196" s="1">
        <v>191</v>
      </c>
      <c r="D196" s="1">
        <v>52</v>
      </c>
      <c r="E196" s="1">
        <v>76</v>
      </c>
      <c r="F196" s="1">
        <v>36</v>
      </c>
      <c r="G196" s="1">
        <v>22</v>
      </c>
      <c r="H196" s="1">
        <v>8</v>
      </c>
      <c r="I196" s="1">
        <v>12</v>
      </c>
    </row>
    <row r="197" spans="3:9" x14ac:dyDescent="0.2">
      <c r="C197" s="1">
        <v>192</v>
      </c>
      <c r="D197" s="1">
        <v>52</v>
      </c>
      <c r="E197" s="1">
        <v>76</v>
      </c>
      <c r="F197" s="1">
        <v>36</v>
      </c>
      <c r="G197" s="1">
        <v>22</v>
      </c>
      <c r="H197" s="1">
        <v>8</v>
      </c>
      <c r="I197" s="1">
        <v>12</v>
      </c>
    </row>
    <row r="198" spans="3:9" x14ac:dyDescent="0.2">
      <c r="C198" s="1">
        <v>193</v>
      </c>
      <c r="D198" s="1">
        <v>52</v>
      </c>
      <c r="E198" s="1">
        <v>76</v>
      </c>
      <c r="F198" s="1">
        <v>36</v>
      </c>
      <c r="G198" s="1">
        <v>22</v>
      </c>
      <c r="H198" s="1">
        <v>8</v>
      </c>
      <c r="I198" s="1">
        <v>12</v>
      </c>
    </row>
    <row r="199" spans="3:9" x14ac:dyDescent="0.2">
      <c r="C199" s="1">
        <v>194</v>
      </c>
      <c r="D199" s="1">
        <v>52</v>
      </c>
      <c r="E199" s="1">
        <v>76</v>
      </c>
      <c r="F199" s="1">
        <v>36</v>
      </c>
      <c r="G199" s="1">
        <v>22</v>
      </c>
      <c r="H199" s="1">
        <v>8</v>
      </c>
      <c r="I199" s="1">
        <v>12</v>
      </c>
    </row>
    <row r="200" spans="3:9" x14ac:dyDescent="0.2">
      <c r="C200" s="1">
        <v>195</v>
      </c>
      <c r="D200" s="1">
        <v>52</v>
      </c>
      <c r="E200" s="1">
        <v>76</v>
      </c>
      <c r="F200" s="1">
        <v>36</v>
      </c>
      <c r="G200" s="1">
        <v>22</v>
      </c>
      <c r="H200" s="1">
        <v>8</v>
      </c>
      <c r="I200" s="1">
        <v>12</v>
      </c>
    </row>
    <row r="201" spans="3:9" x14ac:dyDescent="0.2">
      <c r="C201" s="1">
        <v>196</v>
      </c>
      <c r="D201" s="1">
        <v>52</v>
      </c>
      <c r="E201" s="1">
        <v>76</v>
      </c>
      <c r="F201" s="1">
        <v>36</v>
      </c>
      <c r="G201" s="1">
        <v>20</v>
      </c>
      <c r="H201" s="1">
        <v>8</v>
      </c>
      <c r="I201" s="1">
        <v>12</v>
      </c>
    </row>
    <row r="202" spans="3:9" x14ac:dyDescent="0.2">
      <c r="C202" s="1">
        <v>197</v>
      </c>
      <c r="D202" s="1">
        <v>52</v>
      </c>
      <c r="E202" s="1">
        <v>76</v>
      </c>
      <c r="F202" s="1">
        <v>36</v>
      </c>
      <c r="G202" s="1">
        <v>20</v>
      </c>
      <c r="H202" s="1">
        <v>8</v>
      </c>
      <c r="I202" s="1">
        <v>12</v>
      </c>
    </row>
    <row r="203" spans="3:9" x14ac:dyDescent="0.2">
      <c r="C203" s="1">
        <v>198</v>
      </c>
      <c r="D203" s="1">
        <v>52</v>
      </c>
      <c r="E203" s="1">
        <v>76</v>
      </c>
      <c r="F203" s="1">
        <v>36</v>
      </c>
      <c r="G203" s="1">
        <v>20</v>
      </c>
      <c r="H203" s="1">
        <v>8</v>
      </c>
      <c r="I203" s="1">
        <v>12</v>
      </c>
    </row>
    <row r="204" spans="3:9" x14ac:dyDescent="0.2">
      <c r="C204" s="1">
        <v>199</v>
      </c>
      <c r="D204" s="1">
        <v>52</v>
      </c>
      <c r="E204" s="1">
        <v>76</v>
      </c>
      <c r="F204" s="1">
        <v>36</v>
      </c>
      <c r="G204" s="1">
        <v>20</v>
      </c>
      <c r="H204" s="1">
        <v>8</v>
      </c>
      <c r="I204" s="1">
        <v>12</v>
      </c>
    </row>
    <row r="205" spans="3:9" x14ac:dyDescent="0.2">
      <c r="C205" s="1">
        <v>200</v>
      </c>
      <c r="D205" s="1">
        <v>52</v>
      </c>
      <c r="E205" s="1">
        <v>76</v>
      </c>
      <c r="F205" s="1">
        <v>36</v>
      </c>
      <c r="G205" s="1">
        <v>20</v>
      </c>
      <c r="H205" s="1">
        <v>8</v>
      </c>
      <c r="I205" s="1">
        <v>12</v>
      </c>
    </row>
    <row r="206" spans="3:9" x14ac:dyDescent="0.2">
      <c r="C206" s="1">
        <v>201</v>
      </c>
      <c r="D206" s="1">
        <v>52</v>
      </c>
      <c r="E206" s="1">
        <v>76</v>
      </c>
      <c r="F206" s="1">
        <v>36</v>
      </c>
      <c r="G206" s="1">
        <v>20</v>
      </c>
      <c r="H206" s="1">
        <v>8</v>
      </c>
      <c r="I206" s="1">
        <v>12</v>
      </c>
    </row>
    <row r="207" spans="3:9" x14ac:dyDescent="0.2">
      <c r="C207" s="1">
        <v>202</v>
      </c>
      <c r="D207" s="1">
        <v>52</v>
      </c>
      <c r="E207" s="1">
        <v>76</v>
      </c>
      <c r="F207" s="1">
        <v>32</v>
      </c>
      <c r="G207" s="1">
        <v>20</v>
      </c>
      <c r="H207" s="1">
        <v>8</v>
      </c>
      <c r="I207" s="1">
        <v>12</v>
      </c>
    </row>
    <row r="208" spans="3:9" x14ac:dyDescent="0.2">
      <c r="C208" s="1">
        <v>203</v>
      </c>
      <c r="D208" s="1">
        <v>52</v>
      </c>
      <c r="E208" s="1">
        <v>76</v>
      </c>
      <c r="F208" s="1">
        <v>32</v>
      </c>
      <c r="G208" s="1">
        <v>20</v>
      </c>
      <c r="H208" s="1">
        <v>8</v>
      </c>
      <c r="I208" s="1">
        <v>12</v>
      </c>
    </row>
    <row r="209" spans="3:9" x14ac:dyDescent="0.2">
      <c r="C209" s="1">
        <v>204</v>
      </c>
      <c r="D209" s="1">
        <v>52</v>
      </c>
      <c r="E209" s="1">
        <v>76</v>
      </c>
      <c r="F209" s="1">
        <v>24</v>
      </c>
      <c r="G209" s="1">
        <v>16</v>
      </c>
      <c r="H209" s="1">
        <v>8</v>
      </c>
      <c r="I209" s="1">
        <v>12</v>
      </c>
    </row>
    <row r="210" spans="3:9" x14ac:dyDescent="0.2">
      <c r="C210" s="1">
        <v>205</v>
      </c>
      <c r="D210" s="1">
        <v>52</v>
      </c>
      <c r="E210" s="1">
        <v>76</v>
      </c>
      <c r="F210" s="1">
        <v>24</v>
      </c>
      <c r="G210" s="1">
        <v>16</v>
      </c>
      <c r="H210" s="1">
        <v>8</v>
      </c>
      <c r="I210" s="1">
        <v>12</v>
      </c>
    </row>
    <row r="211" spans="3:9" x14ac:dyDescent="0.2">
      <c r="C211" s="1">
        <v>206</v>
      </c>
      <c r="D211" s="1">
        <v>52</v>
      </c>
      <c r="E211" s="1">
        <v>76</v>
      </c>
      <c r="F211" s="1">
        <v>24</v>
      </c>
      <c r="G211" s="1">
        <v>16</v>
      </c>
      <c r="H211" s="1">
        <v>8</v>
      </c>
      <c r="I211" s="1">
        <v>12</v>
      </c>
    </row>
    <row r="212" spans="3:9" x14ac:dyDescent="0.2">
      <c r="C212" s="1">
        <v>207</v>
      </c>
      <c r="D212" s="1">
        <v>52</v>
      </c>
      <c r="E212" s="1">
        <v>76</v>
      </c>
      <c r="F212" s="1">
        <v>24</v>
      </c>
      <c r="G212" s="1">
        <v>16</v>
      </c>
      <c r="H212" s="1">
        <v>8</v>
      </c>
      <c r="I212" s="1">
        <v>12</v>
      </c>
    </row>
    <row r="213" spans="3:9" x14ac:dyDescent="0.2">
      <c r="C213" s="1">
        <v>208</v>
      </c>
      <c r="D213" s="1">
        <v>50</v>
      </c>
      <c r="E213" s="1">
        <v>76</v>
      </c>
      <c r="F213" s="1">
        <v>24</v>
      </c>
      <c r="G213" s="1">
        <v>16</v>
      </c>
      <c r="H213" s="1">
        <v>8</v>
      </c>
      <c r="I213" s="1">
        <v>12</v>
      </c>
    </row>
    <row r="214" spans="3:9" x14ac:dyDescent="0.2">
      <c r="C214" s="1">
        <v>209</v>
      </c>
      <c r="D214" s="1">
        <v>50</v>
      </c>
      <c r="E214" s="1">
        <v>76</v>
      </c>
      <c r="F214" s="1">
        <v>24</v>
      </c>
      <c r="G214" s="1">
        <v>16</v>
      </c>
      <c r="H214" s="1">
        <v>8</v>
      </c>
      <c r="I214" s="1">
        <v>12</v>
      </c>
    </row>
    <row r="215" spans="3:9" x14ac:dyDescent="0.2">
      <c r="C215" s="1">
        <v>210</v>
      </c>
      <c r="D215" s="1">
        <v>50</v>
      </c>
      <c r="E215" s="1">
        <v>76</v>
      </c>
      <c r="F215" s="1">
        <v>24</v>
      </c>
      <c r="G215" s="1">
        <v>14</v>
      </c>
      <c r="H215" s="1">
        <v>8</v>
      </c>
      <c r="I215" s="1">
        <v>12</v>
      </c>
    </row>
    <row r="216" spans="3:9" x14ac:dyDescent="0.2">
      <c r="C216" s="1">
        <v>211</v>
      </c>
      <c r="D216" s="1">
        <v>50</v>
      </c>
      <c r="E216" s="1">
        <v>76</v>
      </c>
      <c r="F216" s="1">
        <v>24</v>
      </c>
      <c r="G216" s="1">
        <v>14</v>
      </c>
      <c r="H216" s="1">
        <v>8</v>
      </c>
      <c r="I216" s="1">
        <v>12</v>
      </c>
    </row>
    <row r="217" spans="3:9" x14ac:dyDescent="0.2">
      <c r="C217" s="1">
        <v>212</v>
      </c>
      <c r="D217" s="1">
        <v>50</v>
      </c>
      <c r="E217" s="1">
        <v>76</v>
      </c>
      <c r="F217" s="1">
        <v>24</v>
      </c>
      <c r="G217" s="1">
        <v>14</v>
      </c>
      <c r="H217" s="1">
        <v>8</v>
      </c>
      <c r="I217" s="1">
        <v>12</v>
      </c>
    </row>
    <row r="218" spans="3:9" x14ac:dyDescent="0.2">
      <c r="C218" s="1">
        <v>213</v>
      </c>
      <c r="D218" s="1">
        <v>50</v>
      </c>
      <c r="E218" s="1">
        <v>76</v>
      </c>
      <c r="F218" s="1">
        <v>24</v>
      </c>
      <c r="G218" s="1">
        <v>14</v>
      </c>
      <c r="H218" s="1">
        <v>8</v>
      </c>
      <c r="I218" s="1">
        <v>12</v>
      </c>
    </row>
    <row r="219" spans="3:9" x14ac:dyDescent="0.2">
      <c r="C219" s="1">
        <v>214</v>
      </c>
      <c r="D219" s="1">
        <v>50</v>
      </c>
      <c r="E219" s="1">
        <v>76</v>
      </c>
      <c r="F219" s="1">
        <v>24</v>
      </c>
      <c r="G219" s="1">
        <v>12</v>
      </c>
      <c r="H219" s="1">
        <v>8</v>
      </c>
      <c r="I219" s="1">
        <v>12</v>
      </c>
    </row>
    <row r="220" spans="3:9" x14ac:dyDescent="0.2">
      <c r="C220" s="1">
        <v>215</v>
      </c>
      <c r="D220" s="1">
        <v>50</v>
      </c>
      <c r="E220" s="1">
        <v>76</v>
      </c>
      <c r="F220" s="1">
        <v>24</v>
      </c>
      <c r="G220" s="1">
        <v>12</v>
      </c>
      <c r="H220" s="1">
        <v>8</v>
      </c>
      <c r="I220" s="1">
        <v>12</v>
      </c>
    </row>
    <row r="221" spans="3:9" x14ac:dyDescent="0.2">
      <c r="C221" s="1">
        <v>216</v>
      </c>
      <c r="D221" s="1">
        <v>50</v>
      </c>
      <c r="E221" s="1">
        <v>76</v>
      </c>
      <c r="F221" s="1">
        <v>24</v>
      </c>
      <c r="G221" s="1">
        <v>12</v>
      </c>
      <c r="H221" s="1">
        <v>8</v>
      </c>
      <c r="I221" s="1">
        <v>12</v>
      </c>
    </row>
    <row r="222" spans="3:9" x14ac:dyDescent="0.2">
      <c r="C222" s="1">
        <v>217</v>
      </c>
      <c r="D222" s="1">
        <v>50</v>
      </c>
      <c r="E222" s="1">
        <v>76</v>
      </c>
      <c r="F222" s="1">
        <v>24</v>
      </c>
      <c r="G222" s="1">
        <v>12</v>
      </c>
      <c r="H222" s="1">
        <v>8</v>
      </c>
      <c r="I222" s="1">
        <v>12</v>
      </c>
    </row>
    <row r="223" spans="3:9" x14ac:dyDescent="0.2">
      <c r="C223" s="1">
        <v>218</v>
      </c>
      <c r="D223" s="1">
        <v>50</v>
      </c>
      <c r="E223" s="1">
        <v>76</v>
      </c>
      <c r="F223" s="1">
        <v>20</v>
      </c>
      <c r="G223" s="1">
        <v>8</v>
      </c>
      <c r="H223" s="1">
        <v>8</v>
      </c>
      <c r="I223" s="1">
        <v>12</v>
      </c>
    </row>
    <row r="224" spans="3:9" x14ac:dyDescent="0.2">
      <c r="C224" s="1">
        <v>219</v>
      </c>
      <c r="D224" s="1">
        <v>50</v>
      </c>
      <c r="E224" s="1">
        <v>76</v>
      </c>
      <c r="F224" s="1">
        <v>20</v>
      </c>
      <c r="G224" s="1">
        <v>8</v>
      </c>
      <c r="H224" s="1">
        <v>8</v>
      </c>
      <c r="I224" s="1">
        <v>12</v>
      </c>
    </row>
    <row r="225" spans="3:9" x14ac:dyDescent="0.2">
      <c r="C225" s="1">
        <v>220</v>
      </c>
      <c r="D225" s="1">
        <v>50</v>
      </c>
      <c r="E225" s="1">
        <v>76</v>
      </c>
      <c r="F225" s="1">
        <v>20</v>
      </c>
      <c r="G225" s="1">
        <v>8</v>
      </c>
      <c r="H225" s="1">
        <v>8</v>
      </c>
      <c r="I225" s="1">
        <v>12</v>
      </c>
    </row>
    <row r="226" spans="3:9" x14ac:dyDescent="0.2">
      <c r="C226" s="1">
        <v>221</v>
      </c>
      <c r="D226" s="1">
        <v>50</v>
      </c>
      <c r="E226" s="1">
        <v>76</v>
      </c>
      <c r="F226" s="1">
        <v>20</v>
      </c>
      <c r="G226" s="1">
        <v>8</v>
      </c>
      <c r="H226" s="1">
        <v>8</v>
      </c>
      <c r="I226" s="1">
        <v>12</v>
      </c>
    </row>
    <row r="227" spans="3:9" x14ac:dyDescent="0.2">
      <c r="C227" s="1">
        <v>222</v>
      </c>
      <c r="D227" s="1">
        <v>50</v>
      </c>
      <c r="E227" s="1">
        <v>76</v>
      </c>
      <c r="F227" s="1">
        <v>20</v>
      </c>
      <c r="G227" s="1">
        <v>8</v>
      </c>
      <c r="H227" s="1">
        <v>8</v>
      </c>
      <c r="I227" s="1">
        <v>12</v>
      </c>
    </row>
    <row r="228" spans="3:9" x14ac:dyDescent="0.2">
      <c r="C228" s="1">
        <v>223</v>
      </c>
      <c r="D228" s="1">
        <v>50</v>
      </c>
      <c r="E228" s="1">
        <v>76</v>
      </c>
      <c r="F228" s="1">
        <v>20</v>
      </c>
      <c r="G228" s="1">
        <v>8</v>
      </c>
      <c r="H228" s="1">
        <v>8</v>
      </c>
      <c r="I228" s="1">
        <v>12</v>
      </c>
    </row>
    <row r="229" spans="3:9" x14ac:dyDescent="0.2">
      <c r="C229" s="1">
        <v>224</v>
      </c>
      <c r="D229" s="1">
        <v>50</v>
      </c>
      <c r="E229" s="1">
        <v>76</v>
      </c>
      <c r="F229" s="1">
        <v>20</v>
      </c>
      <c r="G229" s="1">
        <v>8</v>
      </c>
      <c r="H229" s="1">
        <v>8</v>
      </c>
      <c r="I229" s="1">
        <v>8</v>
      </c>
    </row>
    <row r="230" spans="3:9" x14ac:dyDescent="0.2">
      <c r="C230" s="1">
        <v>225</v>
      </c>
      <c r="D230" s="1">
        <v>50</v>
      </c>
      <c r="E230" s="1">
        <v>76</v>
      </c>
      <c r="F230" s="1">
        <v>20</v>
      </c>
      <c r="G230" s="1">
        <v>8</v>
      </c>
      <c r="H230" s="1">
        <v>8</v>
      </c>
      <c r="I230" s="1">
        <v>8</v>
      </c>
    </row>
    <row r="231" spans="3:9" x14ac:dyDescent="0.2">
      <c r="C231" s="1">
        <v>226</v>
      </c>
      <c r="D231" s="1">
        <v>50</v>
      </c>
      <c r="E231" s="1">
        <v>76</v>
      </c>
      <c r="F231" s="1">
        <v>20</v>
      </c>
      <c r="G231" s="1">
        <v>8</v>
      </c>
      <c r="H231" s="1">
        <v>8</v>
      </c>
      <c r="I231" s="1">
        <v>8</v>
      </c>
    </row>
    <row r="232" spans="3:9" x14ac:dyDescent="0.2">
      <c r="C232" s="1">
        <v>227</v>
      </c>
      <c r="D232" s="1">
        <v>50</v>
      </c>
      <c r="E232" s="1">
        <v>76</v>
      </c>
      <c r="F232" s="1">
        <v>20</v>
      </c>
      <c r="G232" s="1">
        <v>8</v>
      </c>
      <c r="H232" s="1">
        <v>8</v>
      </c>
      <c r="I232" s="1">
        <v>8</v>
      </c>
    </row>
    <row r="233" spans="3:9" x14ac:dyDescent="0.2">
      <c r="C233" s="1">
        <v>228</v>
      </c>
      <c r="D233" s="1">
        <v>50</v>
      </c>
      <c r="E233" s="1">
        <v>76</v>
      </c>
      <c r="F233" s="1">
        <v>20</v>
      </c>
      <c r="G233" s="1">
        <v>8</v>
      </c>
      <c r="H233" s="1">
        <v>8</v>
      </c>
      <c r="I233" s="1">
        <v>8</v>
      </c>
    </row>
    <row r="234" spans="3:9" x14ac:dyDescent="0.2">
      <c r="C234" s="1">
        <v>229</v>
      </c>
      <c r="D234" s="1">
        <v>50</v>
      </c>
      <c r="E234" s="1">
        <v>76</v>
      </c>
      <c r="F234" s="1">
        <v>20</v>
      </c>
      <c r="G234" s="1">
        <v>8</v>
      </c>
      <c r="H234" s="1">
        <v>8</v>
      </c>
      <c r="I234" s="1">
        <v>8</v>
      </c>
    </row>
    <row r="235" spans="3:9" x14ac:dyDescent="0.2">
      <c r="C235" s="1">
        <v>230</v>
      </c>
      <c r="D235" s="1">
        <v>50</v>
      </c>
      <c r="E235" s="1">
        <v>76</v>
      </c>
      <c r="F235" s="1">
        <v>16</v>
      </c>
      <c r="G235" s="1">
        <v>8</v>
      </c>
      <c r="H235" s="1">
        <v>8</v>
      </c>
      <c r="I235" s="1">
        <v>8</v>
      </c>
    </row>
    <row r="236" spans="3:9" x14ac:dyDescent="0.2">
      <c r="C236" s="1">
        <v>231</v>
      </c>
      <c r="D236" s="1">
        <v>50</v>
      </c>
      <c r="E236" s="1">
        <v>76</v>
      </c>
      <c r="F236" s="1">
        <v>16</v>
      </c>
      <c r="G236" s="1">
        <v>8</v>
      </c>
      <c r="H236" s="1">
        <v>8</v>
      </c>
      <c r="I236" s="1">
        <v>8</v>
      </c>
    </row>
    <row r="237" spans="3:9" x14ac:dyDescent="0.2">
      <c r="C237" s="1">
        <v>232</v>
      </c>
      <c r="D237" s="1">
        <v>50</v>
      </c>
      <c r="E237" s="1">
        <v>76</v>
      </c>
      <c r="F237" s="1">
        <v>16</v>
      </c>
      <c r="G237" s="1">
        <v>8</v>
      </c>
      <c r="H237" s="1">
        <v>8</v>
      </c>
      <c r="I237" s="1">
        <v>8</v>
      </c>
    </row>
    <row r="238" spans="3:9" x14ac:dyDescent="0.2">
      <c r="C238" s="1">
        <v>233</v>
      </c>
      <c r="D238" s="1">
        <v>50</v>
      </c>
      <c r="E238" s="1">
        <v>76</v>
      </c>
      <c r="F238" s="1">
        <v>16</v>
      </c>
      <c r="G238" s="1">
        <v>8</v>
      </c>
      <c r="H238" s="1">
        <v>8</v>
      </c>
      <c r="I238" s="1">
        <v>8</v>
      </c>
    </row>
    <row r="239" spans="3:9" x14ac:dyDescent="0.2">
      <c r="C239" s="1">
        <v>234</v>
      </c>
      <c r="D239" s="1">
        <v>50</v>
      </c>
      <c r="E239" s="1">
        <v>76</v>
      </c>
      <c r="F239" s="1">
        <v>16</v>
      </c>
      <c r="G239" s="1">
        <v>8</v>
      </c>
      <c r="H239" s="1">
        <v>8</v>
      </c>
      <c r="I239" s="1">
        <v>8</v>
      </c>
    </row>
    <row r="240" spans="3:9" x14ac:dyDescent="0.2">
      <c r="C240" s="1">
        <v>235</v>
      </c>
      <c r="D240" s="1">
        <v>50</v>
      </c>
      <c r="E240" s="1">
        <v>76</v>
      </c>
      <c r="F240" s="1">
        <v>16</v>
      </c>
      <c r="G240" s="1">
        <v>8</v>
      </c>
      <c r="H240" s="1">
        <v>8</v>
      </c>
      <c r="I240" s="1">
        <v>8</v>
      </c>
    </row>
    <row r="241" spans="3:9" x14ac:dyDescent="0.2">
      <c r="C241" s="1">
        <v>236</v>
      </c>
      <c r="D241" s="1">
        <v>50</v>
      </c>
      <c r="E241" s="1">
        <v>76</v>
      </c>
      <c r="F241" s="1">
        <v>16</v>
      </c>
      <c r="G241" s="1">
        <v>8</v>
      </c>
      <c r="H241" s="1">
        <v>8</v>
      </c>
      <c r="I241" s="1">
        <v>8</v>
      </c>
    </row>
    <row r="242" spans="3:9" x14ac:dyDescent="0.2">
      <c r="C242" s="1">
        <v>237</v>
      </c>
      <c r="D242" s="1">
        <v>50</v>
      </c>
      <c r="E242" s="1">
        <v>76</v>
      </c>
      <c r="F242" s="1">
        <v>16</v>
      </c>
      <c r="G242" s="1">
        <v>8</v>
      </c>
      <c r="H242" s="1">
        <v>8</v>
      </c>
      <c r="I242" s="1">
        <v>8</v>
      </c>
    </row>
    <row r="243" spans="3:9" x14ac:dyDescent="0.2">
      <c r="C243" s="1">
        <v>238</v>
      </c>
      <c r="D243" s="1">
        <v>48</v>
      </c>
      <c r="E243" s="1">
        <v>76</v>
      </c>
      <c r="F243" s="1">
        <v>16</v>
      </c>
      <c r="G243" s="1">
        <v>8</v>
      </c>
      <c r="H243" s="1">
        <v>8</v>
      </c>
      <c r="I243" s="1">
        <v>4</v>
      </c>
    </row>
    <row r="244" spans="3:9" x14ac:dyDescent="0.2">
      <c r="C244" s="1">
        <v>239</v>
      </c>
      <c r="D244" s="1">
        <v>48</v>
      </c>
      <c r="E244" s="1">
        <v>76</v>
      </c>
      <c r="F244" s="1">
        <v>16</v>
      </c>
      <c r="G244" s="1">
        <v>8</v>
      </c>
      <c r="H244" s="1">
        <v>8</v>
      </c>
      <c r="I244" s="1">
        <v>4</v>
      </c>
    </row>
    <row r="245" spans="3:9" x14ac:dyDescent="0.2">
      <c r="C245" s="1">
        <v>240</v>
      </c>
      <c r="D245" s="1">
        <v>46</v>
      </c>
      <c r="E245" s="1">
        <v>76</v>
      </c>
      <c r="F245" s="1">
        <v>16</v>
      </c>
      <c r="G245" s="1">
        <v>8</v>
      </c>
      <c r="H245" s="1">
        <v>8</v>
      </c>
      <c r="I245" s="1">
        <v>4</v>
      </c>
    </row>
    <row r="246" spans="3:9" x14ac:dyDescent="0.2">
      <c r="C246" s="1">
        <v>241</v>
      </c>
      <c r="D246" s="1">
        <v>46</v>
      </c>
      <c r="E246" s="1">
        <v>76</v>
      </c>
      <c r="F246" s="1">
        <v>16</v>
      </c>
      <c r="G246" s="1">
        <v>8</v>
      </c>
      <c r="H246" s="1">
        <v>8</v>
      </c>
      <c r="I246" s="1">
        <v>4</v>
      </c>
    </row>
    <row r="247" spans="3:9" x14ac:dyDescent="0.2">
      <c r="C247" s="1">
        <v>242</v>
      </c>
      <c r="D247" s="1">
        <v>46</v>
      </c>
      <c r="E247" s="1">
        <v>76</v>
      </c>
      <c r="F247" s="1">
        <v>16</v>
      </c>
      <c r="G247" s="1">
        <v>8</v>
      </c>
      <c r="H247" s="1">
        <v>8</v>
      </c>
      <c r="I247" s="1">
        <v>4</v>
      </c>
    </row>
    <row r="248" spans="3:9" x14ac:dyDescent="0.2">
      <c r="C248" s="1">
        <v>243</v>
      </c>
      <c r="D248" s="1">
        <v>46</v>
      </c>
      <c r="E248" s="1">
        <v>76</v>
      </c>
      <c r="F248" s="1">
        <v>16</v>
      </c>
      <c r="G248" s="1">
        <v>8</v>
      </c>
      <c r="H248" s="1">
        <v>8</v>
      </c>
      <c r="I248" s="1">
        <v>4</v>
      </c>
    </row>
    <row r="249" spans="3:9" x14ac:dyDescent="0.2">
      <c r="C249" s="1">
        <v>244</v>
      </c>
      <c r="D249" s="1">
        <v>46</v>
      </c>
      <c r="E249" s="1">
        <v>76</v>
      </c>
      <c r="F249" s="1">
        <v>16</v>
      </c>
      <c r="G249" s="1">
        <v>6</v>
      </c>
      <c r="H249" s="1">
        <v>8</v>
      </c>
      <c r="I249" s="1">
        <v>4</v>
      </c>
    </row>
    <row r="250" spans="3:9" x14ac:dyDescent="0.2">
      <c r="C250" s="1">
        <v>245</v>
      </c>
      <c r="D250" s="1">
        <v>46</v>
      </c>
      <c r="E250" s="1">
        <v>76</v>
      </c>
      <c r="F250" s="1">
        <v>16</v>
      </c>
      <c r="G250" s="1">
        <v>6</v>
      </c>
      <c r="H250" s="1">
        <v>8</v>
      </c>
      <c r="I250" s="1">
        <v>4</v>
      </c>
    </row>
    <row r="251" spans="3:9" x14ac:dyDescent="0.2">
      <c r="C251" s="1">
        <v>246</v>
      </c>
      <c r="D251" s="1">
        <v>46</v>
      </c>
      <c r="E251" s="1">
        <v>76</v>
      </c>
      <c r="F251" s="1">
        <v>16</v>
      </c>
      <c r="G251" s="1">
        <v>6</v>
      </c>
      <c r="H251" s="1">
        <v>8</v>
      </c>
      <c r="I251" s="1">
        <v>4</v>
      </c>
    </row>
    <row r="252" spans="3:9" x14ac:dyDescent="0.2">
      <c r="C252" s="1">
        <v>247</v>
      </c>
      <c r="D252" s="1">
        <v>46</v>
      </c>
      <c r="E252" s="1">
        <v>76</v>
      </c>
      <c r="F252" s="1">
        <v>16</v>
      </c>
      <c r="G252" s="1">
        <v>6</v>
      </c>
      <c r="H252" s="1">
        <v>8</v>
      </c>
      <c r="I252" s="1">
        <v>4</v>
      </c>
    </row>
    <row r="253" spans="3:9" x14ac:dyDescent="0.2">
      <c r="C253" s="1">
        <v>248</v>
      </c>
      <c r="D253" s="1">
        <v>46</v>
      </c>
      <c r="E253" s="1">
        <v>76</v>
      </c>
      <c r="F253" s="1">
        <v>16</v>
      </c>
      <c r="G253" s="1">
        <v>6</v>
      </c>
      <c r="H253" s="1">
        <v>8</v>
      </c>
      <c r="I253" s="1">
        <v>4</v>
      </c>
    </row>
    <row r="254" spans="3:9" x14ac:dyDescent="0.2">
      <c r="C254" s="1">
        <v>249</v>
      </c>
      <c r="D254" s="1">
        <v>46</v>
      </c>
      <c r="E254" s="1">
        <v>76</v>
      </c>
      <c r="F254" s="1">
        <v>16</v>
      </c>
      <c r="G254" s="1">
        <v>6</v>
      </c>
      <c r="H254" s="1">
        <v>8</v>
      </c>
      <c r="I254" s="1">
        <v>4</v>
      </c>
    </row>
    <row r="255" spans="3:9" x14ac:dyDescent="0.2">
      <c r="C255" s="1">
        <v>250</v>
      </c>
      <c r="D255" s="1">
        <v>46</v>
      </c>
      <c r="E255" s="1">
        <v>76</v>
      </c>
      <c r="F255" s="1">
        <v>16</v>
      </c>
      <c r="G255" s="1">
        <v>6</v>
      </c>
      <c r="H255" s="1">
        <v>8</v>
      </c>
      <c r="I255" s="1">
        <v>4</v>
      </c>
    </row>
    <row r="256" spans="3:9" x14ac:dyDescent="0.2">
      <c r="C256" s="1">
        <v>251</v>
      </c>
      <c r="D256" s="1">
        <v>46</v>
      </c>
      <c r="E256" s="1">
        <v>76</v>
      </c>
      <c r="F256" s="1">
        <v>16</v>
      </c>
      <c r="G256" s="1">
        <v>6</v>
      </c>
      <c r="H256" s="1">
        <v>8</v>
      </c>
      <c r="I256" s="1">
        <v>4</v>
      </c>
    </row>
    <row r="257" spans="3:9" x14ac:dyDescent="0.2">
      <c r="C257" s="1">
        <v>252</v>
      </c>
      <c r="D257" s="1">
        <v>46</v>
      </c>
      <c r="E257" s="1">
        <v>76</v>
      </c>
      <c r="F257" s="1">
        <v>16</v>
      </c>
      <c r="G257" s="1">
        <v>6</v>
      </c>
      <c r="H257" s="1">
        <v>8</v>
      </c>
      <c r="I257" s="1">
        <v>4</v>
      </c>
    </row>
    <row r="258" spans="3:9" x14ac:dyDescent="0.2">
      <c r="C258" s="1">
        <v>253</v>
      </c>
      <c r="D258" s="1">
        <v>46</v>
      </c>
      <c r="E258" s="1">
        <v>76</v>
      </c>
      <c r="F258" s="1">
        <v>16</v>
      </c>
      <c r="G258" s="1">
        <v>6</v>
      </c>
      <c r="H258" s="1">
        <v>8</v>
      </c>
      <c r="I258" s="1">
        <v>4</v>
      </c>
    </row>
    <row r="259" spans="3:9" x14ac:dyDescent="0.2">
      <c r="C259" s="1">
        <v>254</v>
      </c>
      <c r="D259" s="1">
        <v>46</v>
      </c>
      <c r="E259" s="1">
        <v>76</v>
      </c>
      <c r="F259" s="1">
        <v>16</v>
      </c>
      <c r="G259" s="1">
        <v>6</v>
      </c>
      <c r="H259" s="1">
        <v>8</v>
      </c>
      <c r="I259" s="1">
        <v>4</v>
      </c>
    </row>
    <row r="260" spans="3:9" x14ac:dyDescent="0.2">
      <c r="C260" s="1">
        <v>255</v>
      </c>
      <c r="D260" s="1">
        <v>46</v>
      </c>
      <c r="E260" s="1">
        <v>76</v>
      </c>
      <c r="F260" s="1">
        <v>16</v>
      </c>
      <c r="G260" s="1">
        <v>6</v>
      </c>
      <c r="H260" s="1">
        <v>8</v>
      </c>
      <c r="I260" s="1">
        <v>4</v>
      </c>
    </row>
    <row r="261" spans="3:9" x14ac:dyDescent="0.2">
      <c r="C261" s="1">
        <v>256</v>
      </c>
      <c r="D261" s="1">
        <v>46</v>
      </c>
      <c r="E261" s="1">
        <v>76</v>
      </c>
      <c r="F261" s="1">
        <v>12</v>
      </c>
      <c r="G261" s="1">
        <v>6</v>
      </c>
      <c r="H261" s="1">
        <v>8</v>
      </c>
      <c r="I261" s="1">
        <v>0</v>
      </c>
    </row>
    <row r="262" spans="3:9" x14ac:dyDescent="0.2">
      <c r="C262" s="1">
        <v>257</v>
      </c>
      <c r="D262" s="1">
        <v>46</v>
      </c>
      <c r="E262" s="1">
        <v>76</v>
      </c>
      <c r="F262" s="1">
        <v>12</v>
      </c>
      <c r="G262" s="1">
        <v>6</v>
      </c>
      <c r="H262" s="1">
        <v>8</v>
      </c>
      <c r="I262" s="1">
        <v>0</v>
      </c>
    </row>
    <row r="263" spans="3:9" x14ac:dyDescent="0.2">
      <c r="C263" s="1">
        <v>258</v>
      </c>
      <c r="D263" s="1">
        <v>46</v>
      </c>
      <c r="E263" s="1">
        <v>76</v>
      </c>
      <c r="F263" s="1">
        <v>12</v>
      </c>
      <c r="G263" s="1">
        <v>6</v>
      </c>
      <c r="H263" s="1">
        <v>8</v>
      </c>
      <c r="I263" s="1">
        <v>0</v>
      </c>
    </row>
    <row r="264" spans="3:9" x14ac:dyDescent="0.2">
      <c r="C264" s="1">
        <v>259</v>
      </c>
      <c r="D264" s="1">
        <v>46</v>
      </c>
      <c r="E264" s="1">
        <v>76</v>
      </c>
      <c r="F264" s="1">
        <v>12</v>
      </c>
      <c r="G264" s="1">
        <v>6</v>
      </c>
      <c r="H264" s="1">
        <v>8</v>
      </c>
      <c r="I264" s="1">
        <v>0</v>
      </c>
    </row>
    <row r="265" spans="3:9" x14ac:dyDescent="0.2">
      <c r="C265" s="1">
        <v>260</v>
      </c>
      <c r="D265" s="1">
        <v>46</v>
      </c>
      <c r="E265" s="1">
        <v>76</v>
      </c>
      <c r="F265" s="1">
        <v>12</v>
      </c>
      <c r="G265" s="1">
        <v>6</v>
      </c>
      <c r="H265" s="1">
        <v>8</v>
      </c>
      <c r="I265" s="1">
        <v>0</v>
      </c>
    </row>
    <row r="266" spans="3:9" x14ac:dyDescent="0.2">
      <c r="C266" s="1">
        <v>261</v>
      </c>
      <c r="D266" s="1">
        <v>46</v>
      </c>
      <c r="E266" s="1">
        <v>76</v>
      </c>
      <c r="F266" s="1">
        <v>12</v>
      </c>
      <c r="G266" s="1">
        <v>6</v>
      </c>
      <c r="H266" s="1">
        <v>8</v>
      </c>
      <c r="I266" s="1">
        <v>0</v>
      </c>
    </row>
    <row r="267" spans="3:9" x14ac:dyDescent="0.2">
      <c r="C267" s="1">
        <v>262</v>
      </c>
      <c r="D267" s="1">
        <v>44</v>
      </c>
      <c r="E267" s="1">
        <v>76</v>
      </c>
      <c r="F267" s="1">
        <v>12</v>
      </c>
      <c r="G267" s="1">
        <v>6</v>
      </c>
      <c r="H267" s="1">
        <v>8</v>
      </c>
      <c r="I267" s="1">
        <v>0</v>
      </c>
    </row>
    <row r="268" spans="3:9" x14ac:dyDescent="0.2">
      <c r="C268" s="1">
        <v>263</v>
      </c>
      <c r="D268" s="1">
        <v>44</v>
      </c>
      <c r="E268" s="1">
        <v>76</v>
      </c>
      <c r="F268" s="1">
        <v>12</v>
      </c>
      <c r="G268" s="1">
        <v>6</v>
      </c>
      <c r="H268" s="1">
        <v>8</v>
      </c>
      <c r="I268" s="1">
        <v>0</v>
      </c>
    </row>
    <row r="269" spans="3:9" x14ac:dyDescent="0.2">
      <c r="C269" s="1">
        <v>264</v>
      </c>
      <c r="D269" s="1">
        <v>44</v>
      </c>
      <c r="E269" s="1">
        <v>76</v>
      </c>
      <c r="F269" s="1">
        <v>12</v>
      </c>
      <c r="G269" s="1">
        <v>6</v>
      </c>
      <c r="H269" s="1">
        <v>8</v>
      </c>
      <c r="I269" s="1">
        <v>0</v>
      </c>
    </row>
    <row r="270" spans="3:9" x14ac:dyDescent="0.2">
      <c r="C270" s="1">
        <v>265</v>
      </c>
      <c r="D270" s="1">
        <v>44</v>
      </c>
      <c r="E270" s="1">
        <v>76</v>
      </c>
      <c r="F270" s="1">
        <v>12</v>
      </c>
      <c r="G270" s="1">
        <v>6</v>
      </c>
      <c r="H270" s="1">
        <v>8</v>
      </c>
      <c r="I270" s="1">
        <v>0</v>
      </c>
    </row>
    <row r="271" spans="3:9" x14ac:dyDescent="0.2">
      <c r="C271" s="1">
        <v>266</v>
      </c>
      <c r="D271" s="1">
        <v>44</v>
      </c>
      <c r="E271" s="1">
        <v>76</v>
      </c>
      <c r="F271" s="1">
        <v>12</v>
      </c>
      <c r="G271" s="1">
        <v>6</v>
      </c>
      <c r="H271" s="1">
        <v>8</v>
      </c>
      <c r="I271" s="1">
        <v>0</v>
      </c>
    </row>
    <row r="272" spans="3:9" x14ac:dyDescent="0.2">
      <c r="C272" s="1">
        <v>267</v>
      </c>
      <c r="D272" s="1">
        <v>44</v>
      </c>
      <c r="E272" s="1">
        <v>76</v>
      </c>
      <c r="F272" s="1">
        <v>12</v>
      </c>
      <c r="G272" s="1">
        <v>6</v>
      </c>
      <c r="H272" s="1">
        <v>8</v>
      </c>
      <c r="I272" s="1">
        <v>0</v>
      </c>
    </row>
    <row r="273" spans="3:9" x14ac:dyDescent="0.2">
      <c r="C273" s="1">
        <v>268</v>
      </c>
      <c r="D273" s="1">
        <v>44</v>
      </c>
      <c r="E273" s="1">
        <v>76</v>
      </c>
      <c r="F273" s="1">
        <v>12</v>
      </c>
      <c r="G273" s="1">
        <v>6</v>
      </c>
      <c r="H273" s="1">
        <v>8</v>
      </c>
      <c r="I273" s="1">
        <v>0</v>
      </c>
    </row>
    <row r="274" spans="3:9" x14ac:dyDescent="0.2">
      <c r="C274" s="1">
        <v>269</v>
      </c>
      <c r="D274" s="1">
        <v>44</v>
      </c>
      <c r="E274" s="1">
        <v>76</v>
      </c>
      <c r="F274" s="1">
        <v>12</v>
      </c>
      <c r="G274" s="1">
        <v>6</v>
      </c>
      <c r="H274" s="1">
        <v>8</v>
      </c>
      <c r="I274" s="1">
        <v>0</v>
      </c>
    </row>
    <row r="275" spans="3:9" x14ac:dyDescent="0.2">
      <c r="C275" s="1">
        <v>270</v>
      </c>
      <c r="D275" s="1">
        <v>40</v>
      </c>
      <c r="E275" s="1">
        <v>76</v>
      </c>
      <c r="F275" s="1">
        <v>12</v>
      </c>
      <c r="G275" s="1">
        <v>6</v>
      </c>
      <c r="H275" s="1">
        <v>8</v>
      </c>
      <c r="I275" s="1">
        <v>0</v>
      </c>
    </row>
    <row r="276" spans="3:9" x14ac:dyDescent="0.2">
      <c r="C276" s="1">
        <v>271</v>
      </c>
      <c r="D276" s="1">
        <v>40</v>
      </c>
      <c r="E276" s="1">
        <v>76</v>
      </c>
      <c r="F276" s="1">
        <v>12</v>
      </c>
      <c r="G276" s="1">
        <v>6</v>
      </c>
      <c r="H276" s="1">
        <v>8</v>
      </c>
      <c r="I276" s="1">
        <v>0</v>
      </c>
    </row>
    <row r="277" spans="3:9" x14ac:dyDescent="0.2">
      <c r="C277" s="1">
        <v>272</v>
      </c>
      <c r="D277" s="1">
        <v>40</v>
      </c>
      <c r="E277" s="1">
        <v>76</v>
      </c>
      <c r="F277" s="1">
        <v>12</v>
      </c>
      <c r="G277" s="1">
        <v>6</v>
      </c>
      <c r="H277" s="1">
        <v>8</v>
      </c>
      <c r="I277" s="1">
        <v>0</v>
      </c>
    </row>
    <row r="278" spans="3:9" x14ac:dyDescent="0.2">
      <c r="C278" s="1">
        <v>273</v>
      </c>
      <c r="D278" s="1">
        <v>40</v>
      </c>
      <c r="E278" s="1">
        <v>76</v>
      </c>
      <c r="F278" s="1">
        <v>12</v>
      </c>
      <c r="G278" s="1">
        <v>6</v>
      </c>
      <c r="H278" s="1">
        <v>8</v>
      </c>
      <c r="I278" s="1">
        <v>0</v>
      </c>
    </row>
    <row r="279" spans="3:9" x14ac:dyDescent="0.2">
      <c r="C279" s="1">
        <v>274</v>
      </c>
      <c r="D279" s="1">
        <v>40</v>
      </c>
      <c r="E279" s="1">
        <v>76</v>
      </c>
      <c r="F279" s="1">
        <v>12</v>
      </c>
      <c r="G279" s="1">
        <v>6</v>
      </c>
      <c r="H279" s="1">
        <v>8</v>
      </c>
      <c r="I279" s="1">
        <v>0</v>
      </c>
    </row>
    <row r="280" spans="3:9" x14ac:dyDescent="0.2">
      <c r="C280" s="1">
        <v>275</v>
      </c>
      <c r="D280" s="1">
        <v>40</v>
      </c>
      <c r="E280" s="1">
        <v>76</v>
      </c>
      <c r="F280" s="1">
        <v>12</v>
      </c>
      <c r="G280" s="1">
        <v>6</v>
      </c>
      <c r="H280" s="1">
        <v>8</v>
      </c>
      <c r="I280" s="1">
        <v>0</v>
      </c>
    </row>
    <row r="281" spans="3:9" x14ac:dyDescent="0.2">
      <c r="C281" s="1">
        <v>276</v>
      </c>
      <c r="D281" s="1">
        <v>40</v>
      </c>
      <c r="E281" s="1">
        <v>74</v>
      </c>
      <c r="F281" s="1">
        <v>12</v>
      </c>
      <c r="G281" s="1">
        <v>4</v>
      </c>
      <c r="H281" s="1">
        <v>8</v>
      </c>
      <c r="I281" s="1">
        <v>0</v>
      </c>
    </row>
    <row r="282" spans="3:9" x14ac:dyDescent="0.2">
      <c r="C282" s="1">
        <v>277</v>
      </c>
      <c r="D282" s="1">
        <v>40</v>
      </c>
      <c r="E282" s="1">
        <v>74</v>
      </c>
      <c r="F282" s="1">
        <v>12</v>
      </c>
      <c r="G282" s="1">
        <v>4</v>
      </c>
      <c r="H282" s="1">
        <v>8</v>
      </c>
      <c r="I282" s="1">
        <v>0</v>
      </c>
    </row>
    <row r="283" spans="3:9" x14ac:dyDescent="0.2">
      <c r="C283" s="1">
        <v>278</v>
      </c>
      <c r="D283" s="1">
        <v>40</v>
      </c>
      <c r="E283" s="1">
        <v>74</v>
      </c>
      <c r="F283" s="1">
        <v>8</v>
      </c>
      <c r="G283" s="1">
        <v>4</v>
      </c>
      <c r="H283" s="1">
        <v>8</v>
      </c>
      <c r="I283" s="1">
        <v>0</v>
      </c>
    </row>
    <row r="284" spans="3:9" x14ac:dyDescent="0.2">
      <c r="C284" s="1">
        <v>279</v>
      </c>
      <c r="D284" s="1">
        <v>40</v>
      </c>
      <c r="E284" s="1">
        <v>74</v>
      </c>
      <c r="F284" s="1">
        <v>8</v>
      </c>
      <c r="G284" s="1">
        <v>4</v>
      </c>
      <c r="H284" s="1">
        <v>8</v>
      </c>
      <c r="I284" s="1">
        <v>0</v>
      </c>
    </row>
    <row r="285" spans="3:9" x14ac:dyDescent="0.2">
      <c r="C285" s="1">
        <v>280</v>
      </c>
      <c r="D285" s="1">
        <v>38</v>
      </c>
      <c r="E285" s="1">
        <v>74</v>
      </c>
      <c r="F285" s="1">
        <v>8</v>
      </c>
      <c r="G285" s="1">
        <v>4</v>
      </c>
      <c r="H285" s="1">
        <v>8</v>
      </c>
      <c r="I285" s="1">
        <v>0</v>
      </c>
    </row>
    <row r="286" spans="3:9" x14ac:dyDescent="0.2">
      <c r="C286" s="1">
        <v>281</v>
      </c>
      <c r="D286" s="1">
        <v>38</v>
      </c>
      <c r="E286" s="1">
        <v>74</v>
      </c>
      <c r="F286" s="1">
        <v>8</v>
      </c>
      <c r="G286" s="1">
        <v>4</v>
      </c>
      <c r="H286" s="1">
        <v>8</v>
      </c>
      <c r="I286" s="1">
        <v>0</v>
      </c>
    </row>
    <row r="287" spans="3:9" x14ac:dyDescent="0.2">
      <c r="C287" s="1">
        <v>282</v>
      </c>
      <c r="D287" s="1">
        <v>38</v>
      </c>
      <c r="E287" s="1">
        <v>74</v>
      </c>
      <c r="F287" s="1">
        <v>8</v>
      </c>
      <c r="G287" s="1">
        <v>4</v>
      </c>
      <c r="H287" s="1">
        <v>8</v>
      </c>
      <c r="I287" s="1">
        <v>0</v>
      </c>
    </row>
    <row r="288" spans="3:9" x14ac:dyDescent="0.2">
      <c r="C288" s="1">
        <v>283</v>
      </c>
      <c r="D288" s="1">
        <v>38</v>
      </c>
      <c r="E288" s="1">
        <v>74</v>
      </c>
      <c r="F288" s="1">
        <v>8</v>
      </c>
      <c r="G288" s="1">
        <v>4</v>
      </c>
      <c r="H288" s="1">
        <v>8</v>
      </c>
      <c r="I288" s="1">
        <v>0</v>
      </c>
    </row>
    <row r="289" spans="3:9" x14ac:dyDescent="0.2">
      <c r="C289" s="1">
        <v>284</v>
      </c>
      <c r="D289" s="1">
        <v>38</v>
      </c>
      <c r="E289" s="1">
        <v>74</v>
      </c>
      <c r="F289" s="1">
        <v>8</v>
      </c>
      <c r="G289" s="1">
        <v>4</v>
      </c>
      <c r="H289" s="1">
        <v>8</v>
      </c>
      <c r="I289" s="1">
        <v>0</v>
      </c>
    </row>
    <row r="290" spans="3:9" x14ac:dyDescent="0.2">
      <c r="C290" s="1">
        <v>285</v>
      </c>
      <c r="D290" s="1">
        <v>38</v>
      </c>
      <c r="E290" s="1">
        <v>74</v>
      </c>
      <c r="F290" s="1">
        <v>8</v>
      </c>
      <c r="G290" s="1">
        <v>4</v>
      </c>
      <c r="H290" s="1">
        <v>8</v>
      </c>
      <c r="I290" s="1">
        <v>0</v>
      </c>
    </row>
    <row r="291" spans="3:9" x14ac:dyDescent="0.2">
      <c r="C291" s="1">
        <v>286</v>
      </c>
      <c r="D291" s="1">
        <v>38</v>
      </c>
      <c r="E291" s="1">
        <v>74</v>
      </c>
      <c r="F291" s="1">
        <v>8</v>
      </c>
      <c r="G291" s="1">
        <v>4</v>
      </c>
      <c r="H291" s="1">
        <v>8</v>
      </c>
      <c r="I291" s="1">
        <v>0</v>
      </c>
    </row>
    <row r="292" spans="3:9" x14ac:dyDescent="0.2">
      <c r="C292" s="1">
        <v>287</v>
      </c>
      <c r="D292" s="1">
        <v>38</v>
      </c>
      <c r="E292" s="1">
        <v>74</v>
      </c>
      <c r="F292" s="1">
        <v>8</v>
      </c>
      <c r="G292" s="1">
        <v>4</v>
      </c>
      <c r="H292" s="1">
        <v>8</v>
      </c>
      <c r="I292" s="1">
        <v>0</v>
      </c>
    </row>
    <row r="293" spans="3:9" x14ac:dyDescent="0.2">
      <c r="C293" s="1">
        <v>288</v>
      </c>
      <c r="D293" s="1">
        <v>36</v>
      </c>
      <c r="E293" s="1">
        <v>74</v>
      </c>
      <c r="F293" s="1">
        <v>8</v>
      </c>
      <c r="G293" s="1">
        <v>4</v>
      </c>
      <c r="H293" s="1">
        <v>8</v>
      </c>
      <c r="I293" s="1">
        <v>0</v>
      </c>
    </row>
    <row r="294" spans="3:9" x14ac:dyDescent="0.2">
      <c r="C294" s="1">
        <v>289</v>
      </c>
      <c r="D294" s="1">
        <v>36</v>
      </c>
      <c r="E294" s="1">
        <v>74</v>
      </c>
      <c r="F294" s="1">
        <v>8</v>
      </c>
      <c r="G294" s="1">
        <v>4</v>
      </c>
      <c r="H294" s="1">
        <v>8</v>
      </c>
      <c r="I294" s="1">
        <v>0</v>
      </c>
    </row>
    <row r="295" spans="3:9" x14ac:dyDescent="0.2">
      <c r="C295" s="1">
        <v>290</v>
      </c>
      <c r="D295" s="1">
        <v>36</v>
      </c>
      <c r="E295" s="1">
        <v>74</v>
      </c>
      <c r="F295" s="1">
        <v>8</v>
      </c>
      <c r="G295" s="1">
        <v>4</v>
      </c>
      <c r="H295" s="1">
        <v>8</v>
      </c>
      <c r="I295" s="1">
        <v>0</v>
      </c>
    </row>
    <row r="296" spans="3:9" x14ac:dyDescent="0.2">
      <c r="C296" s="1">
        <v>291</v>
      </c>
      <c r="D296" s="1">
        <v>36</v>
      </c>
      <c r="E296" s="1">
        <v>74</v>
      </c>
      <c r="F296" s="1">
        <v>8</v>
      </c>
      <c r="G296" s="1">
        <v>4</v>
      </c>
      <c r="H296" s="1">
        <v>8</v>
      </c>
      <c r="I296" s="1">
        <v>0</v>
      </c>
    </row>
    <row r="297" spans="3:9" x14ac:dyDescent="0.2">
      <c r="C297" s="1">
        <v>292</v>
      </c>
      <c r="D297" s="1">
        <v>36</v>
      </c>
      <c r="E297" s="1">
        <v>72</v>
      </c>
      <c r="F297" s="1">
        <v>8</v>
      </c>
      <c r="G297" s="1">
        <v>4</v>
      </c>
      <c r="H297" s="1">
        <v>8</v>
      </c>
      <c r="I297" s="1">
        <v>0</v>
      </c>
    </row>
    <row r="298" spans="3:9" x14ac:dyDescent="0.2">
      <c r="C298" s="1">
        <v>293</v>
      </c>
      <c r="D298" s="1">
        <v>36</v>
      </c>
      <c r="E298" s="1">
        <v>72</v>
      </c>
      <c r="F298" s="1">
        <v>8</v>
      </c>
      <c r="G298" s="1">
        <v>4</v>
      </c>
      <c r="H298" s="1">
        <v>8</v>
      </c>
      <c r="I298" s="1">
        <v>0</v>
      </c>
    </row>
    <row r="299" spans="3:9" x14ac:dyDescent="0.2">
      <c r="C299" s="1">
        <v>294</v>
      </c>
      <c r="D299" s="1">
        <v>36</v>
      </c>
      <c r="E299" s="1">
        <v>72</v>
      </c>
      <c r="F299" s="1">
        <v>8</v>
      </c>
      <c r="G299" s="1">
        <v>4</v>
      </c>
      <c r="H299" s="1">
        <v>8</v>
      </c>
      <c r="I299" s="1">
        <v>0</v>
      </c>
    </row>
    <row r="300" spans="3:9" x14ac:dyDescent="0.2">
      <c r="C300" s="1">
        <v>295</v>
      </c>
      <c r="D300" s="1">
        <v>36</v>
      </c>
      <c r="E300" s="1">
        <v>72</v>
      </c>
      <c r="F300" s="1">
        <v>8</v>
      </c>
      <c r="G300" s="1">
        <v>4</v>
      </c>
      <c r="H300" s="1">
        <v>8</v>
      </c>
      <c r="I300" s="1">
        <v>0</v>
      </c>
    </row>
    <row r="301" spans="3:9" x14ac:dyDescent="0.2">
      <c r="C301" s="1">
        <v>296</v>
      </c>
      <c r="D301" s="1">
        <v>36</v>
      </c>
      <c r="E301" s="1">
        <v>72</v>
      </c>
      <c r="F301" s="1">
        <v>8</v>
      </c>
      <c r="G301" s="1">
        <v>4</v>
      </c>
      <c r="H301" s="1">
        <v>6</v>
      </c>
      <c r="I301" s="1">
        <v>0</v>
      </c>
    </row>
    <row r="302" spans="3:9" x14ac:dyDescent="0.2">
      <c r="C302" s="1">
        <v>297</v>
      </c>
      <c r="D302" s="1">
        <v>36</v>
      </c>
      <c r="E302" s="1">
        <v>72</v>
      </c>
      <c r="F302" s="1">
        <v>8</v>
      </c>
      <c r="G302" s="1">
        <v>4</v>
      </c>
      <c r="H302" s="1">
        <v>6</v>
      </c>
      <c r="I302" s="1">
        <v>0</v>
      </c>
    </row>
    <row r="303" spans="3:9" x14ac:dyDescent="0.2">
      <c r="C303" s="1">
        <v>298</v>
      </c>
      <c r="D303" s="1">
        <v>36</v>
      </c>
      <c r="E303" s="1">
        <v>72</v>
      </c>
      <c r="F303" s="1">
        <v>8</v>
      </c>
      <c r="G303" s="1">
        <v>4</v>
      </c>
      <c r="H303" s="1">
        <v>6</v>
      </c>
      <c r="I303" s="1">
        <v>0</v>
      </c>
    </row>
    <row r="304" spans="3:9" x14ac:dyDescent="0.2">
      <c r="C304" s="1">
        <v>299</v>
      </c>
      <c r="D304" s="1">
        <v>36</v>
      </c>
      <c r="E304" s="1">
        <v>72</v>
      </c>
      <c r="F304" s="1">
        <v>8</v>
      </c>
      <c r="G304" s="1">
        <v>4</v>
      </c>
      <c r="H304" s="1">
        <v>6</v>
      </c>
      <c r="I304" s="1">
        <v>0</v>
      </c>
    </row>
    <row r="305" spans="3:9" x14ac:dyDescent="0.2">
      <c r="C305" s="1">
        <v>300</v>
      </c>
      <c r="D305" s="1">
        <v>36</v>
      </c>
      <c r="E305" s="1">
        <v>72</v>
      </c>
      <c r="F305" s="1">
        <v>8</v>
      </c>
      <c r="G305" s="1">
        <v>4</v>
      </c>
      <c r="H305" s="1">
        <v>4</v>
      </c>
      <c r="I305" s="1">
        <v>0</v>
      </c>
    </row>
    <row r="306" spans="3:9" x14ac:dyDescent="0.2">
      <c r="C306" s="1">
        <v>301</v>
      </c>
      <c r="D306" s="1">
        <v>36</v>
      </c>
      <c r="E306" s="1">
        <v>72</v>
      </c>
      <c r="F306" s="1">
        <v>8</v>
      </c>
      <c r="G306" s="1">
        <v>4</v>
      </c>
      <c r="H306" s="1">
        <v>4</v>
      </c>
      <c r="I306" s="1">
        <v>0</v>
      </c>
    </row>
    <row r="307" spans="3:9" x14ac:dyDescent="0.2">
      <c r="C307" s="1">
        <v>302</v>
      </c>
      <c r="D307" s="1">
        <v>36</v>
      </c>
      <c r="E307" s="1">
        <v>72</v>
      </c>
      <c r="F307" s="1">
        <v>8</v>
      </c>
      <c r="G307" s="1">
        <v>4</v>
      </c>
      <c r="H307" s="1">
        <v>4</v>
      </c>
      <c r="I307" s="1">
        <v>0</v>
      </c>
    </row>
    <row r="308" spans="3:9" x14ac:dyDescent="0.2">
      <c r="C308" s="1">
        <v>303</v>
      </c>
      <c r="D308" s="1">
        <v>36</v>
      </c>
      <c r="E308" s="1">
        <v>72</v>
      </c>
      <c r="F308" s="1">
        <v>8</v>
      </c>
      <c r="G308" s="1">
        <v>4</v>
      </c>
      <c r="H308" s="1">
        <v>4</v>
      </c>
      <c r="I308" s="1">
        <v>0</v>
      </c>
    </row>
    <row r="309" spans="3:9" x14ac:dyDescent="0.2">
      <c r="C309" s="1">
        <v>304</v>
      </c>
      <c r="D309" s="1">
        <v>36</v>
      </c>
      <c r="E309" s="1">
        <v>72</v>
      </c>
      <c r="F309" s="1">
        <v>8</v>
      </c>
      <c r="G309" s="1">
        <v>4</v>
      </c>
      <c r="H309" s="1">
        <v>4</v>
      </c>
      <c r="I309" s="1">
        <v>0</v>
      </c>
    </row>
    <row r="310" spans="3:9" x14ac:dyDescent="0.2">
      <c r="C310" s="1">
        <v>305</v>
      </c>
      <c r="D310" s="1">
        <v>36</v>
      </c>
      <c r="E310" s="1">
        <v>72</v>
      </c>
      <c r="F310" s="1">
        <v>8</v>
      </c>
      <c r="G310" s="1">
        <v>4</v>
      </c>
      <c r="H310" s="1">
        <v>4</v>
      </c>
      <c r="I310" s="1">
        <v>0</v>
      </c>
    </row>
    <row r="311" spans="3:9" x14ac:dyDescent="0.2">
      <c r="C311" s="1">
        <v>306</v>
      </c>
      <c r="D311" s="1">
        <v>36</v>
      </c>
      <c r="E311" s="1">
        <v>72</v>
      </c>
      <c r="F311" s="1">
        <v>8</v>
      </c>
      <c r="G311" s="1">
        <v>4</v>
      </c>
      <c r="H311" s="1">
        <v>4</v>
      </c>
      <c r="I311" s="1">
        <v>0</v>
      </c>
    </row>
    <row r="312" spans="3:9" x14ac:dyDescent="0.2">
      <c r="C312" s="1">
        <v>307</v>
      </c>
      <c r="D312" s="1">
        <v>36</v>
      </c>
      <c r="E312" s="1">
        <v>72</v>
      </c>
      <c r="F312" s="1">
        <v>8</v>
      </c>
      <c r="G312" s="1">
        <v>4</v>
      </c>
      <c r="H312" s="1">
        <v>4</v>
      </c>
      <c r="I312" s="1">
        <v>0</v>
      </c>
    </row>
    <row r="313" spans="3:9" x14ac:dyDescent="0.2">
      <c r="C313" s="1">
        <v>308</v>
      </c>
      <c r="D313" s="1">
        <v>36</v>
      </c>
      <c r="E313" s="1">
        <v>72</v>
      </c>
      <c r="F313" s="1">
        <v>8</v>
      </c>
      <c r="G313" s="1">
        <v>4</v>
      </c>
      <c r="H313" s="1">
        <v>4</v>
      </c>
      <c r="I313" s="1">
        <v>0</v>
      </c>
    </row>
    <row r="314" spans="3:9" x14ac:dyDescent="0.2">
      <c r="C314" s="1">
        <v>309</v>
      </c>
      <c r="D314" s="1">
        <v>36</v>
      </c>
      <c r="E314" s="1">
        <v>72</v>
      </c>
      <c r="F314" s="1">
        <v>8</v>
      </c>
      <c r="G314" s="1">
        <v>4</v>
      </c>
      <c r="H314" s="1">
        <v>4</v>
      </c>
      <c r="I314" s="1">
        <v>0</v>
      </c>
    </row>
    <row r="315" spans="3:9" x14ac:dyDescent="0.2">
      <c r="C315" s="1">
        <v>310</v>
      </c>
      <c r="D315" s="1">
        <v>36</v>
      </c>
      <c r="E315" s="1">
        <v>72</v>
      </c>
      <c r="F315" s="1">
        <v>8</v>
      </c>
      <c r="G315" s="1">
        <v>4</v>
      </c>
      <c r="H315" s="1">
        <v>4</v>
      </c>
      <c r="I315" s="1">
        <v>0</v>
      </c>
    </row>
    <row r="316" spans="3:9" x14ac:dyDescent="0.2">
      <c r="C316" s="1">
        <v>311</v>
      </c>
      <c r="D316" s="1">
        <v>36</v>
      </c>
      <c r="E316" s="1">
        <v>72</v>
      </c>
      <c r="F316" s="1">
        <v>8</v>
      </c>
      <c r="G316" s="1">
        <v>4</v>
      </c>
      <c r="H316" s="1">
        <v>4</v>
      </c>
      <c r="I316" s="1">
        <v>0</v>
      </c>
    </row>
    <row r="317" spans="3:9" x14ac:dyDescent="0.2">
      <c r="C317" s="1">
        <v>312</v>
      </c>
      <c r="D317" s="1">
        <v>34</v>
      </c>
      <c r="E317" s="1">
        <v>72</v>
      </c>
      <c r="F317" s="1">
        <v>8</v>
      </c>
      <c r="G317" s="1">
        <v>4</v>
      </c>
      <c r="H317" s="1">
        <v>4</v>
      </c>
      <c r="I317" s="1">
        <v>0</v>
      </c>
    </row>
    <row r="318" spans="3:9" x14ac:dyDescent="0.2">
      <c r="C318" s="1">
        <v>313</v>
      </c>
      <c r="D318" s="1">
        <v>34</v>
      </c>
      <c r="E318" s="1">
        <v>72</v>
      </c>
      <c r="F318" s="1">
        <v>8</v>
      </c>
      <c r="G318" s="1">
        <v>4</v>
      </c>
      <c r="H318" s="1">
        <v>4</v>
      </c>
      <c r="I318" s="1">
        <v>0</v>
      </c>
    </row>
    <row r="319" spans="3:9" x14ac:dyDescent="0.2">
      <c r="C319" s="1">
        <v>314</v>
      </c>
      <c r="D319" s="1">
        <v>34</v>
      </c>
      <c r="E319" s="1">
        <v>72</v>
      </c>
      <c r="F319" s="1">
        <v>8</v>
      </c>
      <c r="G319" s="1">
        <v>4</v>
      </c>
      <c r="H319" s="1">
        <v>4</v>
      </c>
      <c r="I319" s="1">
        <v>0</v>
      </c>
    </row>
    <row r="320" spans="3:9" x14ac:dyDescent="0.2">
      <c r="C320" s="1">
        <v>315</v>
      </c>
      <c r="D320" s="1">
        <v>34</v>
      </c>
      <c r="E320" s="1">
        <v>72</v>
      </c>
      <c r="F320" s="1">
        <v>8</v>
      </c>
      <c r="G320" s="1">
        <v>4</v>
      </c>
      <c r="H320" s="1">
        <v>4</v>
      </c>
      <c r="I320" s="1">
        <v>0</v>
      </c>
    </row>
    <row r="321" spans="3:9" x14ac:dyDescent="0.2">
      <c r="C321" s="1">
        <v>316</v>
      </c>
      <c r="D321" s="1">
        <v>32</v>
      </c>
      <c r="E321" s="1">
        <v>72</v>
      </c>
      <c r="F321" s="1">
        <v>8</v>
      </c>
      <c r="G321" s="1">
        <v>4</v>
      </c>
      <c r="H321" s="1">
        <v>4</v>
      </c>
      <c r="I321" s="1">
        <v>0</v>
      </c>
    </row>
    <row r="322" spans="3:9" x14ac:dyDescent="0.2">
      <c r="C322" s="1">
        <v>317</v>
      </c>
      <c r="D322" s="1">
        <v>32</v>
      </c>
      <c r="E322" s="1">
        <v>72</v>
      </c>
      <c r="F322" s="1">
        <v>8</v>
      </c>
      <c r="G322" s="1">
        <v>4</v>
      </c>
      <c r="H322" s="1">
        <v>4</v>
      </c>
      <c r="I322" s="1">
        <v>0</v>
      </c>
    </row>
    <row r="323" spans="3:9" x14ac:dyDescent="0.2">
      <c r="C323" s="1">
        <v>318</v>
      </c>
      <c r="D323" s="1">
        <v>32</v>
      </c>
      <c r="E323" s="1">
        <v>72</v>
      </c>
      <c r="F323" s="1">
        <v>8</v>
      </c>
      <c r="G323" s="1">
        <v>4</v>
      </c>
      <c r="H323" s="1">
        <v>4</v>
      </c>
      <c r="I323" s="1">
        <v>0</v>
      </c>
    </row>
    <row r="324" spans="3:9" x14ac:dyDescent="0.2">
      <c r="C324" s="1">
        <v>319</v>
      </c>
      <c r="D324" s="1">
        <v>32</v>
      </c>
      <c r="E324" s="1">
        <v>72</v>
      </c>
      <c r="F324" s="1">
        <v>8</v>
      </c>
      <c r="G324" s="1">
        <v>4</v>
      </c>
      <c r="H324" s="1">
        <v>4</v>
      </c>
      <c r="I324" s="1">
        <v>0</v>
      </c>
    </row>
    <row r="325" spans="3:9" x14ac:dyDescent="0.2">
      <c r="C325" s="1">
        <v>320</v>
      </c>
      <c r="D325" s="1">
        <v>32</v>
      </c>
      <c r="E325" s="1">
        <v>72</v>
      </c>
      <c r="F325" s="1">
        <v>8</v>
      </c>
      <c r="G325" s="1">
        <v>4</v>
      </c>
      <c r="H325" s="1">
        <v>4</v>
      </c>
      <c r="I325" s="1">
        <v>0</v>
      </c>
    </row>
    <row r="326" spans="3:9" x14ac:dyDescent="0.2">
      <c r="C326" s="1">
        <v>321</v>
      </c>
      <c r="D326" s="1">
        <v>32</v>
      </c>
      <c r="E326" s="1">
        <v>72</v>
      </c>
      <c r="F326" s="1">
        <v>8</v>
      </c>
      <c r="G326" s="1">
        <v>4</v>
      </c>
      <c r="H326" s="1">
        <v>4</v>
      </c>
      <c r="I326" s="1">
        <v>0</v>
      </c>
    </row>
    <row r="327" spans="3:9" x14ac:dyDescent="0.2">
      <c r="C327" s="1">
        <v>322</v>
      </c>
      <c r="D327" s="1">
        <v>32</v>
      </c>
      <c r="E327" s="1">
        <v>72</v>
      </c>
      <c r="F327" s="1">
        <v>8</v>
      </c>
      <c r="G327" s="1">
        <v>4</v>
      </c>
      <c r="H327" s="1">
        <v>4</v>
      </c>
      <c r="I327" s="1">
        <v>0</v>
      </c>
    </row>
    <row r="328" spans="3:9" x14ac:dyDescent="0.2">
      <c r="C328" s="1">
        <v>323</v>
      </c>
      <c r="D328" s="1">
        <v>32</v>
      </c>
      <c r="E328" s="1">
        <v>72</v>
      </c>
      <c r="F328" s="1">
        <v>8</v>
      </c>
      <c r="G328" s="1">
        <v>4</v>
      </c>
      <c r="H328" s="1">
        <v>4</v>
      </c>
      <c r="I328" s="1">
        <v>0</v>
      </c>
    </row>
    <row r="329" spans="3:9" x14ac:dyDescent="0.2">
      <c r="C329" s="1">
        <v>324</v>
      </c>
      <c r="D329" s="1">
        <v>32</v>
      </c>
      <c r="E329" s="1">
        <v>72</v>
      </c>
      <c r="F329" s="1">
        <v>8</v>
      </c>
      <c r="G329" s="1">
        <v>2</v>
      </c>
      <c r="H329" s="1">
        <v>4</v>
      </c>
      <c r="I329" s="1">
        <v>0</v>
      </c>
    </row>
    <row r="330" spans="3:9" x14ac:dyDescent="0.2">
      <c r="C330" s="1">
        <v>325</v>
      </c>
      <c r="D330" s="1">
        <v>32</v>
      </c>
      <c r="E330" s="1">
        <v>72</v>
      </c>
      <c r="F330" s="1">
        <v>8</v>
      </c>
      <c r="G330" s="1">
        <v>2</v>
      </c>
      <c r="H330" s="1">
        <v>4</v>
      </c>
      <c r="I330" s="1">
        <v>0</v>
      </c>
    </row>
    <row r="331" spans="3:9" x14ac:dyDescent="0.2">
      <c r="C331" s="1">
        <v>326</v>
      </c>
      <c r="D331" s="1">
        <v>32</v>
      </c>
      <c r="E331" s="1">
        <v>72</v>
      </c>
      <c r="F331" s="1">
        <v>8</v>
      </c>
      <c r="G331" s="1">
        <v>2</v>
      </c>
      <c r="H331" s="1">
        <v>4</v>
      </c>
      <c r="I331" s="1">
        <v>0</v>
      </c>
    </row>
    <row r="332" spans="3:9" x14ac:dyDescent="0.2">
      <c r="C332" s="1">
        <v>327</v>
      </c>
      <c r="D332" s="1">
        <v>32</v>
      </c>
      <c r="E332" s="1">
        <v>72</v>
      </c>
      <c r="F332" s="1">
        <v>8</v>
      </c>
      <c r="G332" s="1">
        <v>2</v>
      </c>
      <c r="H332" s="1">
        <v>4</v>
      </c>
      <c r="I332" s="1">
        <v>0</v>
      </c>
    </row>
    <row r="333" spans="3:9" x14ac:dyDescent="0.2">
      <c r="C333" s="1">
        <v>328</v>
      </c>
      <c r="D333" s="1">
        <v>32</v>
      </c>
      <c r="E333" s="1">
        <v>72</v>
      </c>
      <c r="F333" s="1">
        <v>8</v>
      </c>
      <c r="G333" s="1">
        <v>2</v>
      </c>
      <c r="H333" s="1">
        <v>4</v>
      </c>
      <c r="I333" s="1">
        <v>0</v>
      </c>
    </row>
    <row r="334" spans="3:9" x14ac:dyDescent="0.2">
      <c r="C334" s="1">
        <v>329</v>
      </c>
      <c r="D334" s="1">
        <v>32</v>
      </c>
      <c r="E334" s="1">
        <v>72</v>
      </c>
      <c r="F334" s="1">
        <v>8</v>
      </c>
      <c r="G334" s="1">
        <v>2</v>
      </c>
      <c r="H334" s="1">
        <v>4</v>
      </c>
      <c r="I334" s="1">
        <v>0</v>
      </c>
    </row>
    <row r="335" spans="3:9" x14ac:dyDescent="0.2">
      <c r="C335" s="1">
        <v>330</v>
      </c>
      <c r="D335" s="1">
        <v>32</v>
      </c>
      <c r="E335" s="1">
        <v>72</v>
      </c>
      <c r="F335" s="1">
        <v>8</v>
      </c>
      <c r="G335" s="1">
        <v>2</v>
      </c>
      <c r="H335" s="1">
        <v>4</v>
      </c>
      <c r="I335" s="1">
        <v>0</v>
      </c>
    </row>
    <row r="336" spans="3:9" x14ac:dyDescent="0.2">
      <c r="C336" s="1">
        <v>331</v>
      </c>
      <c r="D336" s="1">
        <v>32</v>
      </c>
      <c r="E336" s="1">
        <v>72</v>
      </c>
      <c r="F336" s="1">
        <v>8</v>
      </c>
      <c r="G336" s="1">
        <v>2</v>
      </c>
      <c r="H336" s="1">
        <v>4</v>
      </c>
      <c r="I336" s="1">
        <v>0</v>
      </c>
    </row>
    <row r="337" spans="3:9" x14ac:dyDescent="0.2">
      <c r="C337" s="1">
        <v>332</v>
      </c>
      <c r="D337" s="1">
        <v>32</v>
      </c>
      <c r="E337" s="1">
        <v>72</v>
      </c>
      <c r="F337" s="1">
        <v>8</v>
      </c>
      <c r="G337" s="1">
        <v>2</v>
      </c>
      <c r="H337" s="1">
        <v>4</v>
      </c>
      <c r="I337" s="1">
        <v>0</v>
      </c>
    </row>
    <row r="338" spans="3:9" x14ac:dyDescent="0.2">
      <c r="C338" s="1">
        <v>333</v>
      </c>
      <c r="D338" s="1">
        <v>32</v>
      </c>
      <c r="E338" s="1">
        <v>72</v>
      </c>
      <c r="F338" s="1">
        <v>8</v>
      </c>
      <c r="G338" s="1">
        <v>2</v>
      </c>
      <c r="H338" s="1">
        <v>4</v>
      </c>
      <c r="I338" s="1">
        <v>0</v>
      </c>
    </row>
    <row r="339" spans="3:9" x14ac:dyDescent="0.2">
      <c r="C339" s="1">
        <v>334</v>
      </c>
      <c r="D339" s="1">
        <v>30</v>
      </c>
      <c r="E339" s="1">
        <v>72</v>
      </c>
      <c r="F339" s="1">
        <v>4</v>
      </c>
      <c r="G339" s="1">
        <v>2</v>
      </c>
      <c r="H339" s="1">
        <v>4</v>
      </c>
      <c r="I339" s="1">
        <v>0</v>
      </c>
    </row>
    <row r="340" spans="3:9" x14ac:dyDescent="0.2">
      <c r="C340" s="1">
        <v>335</v>
      </c>
      <c r="D340" s="1">
        <v>30</v>
      </c>
      <c r="E340" s="1">
        <v>72</v>
      </c>
      <c r="F340" s="1">
        <v>4</v>
      </c>
      <c r="G340" s="1">
        <v>2</v>
      </c>
      <c r="H340" s="1">
        <v>4</v>
      </c>
      <c r="I340" s="1">
        <v>0</v>
      </c>
    </row>
    <row r="341" spans="3:9" x14ac:dyDescent="0.2">
      <c r="C341" s="1">
        <v>336</v>
      </c>
      <c r="D341" s="1">
        <v>30</v>
      </c>
      <c r="E341" s="1">
        <v>70</v>
      </c>
      <c r="F341" s="1">
        <v>4</v>
      </c>
      <c r="G341" s="1">
        <v>2</v>
      </c>
      <c r="H341" s="1">
        <v>2</v>
      </c>
      <c r="I341" s="1">
        <v>0</v>
      </c>
    </row>
    <row r="342" spans="3:9" x14ac:dyDescent="0.2">
      <c r="C342" s="1">
        <v>337</v>
      </c>
      <c r="D342" s="1">
        <v>30</v>
      </c>
      <c r="E342" s="1">
        <v>70</v>
      </c>
      <c r="F342" s="1">
        <v>4</v>
      </c>
      <c r="G342" s="1">
        <v>2</v>
      </c>
      <c r="H342" s="1">
        <v>2</v>
      </c>
      <c r="I342" s="1">
        <v>0</v>
      </c>
    </row>
    <row r="343" spans="3:9" x14ac:dyDescent="0.2">
      <c r="C343" s="1">
        <v>338</v>
      </c>
      <c r="D343" s="1">
        <v>30</v>
      </c>
      <c r="E343" s="1">
        <v>70</v>
      </c>
      <c r="F343" s="1">
        <v>4</v>
      </c>
      <c r="G343" s="1">
        <v>2</v>
      </c>
      <c r="H343" s="1">
        <v>2</v>
      </c>
      <c r="I343" s="1">
        <v>0</v>
      </c>
    </row>
    <row r="344" spans="3:9" x14ac:dyDescent="0.2">
      <c r="C344" s="1">
        <v>339</v>
      </c>
      <c r="D344" s="1">
        <v>30</v>
      </c>
      <c r="E344" s="1">
        <v>70</v>
      </c>
      <c r="F344" s="1">
        <v>4</v>
      </c>
      <c r="G344" s="1">
        <v>2</v>
      </c>
      <c r="H344" s="1">
        <v>2</v>
      </c>
      <c r="I344" s="1">
        <v>0</v>
      </c>
    </row>
    <row r="345" spans="3:9" x14ac:dyDescent="0.2">
      <c r="C345" s="1">
        <v>340</v>
      </c>
      <c r="D345" s="1">
        <v>30</v>
      </c>
      <c r="E345" s="1">
        <v>68</v>
      </c>
      <c r="F345" s="1">
        <v>4</v>
      </c>
      <c r="G345" s="1">
        <v>2</v>
      </c>
      <c r="H345" s="1">
        <v>2</v>
      </c>
      <c r="I345" s="1">
        <v>0</v>
      </c>
    </row>
    <row r="346" spans="3:9" x14ac:dyDescent="0.2">
      <c r="C346" s="1">
        <v>341</v>
      </c>
      <c r="D346" s="1">
        <v>30</v>
      </c>
      <c r="E346" s="1">
        <v>68</v>
      </c>
      <c r="F346" s="1">
        <v>4</v>
      </c>
      <c r="G346" s="1">
        <v>2</v>
      </c>
      <c r="H346" s="1">
        <v>2</v>
      </c>
      <c r="I346" s="1">
        <v>0</v>
      </c>
    </row>
    <row r="347" spans="3:9" x14ac:dyDescent="0.2">
      <c r="C347" s="1">
        <v>342</v>
      </c>
      <c r="D347" s="1">
        <v>30</v>
      </c>
      <c r="E347" s="1">
        <v>68</v>
      </c>
      <c r="F347" s="1">
        <v>4</v>
      </c>
      <c r="G347" s="1">
        <v>2</v>
      </c>
      <c r="H347" s="1">
        <v>2</v>
      </c>
      <c r="I347" s="1">
        <v>0</v>
      </c>
    </row>
    <row r="348" spans="3:9" x14ac:dyDescent="0.2">
      <c r="C348" s="1">
        <v>343</v>
      </c>
      <c r="D348" s="1">
        <v>30</v>
      </c>
      <c r="E348" s="1">
        <v>68</v>
      </c>
      <c r="F348" s="1">
        <v>4</v>
      </c>
      <c r="G348" s="1">
        <v>2</v>
      </c>
      <c r="H348" s="1">
        <v>2</v>
      </c>
      <c r="I348" s="1">
        <v>0</v>
      </c>
    </row>
    <row r="349" spans="3:9" x14ac:dyDescent="0.2">
      <c r="C349" s="1">
        <v>344</v>
      </c>
      <c r="D349" s="1">
        <v>28</v>
      </c>
      <c r="E349" s="1">
        <v>68</v>
      </c>
      <c r="F349" s="1">
        <v>4</v>
      </c>
      <c r="G349" s="1">
        <v>2</v>
      </c>
      <c r="H349" s="1">
        <v>2</v>
      </c>
      <c r="I349" s="1">
        <v>0</v>
      </c>
    </row>
    <row r="350" spans="3:9" x14ac:dyDescent="0.2">
      <c r="C350" s="1">
        <v>345</v>
      </c>
      <c r="D350" s="1">
        <v>28</v>
      </c>
      <c r="E350" s="1">
        <v>68</v>
      </c>
      <c r="F350" s="1">
        <v>4</v>
      </c>
      <c r="G350" s="1">
        <v>2</v>
      </c>
      <c r="H350" s="1">
        <v>2</v>
      </c>
      <c r="I350" s="1">
        <v>0</v>
      </c>
    </row>
    <row r="351" spans="3:9" x14ac:dyDescent="0.2">
      <c r="C351" s="1">
        <v>346</v>
      </c>
      <c r="D351" s="1">
        <v>28</v>
      </c>
      <c r="E351" s="1">
        <v>68</v>
      </c>
      <c r="F351" s="1">
        <v>0</v>
      </c>
      <c r="G351" s="1">
        <v>2</v>
      </c>
      <c r="H351" s="1">
        <v>2</v>
      </c>
      <c r="I351" s="1">
        <v>0</v>
      </c>
    </row>
    <row r="352" spans="3:9" x14ac:dyDescent="0.2">
      <c r="C352" s="1">
        <v>347</v>
      </c>
      <c r="D352" s="1">
        <v>28</v>
      </c>
      <c r="E352" s="1">
        <v>68</v>
      </c>
      <c r="F352" s="1">
        <v>0</v>
      </c>
      <c r="G352" s="1">
        <v>2</v>
      </c>
      <c r="H352" s="1">
        <v>2</v>
      </c>
      <c r="I352" s="1">
        <v>0</v>
      </c>
    </row>
    <row r="353" spans="3:9" x14ac:dyDescent="0.2">
      <c r="C353" s="1">
        <v>348</v>
      </c>
      <c r="D353" s="1">
        <v>28</v>
      </c>
      <c r="E353" s="1">
        <v>68</v>
      </c>
      <c r="F353" s="1">
        <v>0</v>
      </c>
      <c r="G353" s="1">
        <v>2</v>
      </c>
      <c r="H353" s="1">
        <v>2</v>
      </c>
      <c r="I353" s="1">
        <v>0</v>
      </c>
    </row>
    <row r="354" spans="3:9" x14ac:dyDescent="0.2">
      <c r="C354" s="1">
        <v>349</v>
      </c>
      <c r="D354" s="1">
        <v>28</v>
      </c>
      <c r="E354" s="1">
        <v>68</v>
      </c>
      <c r="F354" s="1">
        <v>0</v>
      </c>
      <c r="G354" s="1">
        <v>2</v>
      </c>
      <c r="H354" s="1">
        <v>2</v>
      </c>
      <c r="I354" s="1">
        <v>0</v>
      </c>
    </row>
    <row r="355" spans="3:9" x14ac:dyDescent="0.2">
      <c r="C355" s="1">
        <v>350</v>
      </c>
      <c r="D355" s="1">
        <v>28</v>
      </c>
      <c r="E355" s="1">
        <v>68</v>
      </c>
      <c r="F355" s="1">
        <v>0</v>
      </c>
      <c r="G355" s="1">
        <v>2</v>
      </c>
      <c r="H355" s="1">
        <v>2</v>
      </c>
      <c r="I355" s="1">
        <v>0</v>
      </c>
    </row>
    <row r="356" spans="3:9" x14ac:dyDescent="0.2">
      <c r="C356" s="1">
        <v>351</v>
      </c>
      <c r="D356" s="1">
        <v>28</v>
      </c>
      <c r="E356" s="1">
        <v>68</v>
      </c>
      <c r="F356" s="1">
        <v>0</v>
      </c>
      <c r="G356" s="1">
        <v>2</v>
      </c>
      <c r="H356" s="1">
        <v>2</v>
      </c>
      <c r="I356" s="1">
        <v>0</v>
      </c>
    </row>
    <row r="357" spans="3:9" x14ac:dyDescent="0.2">
      <c r="C357" s="1">
        <v>352</v>
      </c>
      <c r="D357" s="1">
        <v>26</v>
      </c>
      <c r="E357" s="1">
        <v>68</v>
      </c>
      <c r="F357" s="1">
        <v>0</v>
      </c>
      <c r="G357" s="1">
        <v>2</v>
      </c>
      <c r="H357" s="1">
        <v>2</v>
      </c>
      <c r="I357" s="1">
        <v>0</v>
      </c>
    </row>
    <row r="358" spans="3:9" x14ac:dyDescent="0.2">
      <c r="C358" s="1">
        <v>353</v>
      </c>
      <c r="D358" s="1">
        <v>26</v>
      </c>
      <c r="E358" s="1">
        <v>68</v>
      </c>
      <c r="F358" s="1">
        <v>0</v>
      </c>
      <c r="G358" s="1">
        <v>2</v>
      </c>
      <c r="H358" s="1">
        <v>2</v>
      </c>
      <c r="I358" s="1">
        <v>0</v>
      </c>
    </row>
    <row r="359" spans="3:9" x14ac:dyDescent="0.2">
      <c r="C359" s="1">
        <v>354</v>
      </c>
      <c r="D359" s="1">
        <v>26</v>
      </c>
      <c r="E359" s="1">
        <v>68</v>
      </c>
      <c r="F359" s="1">
        <v>0</v>
      </c>
      <c r="G359" s="1">
        <v>2</v>
      </c>
      <c r="H359" s="1">
        <v>2</v>
      </c>
      <c r="I359" s="1">
        <v>0</v>
      </c>
    </row>
    <row r="360" spans="3:9" x14ac:dyDescent="0.2">
      <c r="C360" s="1">
        <v>355</v>
      </c>
      <c r="D360" s="1">
        <v>26</v>
      </c>
      <c r="E360" s="1">
        <v>68</v>
      </c>
      <c r="F360" s="1">
        <v>0</v>
      </c>
      <c r="G360" s="1">
        <v>2</v>
      </c>
      <c r="H360" s="1">
        <v>2</v>
      </c>
      <c r="I360" s="1">
        <v>0</v>
      </c>
    </row>
    <row r="361" spans="3:9" x14ac:dyDescent="0.2">
      <c r="C361" s="1">
        <v>356</v>
      </c>
      <c r="D361" s="1">
        <v>26</v>
      </c>
      <c r="E361" s="1">
        <v>68</v>
      </c>
      <c r="F361" s="1">
        <v>0</v>
      </c>
      <c r="G361" s="1">
        <v>2</v>
      </c>
      <c r="H361" s="1">
        <v>2</v>
      </c>
      <c r="I361" s="1">
        <v>0</v>
      </c>
    </row>
    <row r="362" spans="3:9" x14ac:dyDescent="0.2">
      <c r="C362" s="1">
        <v>357</v>
      </c>
      <c r="D362" s="1">
        <v>26</v>
      </c>
      <c r="E362" s="1">
        <v>68</v>
      </c>
      <c r="F362" s="1">
        <v>0</v>
      </c>
      <c r="G362" s="1">
        <v>2</v>
      </c>
      <c r="H362" s="1">
        <v>2</v>
      </c>
      <c r="I362" s="1">
        <v>0</v>
      </c>
    </row>
    <row r="363" spans="3:9" x14ac:dyDescent="0.2">
      <c r="C363" s="1">
        <v>358</v>
      </c>
      <c r="D363" s="1">
        <v>26</v>
      </c>
      <c r="E363" s="1">
        <v>68</v>
      </c>
      <c r="F363" s="1">
        <v>0</v>
      </c>
      <c r="G363" s="1">
        <v>2</v>
      </c>
      <c r="H363" s="1">
        <v>2</v>
      </c>
      <c r="I363" s="1">
        <v>0</v>
      </c>
    </row>
    <row r="364" spans="3:9" x14ac:dyDescent="0.2">
      <c r="C364" s="1">
        <v>359</v>
      </c>
      <c r="D364" s="1">
        <v>26</v>
      </c>
      <c r="E364" s="1">
        <v>68</v>
      </c>
      <c r="F364" s="1">
        <v>0</v>
      </c>
      <c r="G364" s="1">
        <v>2</v>
      </c>
      <c r="H364" s="1">
        <v>2</v>
      </c>
      <c r="I364" s="1">
        <v>0</v>
      </c>
    </row>
    <row r="365" spans="3:9" x14ac:dyDescent="0.2">
      <c r="C365" s="1">
        <v>360</v>
      </c>
      <c r="D365" s="1">
        <v>26</v>
      </c>
      <c r="E365" s="1">
        <v>68</v>
      </c>
      <c r="F365" s="1">
        <v>0</v>
      </c>
      <c r="G365" s="1">
        <v>2</v>
      </c>
      <c r="H365" s="1">
        <v>2</v>
      </c>
      <c r="I365" s="1">
        <v>0</v>
      </c>
    </row>
    <row r="366" spans="3:9" x14ac:dyDescent="0.2">
      <c r="C366" s="1">
        <v>361</v>
      </c>
      <c r="D366" s="1">
        <v>26</v>
      </c>
      <c r="E366" s="1">
        <v>68</v>
      </c>
      <c r="F366" s="1">
        <v>0</v>
      </c>
      <c r="G366" s="1">
        <v>2</v>
      </c>
      <c r="H366" s="1">
        <v>2</v>
      </c>
      <c r="I366" s="1">
        <v>0</v>
      </c>
    </row>
    <row r="367" spans="3:9" x14ac:dyDescent="0.2">
      <c r="C367" s="1">
        <v>362</v>
      </c>
      <c r="D367" s="1">
        <v>26</v>
      </c>
      <c r="E367" s="1">
        <v>68</v>
      </c>
      <c r="F367" s="1">
        <v>0</v>
      </c>
      <c r="G367" s="1">
        <v>2</v>
      </c>
      <c r="H367" s="1">
        <v>2</v>
      </c>
      <c r="I367" s="1">
        <v>0</v>
      </c>
    </row>
    <row r="368" spans="3:9" x14ac:dyDescent="0.2">
      <c r="C368" s="1">
        <v>363</v>
      </c>
      <c r="D368" s="1">
        <v>26</v>
      </c>
      <c r="E368" s="1">
        <v>68</v>
      </c>
      <c r="F368" s="1">
        <v>0</v>
      </c>
      <c r="G368" s="1">
        <v>2</v>
      </c>
      <c r="H368" s="1">
        <v>2</v>
      </c>
      <c r="I368" s="1">
        <v>0</v>
      </c>
    </row>
    <row r="369" spans="3:9" x14ac:dyDescent="0.2">
      <c r="C369" s="1">
        <v>364</v>
      </c>
      <c r="D369" s="1">
        <v>26</v>
      </c>
      <c r="E369" s="1">
        <v>68</v>
      </c>
      <c r="F369" s="1">
        <v>0</v>
      </c>
      <c r="G369" s="1">
        <v>2</v>
      </c>
      <c r="H369" s="1">
        <v>2</v>
      </c>
      <c r="I369" s="1">
        <v>0</v>
      </c>
    </row>
    <row r="370" spans="3:9" x14ac:dyDescent="0.2">
      <c r="C370" s="1">
        <v>365</v>
      </c>
      <c r="D370" s="1">
        <v>26</v>
      </c>
      <c r="E370" s="1">
        <v>68</v>
      </c>
      <c r="F370" s="1">
        <v>0</v>
      </c>
      <c r="G370" s="1">
        <v>2</v>
      </c>
      <c r="H370" s="1">
        <v>2</v>
      </c>
      <c r="I370" s="1">
        <v>0</v>
      </c>
    </row>
    <row r="371" spans="3:9" x14ac:dyDescent="0.2">
      <c r="C371" s="1">
        <v>366</v>
      </c>
      <c r="D371" s="1">
        <v>26</v>
      </c>
      <c r="E371" s="1">
        <v>68</v>
      </c>
      <c r="F371" s="1">
        <v>0</v>
      </c>
      <c r="G371" s="1">
        <v>2</v>
      </c>
      <c r="H371" s="1">
        <v>2</v>
      </c>
      <c r="I371" s="1">
        <v>0</v>
      </c>
    </row>
    <row r="372" spans="3:9" x14ac:dyDescent="0.2">
      <c r="C372" s="1">
        <v>367</v>
      </c>
      <c r="D372" s="1">
        <v>26</v>
      </c>
      <c r="E372" s="1">
        <v>68</v>
      </c>
      <c r="F372" s="1">
        <v>0</v>
      </c>
      <c r="G372" s="1">
        <v>2</v>
      </c>
      <c r="H372" s="1">
        <v>2</v>
      </c>
      <c r="I372" s="1">
        <v>0</v>
      </c>
    </row>
    <row r="373" spans="3:9" x14ac:dyDescent="0.2">
      <c r="C373" s="1">
        <v>368</v>
      </c>
      <c r="D373" s="1">
        <v>26</v>
      </c>
      <c r="E373" s="1">
        <v>68</v>
      </c>
      <c r="F373" s="1">
        <v>0</v>
      </c>
      <c r="G373" s="1">
        <v>2</v>
      </c>
      <c r="H373" s="1">
        <v>2</v>
      </c>
      <c r="I373" s="1">
        <v>0</v>
      </c>
    </row>
    <row r="374" spans="3:9" x14ac:dyDescent="0.2">
      <c r="C374" s="1">
        <v>369</v>
      </c>
      <c r="D374" s="1">
        <v>26</v>
      </c>
      <c r="E374" s="1">
        <v>68</v>
      </c>
      <c r="F374" s="1">
        <v>0</v>
      </c>
      <c r="G374" s="1">
        <v>2</v>
      </c>
      <c r="H374" s="1">
        <v>2</v>
      </c>
      <c r="I374" s="1">
        <v>0</v>
      </c>
    </row>
    <row r="375" spans="3:9" x14ac:dyDescent="0.2">
      <c r="C375" s="1">
        <v>370</v>
      </c>
      <c r="D375" s="1">
        <v>26</v>
      </c>
      <c r="E375" s="1">
        <v>68</v>
      </c>
      <c r="F375" s="1">
        <v>0</v>
      </c>
      <c r="G375" s="1">
        <v>2</v>
      </c>
      <c r="H375" s="1">
        <v>2</v>
      </c>
      <c r="I375" s="1">
        <v>0</v>
      </c>
    </row>
    <row r="376" spans="3:9" x14ac:dyDescent="0.2">
      <c r="C376" s="1">
        <v>371</v>
      </c>
      <c r="D376" s="1">
        <v>26</v>
      </c>
      <c r="E376" s="1">
        <v>68</v>
      </c>
      <c r="F376" s="1">
        <v>0</v>
      </c>
      <c r="G376" s="1">
        <v>2</v>
      </c>
      <c r="H376" s="1">
        <v>2</v>
      </c>
      <c r="I376" s="1">
        <v>0</v>
      </c>
    </row>
    <row r="377" spans="3:9" x14ac:dyDescent="0.2">
      <c r="C377" s="1">
        <v>372</v>
      </c>
      <c r="D377" s="1">
        <v>26</v>
      </c>
      <c r="E377" s="1">
        <v>68</v>
      </c>
      <c r="F377" s="1">
        <v>0</v>
      </c>
      <c r="G377" s="1">
        <v>2</v>
      </c>
      <c r="H377" s="1">
        <v>2</v>
      </c>
      <c r="I377" s="1">
        <v>0</v>
      </c>
    </row>
    <row r="378" spans="3:9" x14ac:dyDescent="0.2">
      <c r="C378" s="1">
        <v>373</v>
      </c>
      <c r="D378" s="1">
        <v>26</v>
      </c>
      <c r="E378" s="1">
        <v>68</v>
      </c>
      <c r="F378" s="1">
        <v>0</v>
      </c>
      <c r="G378" s="1">
        <v>2</v>
      </c>
      <c r="H378" s="1">
        <v>2</v>
      </c>
      <c r="I378" s="1">
        <v>0</v>
      </c>
    </row>
    <row r="379" spans="3:9" x14ac:dyDescent="0.2">
      <c r="C379" s="1">
        <v>374</v>
      </c>
      <c r="D379" s="1">
        <v>26</v>
      </c>
      <c r="E379" s="1">
        <v>68</v>
      </c>
      <c r="F379" s="1">
        <v>0</v>
      </c>
      <c r="G379" s="1">
        <v>2</v>
      </c>
      <c r="H379" s="1">
        <v>2</v>
      </c>
      <c r="I379" s="1">
        <v>0</v>
      </c>
    </row>
    <row r="380" spans="3:9" x14ac:dyDescent="0.2">
      <c r="C380" s="1">
        <v>375</v>
      </c>
      <c r="D380" s="1">
        <v>26</v>
      </c>
      <c r="E380" s="1">
        <v>68</v>
      </c>
      <c r="F380" s="1">
        <v>0</v>
      </c>
      <c r="G380" s="1">
        <v>2</v>
      </c>
      <c r="H380" s="1">
        <v>2</v>
      </c>
      <c r="I380" s="1">
        <v>0</v>
      </c>
    </row>
    <row r="381" spans="3:9" x14ac:dyDescent="0.2">
      <c r="C381" s="1">
        <v>376</v>
      </c>
      <c r="D381" s="1">
        <v>26</v>
      </c>
      <c r="E381" s="1">
        <v>68</v>
      </c>
      <c r="F381" s="1">
        <v>0</v>
      </c>
      <c r="G381" s="1">
        <v>2</v>
      </c>
      <c r="H381" s="1">
        <v>2</v>
      </c>
      <c r="I381" s="1">
        <v>0</v>
      </c>
    </row>
    <row r="382" spans="3:9" x14ac:dyDescent="0.2">
      <c r="C382" s="1">
        <v>377</v>
      </c>
      <c r="D382" s="1">
        <v>26</v>
      </c>
      <c r="E382" s="1">
        <v>68</v>
      </c>
      <c r="F382" s="1">
        <v>0</v>
      </c>
      <c r="G382" s="1">
        <v>2</v>
      </c>
      <c r="H382" s="1">
        <v>2</v>
      </c>
      <c r="I382" s="1">
        <v>0</v>
      </c>
    </row>
    <row r="383" spans="3:9" x14ac:dyDescent="0.2">
      <c r="C383" s="1">
        <v>378</v>
      </c>
      <c r="D383" s="1">
        <v>26</v>
      </c>
      <c r="E383" s="1">
        <v>68</v>
      </c>
      <c r="F383" s="1">
        <v>0</v>
      </c>
      <c r="G383" s="1">
        <v>2</v>
      </c>
      <c r="H383" s="1">
        <v>2</v>
      </c>
      <c r="I383" s="1">
        <v>0</v>
      </c>
    </row>
    <row r="384" spans="3:9" x14ac:dyDescent="0.2">
      <c r="C384" s="1">
        <v>379</v>
      </c>
      <c r="D384" s="1">
        <v>26</v>
      </c>
      <c r="E384" s="1">
        <v>68</v>
      </c>
      <c r="F384" s="1">
        <v>0</v>
      </c>
      <c r="G384" s="1">
        <v>2</v>
      </c>
      <c r="H384" s="1">
        <v>2</v>
      </c>
      <c r="I384" s="1">
        <v>0</v>
      </c>
    </row>
    <row r="385" spans="3:9" x14ac:dyDescent="0.2">
      <c r="C385" s="1">
        <v>380</v>
      </c>
      <c r="D385" s="1">
        <v>26</v>
      </c>
      <c r="E385" s="1">
        <v>68</v>
      </c>
      <c r="F385" s="1">
        <v>0</v>
      </c>
      <c r="G385" s="1">
        <v>2</v>
      </c>
      <c r="H385" s="1">
        <v>2</v>
      </c>
      <c r="I385" s="1">
        <v>0</v>
      </c>
    </row>
    <row r="386" spans="3:9" x14ac:dyDescent="0.2">
      <c r="C386" s="1">
        <v>381</v>
      </c>
      <c r="D386" s="1">
        <v>26</v>
      </c>
      <c r="E386" s="1">
        <v>68</v>
      </c>
      <c r="F386" s="1">
        <v>0</v>
      </c>
      <c r="G386" s="1">
        <v>2</v>
      </c>
      <c r="H386" s="1">
        <v>2</v>
      </c>
      <c r="I386" s="1">
        <v>0</v>
      </c>
    </row>
    <row r="387" spans="3:9" x14ac:dyDescent="0.2">
      <c r="C387" s="1">
        <v>382</v>
      </c>
      <c r="D387" s="1">
        <v>26</v>
      </c>
      <c r="E387" s="1">
        <v>68</v>
      </c>
      <c r="F387" s="1">
        <v>0</v>
      </c>
      <c r="G387" s="1">
        <v>2</v>
      </c>
      <c r="H387" s="1">
        <v>2</v>
      </c>
      <c r="I387" s="1">
        <v>0</v>
      </c>
    </row>
    <row r="388" spans="3:9" x14ac:dyDescent="0.2">
      <c r="C388" s="1">
        <v>383</v>
      </c>
      <c r="D388" s="1">
        <v>26</v>
      </c>
      <c r="E388" s="1">
        <v>68</v>
      </c>
      <c r="F388" s="1">
        <v>0</v>
      </c>
      <c r="G388" s="1">
        <v>2</v>
      </c>
      <c r="H388" s="1">
        <v>2</v>
      </c>
      <c r="I388" s="1">
        <v>0</v>
      </c>
    </row>
    <row r="389" spans="3:9" x14ac:dyDescent="0.2">
      <c r="C389" s="1">
        <v>384</v>
      </c>
      <c r="D389" s="1">
        <v>26</v>
      </c>
      <c r="E389" s="1">
        <v>68</v>
      </c>
      <c r="F389" s="1">
        <v>0</v>
      </c>
      <c r="G389" s="1">
        <v>2</v>
      </c>
      <c r="H389" s="1">
        <v>2</v>
      </c>
      <c r="I389" s="1">
        <v>0</v>
      </c>
    </row>
    <row r="390" spans="3:9" x14ac:dyDescent="0.2">
      <c r="C390" s="1">
        <v>385</v>
      </c>
      <c r="D390" s="1">
        <v>26</v>
      </c>
      <c r="E390" s="1">
        <v>68</v>
      </c>
      <c r="F390" s="1">
        <v>0</v>
      </c>
      <c r="G390" s="1">
        <v>2</v>
      </c>
      <c r="H390" s="1">
        <v>2</v>
      </c>
      <c r="I390" s="1">
        <v>0</v>
      </c>
    </row>
    <row r="391" spans="3:9" x14ac:dyDescent="0.2">
      <c r="C391" s="1">
        <v>386</v>
      </c>
      <c r="D391" s="1">
        <v>26</v>
      </c>
      <c r="E391" s="1">
        <v>68</v>
      </c>
      <c r="F391" s="1">
        <v>0</v>
      </c>
      <c r="G391" s="1">
        <v>2</v>
      </c>
      <c r="H391" s="1">
        <v>2</v>
      </c>
      <c r="I391" s="1">
        <v>0</v>
      </c>
    </row>
    <row r="392" spans="3:9" x14ac:dyDescent="0.2">
      <c r="C392" s="1">
        <v>387</v>
      </c>
      <c r="D392" s="1">
        <v>26</v>
      </c>
      <c r="E392" s="1">
        <v>68</v>
      </c>
      <c r="F392" s="1">
        <v>0</v>
      </c>
      <c r="G392" s="1">
        <v>2</v>
      </c>
      <c r="H392" s="1">
        <v>2</v>
      </c>
      <c r="I392" s="1">
        <v>0</v>
      </c>
    </row>
    <row r="393" spans="3:9" x14ac:dyDescent="0.2">
      <c r="C393" s="1">
        <v>388</v>
      </c>
      <c r="D393" s="1">
        <v>26</v>
      </c>
      <c r="E393" s="1">
        <v>66</v>
      </c>
      <c r="F393" s="1">
        <v>0</v>
      </c>
      <c r="G393" s="1">
        <v>2</v>
      </c>
      <c r="H393" s="1">
        <v>2</v>
      </c>
      <c r="I393" s="1">
        <v>0</v>
      </c>
    </row>
    <row r="394" spans="3:9" x14ac:dyDescent="0.2">
      <c r="C394" s="1">
        <v>389</v>
      </c>
      <c r="D394" s="1">
        <v>26</v>
      </c>
      <c r="E394" s="1">
        <v>66</v>
      </c>
      <c r="F394" s="1">
        <v>0</v>
      </c>
      <c r="G394" s="1">
        <v>2</v>
      </c>
      <c r="H394" s="1">
        <v>2</v>
      </c>
      <c r="I394" s="1">
        <v>0</v>
      </c>
    </row>
    <row r="395" spans="3:9" x14ac:dyDescent="0.2">
      <c r="C395" s="1">
        <v>390</v>
      </c>
      <c r="D395" s="1">
        <v>26</v>
      </c>
      <c r="E395" s="1">
        <v>66</v>
      </c>
      <c r="F395" s="1">
        <v>0</v>
      </c>
      <c r="G395" s="1">
        <v>2</v>
      </c>
      <c r="H395" s="1">
        <v>2</v>
      </c>
      <c r="I395" s="1">
        <v>0</v>
      </c>
    </row>
    <row r="396" spans="3:9" x14ac:dyDescent="0.2">
      <c r="C396" s="1">
        <v>391</v>
      </c>
      <c r="D396" s="1">
        <v>26</v>
      </c>
      <c r="E396" s="1">
        <v>66</v>
      </c>
      <c r="F396" s="1">
        <v>0</v>
      </c>
      <c r="G396" s="1">
        <v>2</v>
      </c>
      <c r="H396" s="1">
        <v>2</v>
      </c>
      <c r="I396" s="1">
        <v>0</v>
      </c>
    </row>
    <row r="397" spans="3:9" x14ac:dyDescent="0.2">
      <c r="C397" s="1">
        <v>392</v>
      </c>
      <c r="D397" s="1">
        <v>26</v>
      </c>
      <c r="E397" s="1">
        <v>66</v>
      </c>
      <c r="F397" s="1">
        <v>0</v>
      </c>
      <c r="G397" s="1">
        <v>2</v>
      </c>
      <c r="H397" s="1">
        <v>2</v>
      </c>
      <c r="I397" s="1">
        <v>0</v>
      </c>
    </row>
    <row r="398" spans="3:9" x14ac:dyDescent="0.2">
      <c r="C398" s="1">
        <v>393</v>
      </c>
      <c r="D398" s="1">
        <v>26</v>
      </c>
      <c r="E398" s="1">
        <v>66</v>
      </c>
      <c r="F398" s="1">
        <v>0</v>
      </c>
      <c r="G398" s="1">
        <v>2</v>
      </c>
      <c r="H398" s="1">
        <v>2</v>
      </c>
      <c r="I398" s="1">
        <v>0</v>
      </c>
    </row>
    <row r="399" spans="3:9" x14ac:dyDescent="0.2">
      <c r="C399" s="1">
        <v>394</v>
      </c>
      <c r="D399" s="1">
        <v>26</v>
      </c>
      <c r="E399" s="1">
        <v>66</v>
      </c>
      <c r="F399" s="1">
        <v>0</v>
      </c>
      <c r="G399" s="1">
        <v>2</v>
      </c>
      <c r="H399" s="1">
        <v>2</v>
      </c>
      <c r="I399" s="1">
        <v>0</v>
      </c>
    </row>
    <row r="400" spans="3:9" x14ac:dyDescent="0.2">
      <c r="C400" s="1">
        <v>395</v>
      </c>
      <c r="D400" s="1">
        <v>26</v>
      </c>
      <c r="E400" s="1">
        <v>66</v>
      </c>
      <c r="F400" s="1">
        <v>0</v>
      </c>
      <c r="G400" s="1">
        <v>2</v>
      </c>
      <c r="H400" s="1">
        <v>2</v>
      </c>
      <c r="I400" s="1">
        <v>0</v>
      </c>
    </row>
    <row r="401" spans="3:9" x14ac:dyDescent="0.2">
      <c r="C401" s="1">
        <v>396</v>
      </c>
      <c r="D401" s="1">
        <v>26</v>
      </c>
      <c r="E401" s="1">
        <v>66</v>
      </c>
      <c r="F401" s="1">
        <v>0</v>
      </c>
      <c r="G401" s="1">
        <v>2</v>
      </c>
      <c r="H401" s="1">
        <v>2</v>
      </c>
      <c r="I401" s="1">
        <v>0</v>
      </c>
    </row>
    <row r="402" spans="3:9" x14ac:dyDescent="0.2">
      <c r="C402" s="1">
        <v>397</v>
      </c>
      <c r="D402" s="1">
        <v>26</v>
      </c>
      <c r="E402" s="1">
        <v>66</v>
      </c>
      <c r="F402" s="1">
        <v>0</v>
      </c>
      <c r="G402" s="1">
        <v>2</v>
      </c>
      <c r="H402" s="1">
        <v>2</v>
      </c>
      <c r="I402" s="1">
        <v>0</v>
      </c>
    </row>
    <row r="403" spans="3:9" x14ac:dyDescent="0.2">
      <c r="C403" s="1">
        <v>398</v>
      </c>
      <c r="D403" s="1">
        <v>26</v>
      </c>
      <c r="E403" s="1">
        <v>66</v>
      </c>
      <c r="F403" s="1">
        <v>0</v>
      </c>
      <c r="G403" s="1">
        <v>2</v>
      </c>
      <c r="H403" s="1">
        <v>2</v>
      </c>
      <c r="I403" s="1">
        <v>0</v>
      </c>
    </row>
    <row r="404" spans="3:9" x14ac:dyDescent="0.2">
      <c r="C404" s="1">
        <v>399</v>
      </c>
      <c r="D404" s="1">
        <v>26</v>
      </c>
      <c r="E404" s="1">
        <v>66</v>
      </c>
      <c r="F404" s="1">
        <v>0</v>
      </c>
      <c r="G404" s="1">
        <v>2</v>
      </c>
      <c r="H404" s="1">
        <v>2</v>
      </c>
      <c r="I404" s="1">
        <v>0</v>
      </c>
    </row>
    <row r="405" spans="3:9" x14ac:dyDescent="0.2">
      <c r="C405" s="1">
        <v>400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</row>
  </sheetData>
  <mergeCells count="2">
    <mergeCell ref="D4:F4"/>
    <mergeCell ref="G4:I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54A89-E4A7-5443-AFDF-77DC5266D96A}">
  <dimension ref="B3:I9"/>
  <sheetViews>
    <sheetView workbookViewId="0">
      <selection activeCell="D17" sqref="D17"/>
    </sheetView>
  </sheetViews>
  <sheetFormatPr baseColWidth="10" defaultRowHeight="16" x14ac:dyDescent="0.2"/>
  <cols>
    <col min="2" max="2" width="9" customWidth="1"/>
  </cols>
  <sheetData>
    <row r="3" spans="2:9" x14ac:dyDescent="0.2">
      <c r="B3" t="s">
        <v>256</v>
      </c>
    </row>
    <row r="5" spans="2:9" x14ac:dyDescent="0.2">
      <c r="C5" t="s">
        <v>55</v>
      </c>
      <c r="G5" t="s">
        <v>56</v>
      </c>
    </row>
    <row r="6" spans="2:9" x14ac:dyDescent="0.2">
      <c r="C6" t="s">
        <v>9</v>
      </c>
      <c r="D6" t="s">
        <v>10</v>
      </c>
      <c r="E6" t="s">
        <v>57</v>
      </c>
      <c r="G6" t="s">
        <v>9</v>
      </c>
      <c r="H6" t="s">
        <v>10</v>
      </c>
      <c r="I6" t="s">
        <v>57</v>
      </c>
    </row>
    <row r="7" spans="2:9" x14ac:dyDescent="0.2">
      <c r="C7">
        <v>41.169572809031763</v>
      </c>
      <c r="D7">
        <v>11.318870523415978</v>
      </c>
      <c r="E7">
        <f>D7/C7</f>
        <v>0.27493291164130923</v>
      </c>
      <c r="G7">
        <v>7.1730290853425203</v>
      </c>
      <c r="H7">
        <v>21.533516988062441</v>
      </c>
      <c r="I7">
        <f>H7/G7</f>
        <v>3.0020116650669055</v>
      </c>
    </row>
    <row r="8" spans="2:9" x14ac:dyDescent="0.2">
      <c r="C8">
        <v>9.3727329446440475</v>
      </c>
      <c r="D8">
        <v>15.109346690233322</v>
      </c>
      <c r="E8">
        <f t="shared" ref="E8" si="0">D8/C8</f>
        <v>1.6120534725005051</v>
      </c>
      <c r="G8">
        <v>10.087605688345775</v>
      </c>
      <c r="H8">
        <v>27.333809837785324</v>
      </c>
      <c r="I8">
        <f t="shared" ref="I8:I9" si="1">H8/G8</f>
        <v>2.7096429700225211</v>
      </c>
    </row>
    <row r="9" spans="2:9" x14ac:dyDescent="0.2">
      <c r="C9">
        <v>11.063593284897017</v>
      </c>
      <c r="D9">
        <v>17.082938287422593</v>
      </c>
      <c r="E9">
        <f>D9/C9</f>
        <v>1.5440678130081502</v>
      </c>
      <c r="G9">
        <v>10.101333873180826</v>
      </c>
      <c r="H9">
        <v>37.675928241740749</v>
      </c>
      <c r="I9">
        <f t="shared" si="1"/>
        <v>3.7297973430787033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267CB-FC5A-AA42-8E71-F11710BD1566}">
  <dimension ref="B3:K204"/>
  <sheetViews>
    <sheetView workbookViewId="0">
      <selection activeCell="O22" sqref="O22"/>
    </sheetView>
  </sheetViews>
  <sheetFormatPr baseColWidth="10" defaultRowHeight="16" x14ac:dyDescent="0.2"/>
  <cols>
    <col min="6" max="6" width="6.1640625" bestFit="1" customWidth="1"/>
  </cols>
  <sheetData>
    <row r="3" spans="2:11" x14ac:dyDescent="0.2">
      <c r="B3" s="2"/>
      <c r="C3" s="782" t="s">
        <v>190</v>
      </c>
      <c r="D3" s="782"/>
      <c r="E3" s="782"/>
      <c r="F3" s="782" t="s">
        <v>191</v>
      </c>
      <c r="G3" s="782"/>
      <c r="H3" s="782"/>
      <c r="I3" s="782" t="s">
        <v>192</v>
      </c>
      <c r="J3" s="782"/>
      <c r="K3" s="782"/>
    </row>
    <row r="4" spans="2:11" x14ac:dyDescent="0.2">
      <c r="B4" s="1">
        <v>0</v>
      </c>
      <c r="C4" s="30"/>
      <c r="D4" s="1">
        <v>100</v>
      </c>
      <c r="E4" s="1">
        <v>100</v>
      </c>
      <c r="F4" s="30"/>
      <c r="G4" s="1">
        <v>100</v>
      </c>
      <c r="H4" s="1">
        <v>100</v>
      </c>
      <c r="I4" s="30"/>
      <c r="J4" s="1">
        <v>100</v>
      </c>
      <c r="K4" s="1">
        <v>100</v>
      </c>
    </row>
    <row r="5" spans="2:11" x14ac:dyDescent="0.2">
      <c r="B5" s="1">
        <v>2</v>
      </c>
      <c r="C5" s="30"/>
      <c r="D5" s="1">
        <v>100</v>
      </c>
      <c r="E5" s="1">
        <v>100</v>
      </c>
      <c r="F5" s="30"/>
      <c r="G5" s="1">
        <v>100</v>
      </c>
      <c r="H5" s="1">
        <v>100</v>
      </c>
      <c r="I5" s="30"/>
      <c r="J5" s="1">
        <v>100</v>
      </c>
      <c r="K5" s="1">
        <v>100</v>
      </c>
    </row>
    <row r="6" spans="2:11" x14ac:dyDescent="0.2">
      <c r="B6" s="1">
        <v>4</v>
      </c>
      <c r="C6" s="30"/>
      <c r="D6" s="1">
        <v>100</v>
      </c>
      <c r="E6" s="1">
        <v>100</v>
      </c>
      <c r="F6" s="30"/>
      <c r="G6" s="1">
        <v>100</v>
      </c>
      <c r="H6" s="1">
        <v>100</v>
      </c>
      <c r="I6" s="30"/>
      <c r="J6" s="1">
        <v>100</v>
      </c>
      <c r="K6" s="1">
        <v>100</v>
      </c>
    </row>
    <row r="7" spans="2:11" x14ac:dyDescent="0.2">
      <c r="B7" s="1">
        <v>6</v>
      </c>
      <c r="C7" s="30"/>
      <c r="D7" s="1">
        <v>100</v>
      </c>
      <c r="E7" s="1">
        <v>100</v>
      </c>
      <c r="F7" s="30"/>
      <c r="G7" s="1">
        <v>100</v>
      </c>
      <c r="H7" s="1">
        <v>100</v>
      </c>
      <c r="I7" s="30"/>
      <c r="J7" s="1">
        <v>100</v>
      </c>
      <c r="K7" s="1">
        <v>100</v>
      </c>
    </row>
    <row r="8" spans="2:11" x14ac:dyDescent="0.2">
      <c r="B8" s="1">
        <v>8</v>
      </c>
      <c r="C8" s="30"/>
      <c r="D8" s="1">
        <v>100</v>
      </c>
      <c r="E8" s="1">
        <v>100</v>
      </c>
      <c r="F8" s="30"/>
      <c r="G8" s="1">
        <v>100</v>
      </c>
      <c r="H8" s="1">
        <v>100</v>
      </c>
      <c r="I8" s="30"/>
      <c r="J8" s="1">
        <v>100</v>
      </c>
      <c r="K8" s="1">
        <v>100</v>
      </c>
    </row>
    <row r="9" spans="2:11" x14ac:dyDescent="0.2">
      <c r="B9" s="1">
        <v>10</v>
      </c>
      <c r="C9" s="30"/>
      <c r="D9" s="1">
        <v>100</v>
      </c>
      <c r="E9" s="1">
        <v>100</v>
      </c>
      <c r="F9" s="30"/>
      <c r="G9" s="1">
        <v>100</v>
      </c>
      <c r="H9" s="1">
        <v>100</v>
      </c>
      <c r="I9" s="30"/>
      <c r="J9" s="1">
        <v>100</v>
      </c>
      <c r="K9" s="1">
        <v>100</v>
      </c>
    </row>
    <row r="10" spans="2:11" x14ac:dyDescent="0.2">
      <c r="B10" s="1">
        <v>12</v>
      </c>
      <c r="C10" s="30"/>
      <c r="D10" s="1">
        <v>100</v>
      </c>
      <c r="E10" s="1">
        <v>100</v>
      </c>
      <c r="F10" s="30"/>
      <c r="G10" s="1">
        <v>100</v>
      </c>
      <c r="H10" s="1">
        <v>100</v>
      </c>
      <c r="I10" s="30"/>
      <c r="J10" s="1">
        <v>100</v>
      </c>
      <c r="K10" s="1">
        <v>100</v>
      </c>
    </row>
    <row r="11" spans="2:11" x14ac:dyDescent="0.2">
      <c r="B11" s="1">
        <v>14</v>
      </c>
      <c r="C11" s="30"/>
      <c r="D11" s="1">
        <v>100</v>
      </c>
      <c r="E11" s="1">
        <v>96.7</v>
      </c>
      <c r="F11" s="30"/>
      <c r="G11" s="1">
        <v>100</v>
      </c>
      <c r="H11" s="1">
        <v>100</v>
      </c>
      <c r="I11" s="30"/>
      <c r="J11" s="1">
        <v>100</v>
      </c>
      <c r="K11" s="1">
        <v>100</v>
      </c>
    </row>
    <row r="12" spans="2:11" x14ac:dyDescent="0.2">
      <c r="B12" s="1">
        <v>16</v>
      </c>
      <c r="C12" s="30"/>
      <c r="D12" s="1">
        <v>100</v>
      </c>
      <c r="E12" s="1">
        <v>96.7</v>
      </c>
      <c r="F12" s="30"/>
      <c r="G12" s="1">
        <v>100</v>
      </c>
      <c r="H12" s="1">
        <v>100</v>
      </c>
      <c r="I12" s="30"/>
      <c r="J12" s="1">
        <v>100</v>
      </c>
      <c r="K12" s="1">
        <v>100</v>
      </c>
    </row>
    <row r="13" spans="2:11" x14ac:dyDescent="0.2">
      <c r="B13" s="1">
        <v>18</v>
      </c>
      <c r="C13" s="30"/>
      <c r="D13" s="1">
        <v>100</v>
      </c>
      <c r="E13" s="1">
        <v>93.4</v>
      </c>
      <c r="F13" s="30"/>
      <c r="G13" s="1">
        <v>100</v>
      </c>
      <c r="H13" s="1">
        <v>100</v>
      </c>
      <c r="I13" s="30"/>
      <c r="J13" s="1">
        <v>100</v>
      </c>
      <c r="K13" s="1">
        <v>100</v>
      </c>
    </row>
    <row r="14" spans="2:11" x14ac:dyDescent="0.2">
      <c r="B14" s="1">
        <v>20</v>
      </c>
      <c r="C14" s="30"/>
      <c r="D14" s="1">
        <v>100</v>
      </c>
      <c r="E14" s="1">
        <v>93.4</v>
      </c>
      <c r="F14" s="30"/>
      <c r="G14" s="1">
        <v>100</v>
      </c>
      <c r="H14" s="1">
        <v>100</v>
      </c>
      <c r="I14" s="30"/>
      <c r="J14" s="1">
        <v>100</v>
      </c>
      <c r="K14" s="1">
        <v>100</v>
      </c>
    </row>
    <row r="15" spans="2:11" x14ac:dyDescent="0.2">
      <c r="B15" s="1">
        <v>22</v>
      </c>
      <c r="C15" s="30"/>
      <c r="D15" s="1">
        <v>100</v>
      </c>
      <c r="E15" s="1">
        <v>93.4</v>
      </c>
      <c r="F15" s="30"/>
      <c r="G15" s="1">
        <v>100</v>
      </c>
      <c r="H15" s="1">
        <v>100</v>
      </c>
      <c r="I15" s="30"/>
      <c r="J15" s="1">
        <v>100</v>
      </c>
      <c r="K15" s="1">
        <v>100</v>
      </c>
    </row>
    <row r="16" spans="2:11" x14ac:dyDescent="0.2">
      <c r="B16" s="1">
        <v>24</v>
      </c>
      <c r="C16" s="30"/>
      <c r="D16" s="1">
        <v>100</v>
      </c>
      <c r="E16" s="1">
        <v>93.4</v>
      </c>
      <c r="F16" s="30"/>
      <c r="G16" s="1">
        <v>100</v>
      </c>
      <c r="H16" s="1">
        <v>100</v>
      </c>
      <c r="I16" s="30"/>
      <c r="J16" s="1">
        <v>100</v>
      </c>
      <c r="K16" s="1">
        <v>100</v>
      </c>
    </row>
    <row r="17" spans="2:11" x14ac:dyDescent="0.2">
      <c r="B17" s="1">
        <v>26</v>
      </c>
      <c r="C17" s="30"/>
      <c r="D17" s="1">
        <v>100</v>
      </c>
      <c r="E17" s="1">
        <v>93.4</v>
      </c>
      <c r="F17" s="30"/>
      <c r="G17" s="1">
        <v>100</v>
      </c>
      <c r="H17" s="1">
        <v>100</v>
      </c>
      <c r="I17" s="30"/>
      <c r="J17" s="1">
        <v>100</v>
      </c>
      <c r="K17" s="1">
        <v>100</v>
      </c>
    </row>
    <row r="18" spans="2:11" x14ac:dyDescent="0.2">
      <c r="B18" s="1">
        <v>28</v>
      </c>
      <c r="C18" s="30"/>
      <c r="D18" s="1">
        <v>100</v>
      </c>
      <c r="E18" s="1">
        <v>86.8</v>
      </c>
      <c r="F18" s="30"/>
      <c r="G18" s="1">
        <v>100</v>
      </c>
      <c r="H18" s="1">
        <v>93.4</v>
      </c>
      <c r="I18" s="30"/>
      <c r="J18" s="1">
        <v>92</v>
      </c>
      <c r="K18" s="1">
        <v>100</v>
      </c>
    </row>
    <row r="19" spans="2:11" x14ac:dyDescent="0.2">
      <c r="B19" s="1">
        <v>30</v>
      </c>
      <c r="C19" s="30"/>
      <c r="D19" s="1">
        <v>88</v>
      </c>
      <c r="E19" s="1">
        <v>86.8</v>
      </c>
      <c r="F19" s="30"/>
      <c r="G19" s="1">
        <v>92</v>
      </c>
      <c r="H19" s="1">
        <v>93.4</v>
      </c>
      <c r="I19" s="30"/>
      <c r="J19" s="1">
        <v>92</v>
      </c>
      <c r="K19" s="1">
        <v>96.7</v>
      </c>
    </row>
    <row r="20" spans="2:11" x14ac:dyDescent="0.2">
      <c r="B20" s="1">
        <v>32</v>
      </c>
      <c r="C20" s="30"/>
      <c r="D20" s="1">
        <v>76</v>
      </c>
      <c r="E20" s="1">
        <v>83.5</v>
      </c>
      <c r="F20" s="30"/>
      <c r="G20" s="1">
        <v>92</v>
      </c>
      <c r="H20" s="1">
        <v>90.1</v>
      </c>
      <c r="I20" s="30"/>
      <c r="J20" s="1">
        <v>88</v>
      </c>
      <c r="K20" s="1">
        <v>93.4</v>
      </c>
    </row>
    <row r="21" spans="2:11" x14ac:dyDescent="0.2">
      <c r="B21" s="1">
        <v>34</v>
      </c>
      <c r="C21" s="30"/>
      <c r="D21" s="1">
        <v>76</v>
      </c>
      <c r="E21" s="1">
        <v>76.900000000000006</v>
      </c>
      <c r="F21" s="30"/>
      <c r="G21" s="1">
        <v>80</v>
      </c>
      <c r="H21" s="1">
        <v>73.599999999999994</v>
      </c>
      <c r="I21" s="30"/>
      <c r="J21" s="1">
        <v>88</v>
      </c>
      <c r="K21" s="1">
        <v>93.4</v>
      </c>
    </row>
    <row r="22" spans="2:11" x14ac:dyDescent="0.2">
      <c r="B22" s="1">
        <v>36</v>
      </c>
      <c r="C22" s="30"/>
      <c r="D22" s="1">
        <v>68</v>
      </c>
      <c r="E22" s="1">
        <v>76.900000000000006</v>
      </c>
      <c r="F22" s="30"/>
      <c r="G22" s="1">
        <v>72</v>
      </c>
      <c r="H22" s="1">
        <v>73.599999999999994</v>
      </c>
      <c r="I22" s="30"/>
      <c r="J22" s="1">
        <v>80</v>
      </c>
      <c r="K22" s="1">
        <v>90.1</v>
      </c>
    </row>
    <row r="23" spans="2:11" x14ac:dyDescent="0.2">
      <c r="B23" s="1">
        <v>38</v>
      </c>
      <c r="C23" s="30"/>
      <c r="D23" s="1">
        <v>60</v>
      </c>
      <c r="E23" s="1">
        <v>76.900000000000006</v>
      </c>
      <c r="F23" s="30"/>
      <c r="G23" s="1">
        <v>68</v>
      </c>
      <c r="H23" s="1">
        <v>70.3</v>
      </c>
      <c r="I23" s="30"/>
      <c r="J23" s="1">
        <v>80</v>
      </c>
      <c r="K23" s="1">
        <v>83.5</v>
      </c>
    </row>
    <row r="24" spans="2:11" x14ac:dyDescent="0.2">
      <c r="B24" s="1">
        <v>40</v>
      </c>
      <c r="C24" s="30"/>
      <c r="D24" s="1">
        <v>48</v>
      </c>
      <c r="E24" s="1">
        <v>60.4</v>
      </c>
      <c r="F24" s="30"/>
      <c r="G24" s="1">
        <v>68</v>
      </c>
      <c r="H24" s="1">
        <v>70.3</v>
      </c>
      <c r="I24" s="30"/>
      <c r="J24" s="1">
        <v>72</v>
      </c>
      <c r="K24" s="1">
        <v>80.2</v>
      </c>
    </row>
    <row r="25" spans="2:11" x14ac:dyDescent="0.2">
      <c r="B25" s="1">
        <v>42</v>
      </c>
      <c r="C25" s="30"/>
      <c r="D25" s="1">
        <v>44</v>
      </c>
      <c r="E25" s="1">
        <v>50.5</v>
      </c>
      <c r="F25" s="30"/>
      <c r="G25" s="1">
        <v>60</v>
      </c>
      <c r="H25" s="1">
        <v>70.3</v>
      </c>
      <c r="I25" s="30"/>
      <c r="J25" s="1">
        <v>60</v>
      </c>
      <c r="K25" s="1">
        <v>76.900000000000006</v>
      </c>
    </row>
    <row r="26" spans="2:11" x14ac:dyDescent="0.2">
      <c r="B26" s="1">
        <v>44</v>
      </c>
      <c r="C26" s="30"/>
      <c r="D26" s="1">
        <v>44</v>
      </c>
      <c r="E26" s="1">
        <v>50.5</v>
      </c>
      <c r="F26" s="30"/>
      <c r="G26" s="1">
        <v>56</v>
      </c>
      <c r="H26" s="1">
        <v>70.3</v>
      </c>
      <c r="I26" s="30"/>
      <c r="J26" s="1">
        <v>60</v>
      </c>
      <c r="K26" s="1">
        <v>70.3</v>
      </c>
    </row>
    <row r="27" spans="2:11" x14ac:dyDescent="0.2">
      <c r="B27" s="1">
        <v>46</v>
      </c>
      <c r="C27" s="30"/>
      <c r="D27" s="1">
        <v>44</v>
      </c>
      <c r="E27" s="1">
        <v>50.5</v>
      </c>
      <c r="F27" s="30"/>
      <c r="G27" s="1">
        <v>56</v>
      </c>
      <c r="H27" s="1">
        <v>70.3</v>
      </c>
      <c r="I27" s="30"/>
      <c r="J27" s="1">
        <v>60</v>
      </c>
      <c r="K27" s="1">
        <v>70.3</v>
      </c>
    </row>
    <row r="28" spans="2:11" x14ac:dyDescent="0.2">
      <c r="B28" s="1">
        <v>48</v>
      </c>
      <c r="C28" s="30"/>
      <c r="D28" s="1">
        <v>44</v>
      </c>
      <c r="E28" s="1">
        <v>40.6</v>
      </c>
      <c r="F28" s="30"/>
      <c r="G28" s="1">
        <v>48</v>
      </c>
      <c r="H28" s="1">
        <v>63.7</v>
      </c>
      <c r="I28" s="30"/>
      <c r="J28" s="1">
        <v>60</v>
      </c>
      <c r="K28" s="1">
        <v>67</v>
      </c>
    </row>
    <row r="29" spans="2:11" x14ac:dyDescent="0.2">
      <c r="B29" s="1">
        <v>50</v>
      </c>
      <c r="C29" s="30"/>
      <c r="D29" s="1">
        <v>44</v>
      </c>
      <c r="E29" s="1">
        <v>37.299999999999997</v>
      </c>
      <c r="F29" s="30"/>
      <c r="G29" s="1">
        <v>48</v>
      </c>
      <c r="H29" s="1">
        <v>53.8</v>
      </c>
      <c r="I29" s="30"/>
      <c r="J29" s="1">
        <v>52</v>
      </c>
      <c r="K29" s="1">
        <v>67</v>
      </c>
    </row>
    <row r="30" spans="2:11" x14ac:dyDescent="0.2">
      <c r="B30" s="1">
        <v>52</v>
      </c>
      <c r="C30" s="30"/>
      <c r="D30" s="1">
        <v>36</v>
      </c>
      <c r="E30" s="1">
        <v>30.7</v>
      </c>
      <c r="F30" s="30"/>
      <c r="G30" s="1">
        <v>48</v>
      </c>
      <c r="H30" s="1">
        <v>50.5</v>
      </c>
      <c r="I30" s="30"/>
      <c r="J30" s="1">
        <v>52</v>
      </c>
      <c r="K30" s="1">
        <v>60.4</v>
      </c>
    </row>
    <row r="31" spans="2:11" x14ac:dyDescent="0.2">
      <c r="B31" s="1">
        <v>54</v>
      </c>
      <c r="C31" s="30"/>
      <c r="D31" s="1">
        <v>36</v>
      </c>
      <c r="E31" s="1">
        <v>27.4</v>
      </c>
      <c r="F31" s="30"/>
      <c r="G31" s="1">
        <v>48</v>
      </c>
      <c r="H31" s="1">
        <v>50.5</v>
      </c>
      <c r="I31" s="30"/>
      <c r="J31" s="1">
        <v>52</v>
      </c>
      <c r="K31" s="1">
        <v>60.4</v>
      </c>
    </row>
    <row r="32" spans="2:11" x14ac:dyDescent="0.2">
      <c r="B32" s="1">
        <v>56</v>
      </c>
      <c r="C32" s="30"/>
      <c r="D32" s="1">
        <v>28</v>
      </c>
      <c r="E32" s="1">
        <v>27.4</v>
      </c>
      <c r="F32" s="30"/>
      <c r="G32" s="1">
        <v>48</v>
      </c>
      <c r="H32" s="1">
        <v>50.5</v>
      </c>
      <c r="I32" s="30"/>
      <c r="J32" s="1">
        <v>48</v>
      </c>
      <c r="K32" s="1">
        <v>57.1</v>
      </c>
    </row>
    <row r="33" spans="2:11" x14ac:dyDescent="0.2">
      <c r="B33" s="1">
        <v>58</v>
      </c>
      <c r="C33" s="30"/>
      <c r="D33" s="1">
        <v>24</v>
      </c>
      <c r="E33" s="1">
        <v>27.4</v>
      </c>
      <c r="F33" s="30"/>
      <c r="G33" s="1">
        <v>48</v>
      </c>
      <c r="H33" s="1">
        <v>50.5</v>
      </c>
      <c r="I33" s="30"/>
      <c r="J33" s="1">
        <v>48</v>
      </c>
      <c r="K33" s="1">
        <v>50.5</v>
      </c>
    </row>
    <row r="34" spans="2:11" x14ac:dyDescent="0.2">
      <c r="B34" s="1">
        <v>60</v>
      </c>
      <c r="C34" s="30"/>
      <c r="D34" s="1">
        <v>24</v>
      </c>
      <c r="E34" s="1">
        <v>24.1</v>
      </c>
      <c r="F34" s="30"/>
      <c r="G34" s="1">
        <v>48</v>
      </c>
      <c r="H34" s="1">
        <v>50.5</v>
      </c>
      <c r="I34" s="30"/>
      <c r="J34" s="1">
        <v>48</v>
      </c>
      <c r="K34" s="1">
        <v>50.5</v>
      </c>
    </row>
    <row r="35" spans="2:11" x14ac:dyDescent="0.2">
      <c r="B35" s="1">
        <v>62</v>
      </c>
      <c r="C35" s="30"/>
      <c r="D35" s="1">
        <v>24</v>
      </c>
      <c r="E35" s="1">
        <v>24.1</v>
      </c>
      <c r="F35" s="30"/>
      <c r="G35" s="1">
        <v>48</v>
      </c>
      <c r="H35" s="1">
        <v>50.5</v>
      </c>
      <c r="I35" s="30"/>
      <c r="J35" s="1">
        <v>48</v>
      </c>
      <c r="K35" s="1">
        <v>47.2</v>
      </c>
    </row>
    <row r="36" spans="2:11" x14ac:dyDescent="0.2">
      <c r="B36" s="1">
        <v>64</v>
      </c>
      <c r="C36" s="30"/>
      <c r="D36" s="1">
        <v>24</v>
      </c>
      <c r="E36" s="1">
        <v>24.1</v>
      </c>
      <c r="F36" s="30"/>
      <c r="G36" s="1">
        <v>44</v>
      </c>
      <c r="H36" s="1">
        <v>40.6</v>
      </c>
      <c r="I36" s="30"/>
      <c r="J36" s="1">
        <v>48</v>
      </c>
      <c r="K36" s="1">
        <v>47.2</v>
      </c>
    </row>
    <row r="37" spans="2:11" x14ac:dyDescent="0.2">
      <c r="B37" s="1">
        <v>66</v>
      </c>
      <c r="C37" s="30"/>
      <c r="D37" s="1">
        <v>24</v>
      </c>
      <c r="E37" s="1">
        <v>24.1</v>
      </c>
      <c r="F37" s="30"/>
      <c r="G37" s="1">
        <v>40</v>
      </c>
      <c r="H37" s="1">
        <v>40.6</v>
      </c>
      <c r="I37" s="30"/>
      <c r="J37" s="1">
        <v>48</v>
      </c>
      <c r="K37" s="1">
        <v>47.2</v>
      </c>
    </row>
    <row r="38" spans="2:11" x14ac:dyDescent="0.2">
      <c r="B38" s="1">
        <v>68</v>
      </c>
      <c r="C38" s="30"/>
      <c r="D38" s="1">
        <v>24</v>
      </c>
      <c r="E38" s="1">
        <v>24.1</v>
      </c>
      <c r="F38" s="30"/>
      <c r="G38" s="1">
        <v>36</v>
      </c>
      <c r="H38" s="1">
        <v>40.6</v>
      </c>
      <c r="I38" s="30"/>
      <c r="J38" s="1">
        <v>48</v>
      </c>
      <c r="K38" s="1">
        <v>47.2</v>
      </c>
    </row>
    <row r="39" spans="2:11" x14ac:dyDescent="0.2">
      <c r="B39" s="1">
        <v>70</v>
      </c>
      <c r="C39" s="30"/>
      <c r="D39" s="1">
        <v>24</v>
      </c>
      <c r="E39" s="1">
        <v>24.1</v>
      </c>
      <c r="F39" s="30"/>
      <c r="G39" s="1">
        <v>36</v>
      </c>
      <c r="H39" s="1">
        <v>40.6</v>
      </c>
      <c r="I39" s="30"/>
      <c r="J39" s="1">
        <v>48</v>
      </c>
      <c r="K39" s="1">
        <v>47.2</v>
      </c>
    </row>
    <row r="40" spans="2:11" x14ac:dyDescent="0.2">
      <c r="B40" s="1">
        <v>72</v>
      </c>
      <c r="C40" s="30"/>
      <c r="D40" s="1">
        <v>20</v>
      </c>
      <c r="E40" s="1">
        <v>24.1</v>
      </c>
      <c r="F40" s="30"/>
      <c r="G40" s="1">
        <v>36</v>
      </c>
      <c r="H40" s="1">
        <v>40.6</v>
      </c>
      <c r="I40" s="30"/>
      <c r="J40" s="1">
        <v>48</v>
      </c>
      <c r="K40" s="1">
        <v>47.2</v>
      </c>
    </row>
    <row r="41" spans="2:11" x14ac:dyDescent="0.2">
      <c r="B41" s="1">
        <v>74</v>
      </c>
      <c r="C41" s="30"/>
      <c r="D41" s="1">
        <v>20</v>
      </c>
      <c r="E41" s="1">
        <v>24.1</v>
      </c>
      <c r="F41" s="30"/>
      <c r="G41" s="1">
        <v>36</v>
      </c>
      <c r="H41" s="1">
        <v>40.6</v>
      </c>
      <c r="I41" s="30"/>
      <c r="J41" s="1">
        <v>48</v>
      </c>
      <c r="K41" s="1">
        <v>47.2</v>
      </c>
    </row>
    <row r="42" spans="2:11" x14ac:dyDescent="0.2">
      <c r="B42" s="1">
        <v>76</v>
      </c>
      <c r="C42" s="30"/>
      <c r="D42" s="1">
        <v>12</v>
      </c>
      <c r="E42" s="1">
        <v>24.1</v>
      </c>
      <c r="F42" s="30"/>
      <c r="G42" s="1">
        <v>36</v>
      </c>
      <c r="H42" s="1">
        <v>40.6</v>
      </c>
      <c r="I42" s="30"/>
      <c r="J42" s="1">
        <v>48</v>
      </c>
      <c r="K42" s="1">
        <v>47.2</v>
      </c>
    </row>
    <row r="43" spans="2:11" x14ac:dyDescent="0.2">
      <c r="B43" s="1">
        <v>78</v>
      </c>
      <c r="C43" s="30"/>
      <c r="D43" s="1">
        <v>12</v>
      </c>
      <c r="E43" s="1">
        <v>24.1</v>
      </c>
      <c r="F43" s="30"/>
      <c r="G43" s="1">
        <v>36</v>
      </c>
      <c r="H43" s="1">
        <v>40.6</v>
      </c>
      <c r="I43" s="30"/>
      <c r="J43" s="1">
        <v>48</v>
      </c>
      <c r="K43" s="1">
        <v>47.2</v>
      </c>
    </row>
    <row r="44" spans="2:11" x14ac:dyDescent="0.2">
      <c r="B44" s="1">
        <v>80</v>
      </c>
      <c r="C44" s="30"/>
      <c r="D44" s="1">
        <v>12</v>
      </c>
      <c r="E44" s="1">
        <v>24.1</v>
      </c>
      <c r="F44" s="30"/>
      <c r="G44" s="1">
        <v>36</v>
      </c>
      <c r="H44" s="1">
        <v>37.299999999999997</v>
      </c>
      <c r="I44" s="30"/>
      <c r="J44" s="1">
        <v>48</v>
      </c>
      <c r="K44" s="1">
        <v>47.2</v>
      </c>
    </row>
    <row r="45" spans="2:11" x14ac:dyDescent="0.2">
      <c r="B45" s="1">
        <v>82</v>
      </c>
      <c r="C45" s="30"/>
      <c r="D45" s="1">
        <v>12</v>
      </c>
      <c r="E45" s="1">
        <v>24.1</v>
      </c>
      <c r="F45" s="30"/>
      <c r="G45" s="1">
        <v>36</v>
      </c>
      <c r="H45" s="1">
        <v>37.299999999999997</v>
      </c>
      <c r="I45" s="30"/>
      <c r="J45" s="1">
        <v>48</v>
      </c>
      <c r="K45" s="1">
        <v>40.6</v>
      </c>
    </row>
    <row r="46" spans="2:11" x14ac:dyDescent="0.2">
      <c r="B46" s="1">
        <v>84</v>
      </c>
      <c r="C46" s="30"/>
      <c r="D46" s="1">
        <v>12</v>
      </c>
      <c r="E46" s="1">
        <v>24.1</v>
      </c>
      <c r="F46" s="30"/>
      <c r="G46" s="1">
        <v>36</v>
      </c>
      <c r="H46" s="1">
        <v>37.299999999999997</v>
      </c>
      <c r="I46" s="30"/>
      <c r="J46" s="1">
        <v>48</v>
      </c>
      <c r="K46" s="1">
        <v>40.6</v>
      </c>
    </row>
    <row r="47" spans="2:11" x14ac:dyDescent="0.2">
      <c r="B47" s="1">
        <v>86</v>
      </c>
      <c r="C47" s="30"/>
      <c r="D47" s="1">
        <v>4</v>
      </c>
      <c r="E47" s="1">
        <v>24.1</v>
      </c>
      <c r="F47" s="30"/>
      <c r="G47" s="1">
        <v>36</v>
      </c>
      <c r="H47" s="1">
        <v>37.299999999999997</v>
      </c>
      <c r="I47" s="30"/>
      <c r="J47" s="1">
        <v>48</v>
      </c>
      <c r="K47" s="1">
        <v>40.6</v>
      </c>
    </row>
    <row r="48" spans="2:11" x14ac:dyDescent="0.2">
      <c r="B48" s="1">
        <v>88</v>
      </c>
      <c r="C48" s="30"/>
      <c r="D48" s="1">
        <v>4</v>
      </c>
      <c r="E48" s="1">
        <v>24.1</v>
      </c>
      <c r="F48" s="30"/>
      <c r="G48" s="1">
        <v>36</v>
      </c>
      <c r="H48" s="1">
        <v>37.299999999999997</v>
      </c>
      <c r="I48" s="30"/>
      <c r="J48" s="1">
        <v>48</v>
      </c>
      <c r="K48" s="1">
        <v>40.6</v>
      </c>
    </row>
    <row r="49" spans="2:11" x14ac:dyDescent="0.2">
      <c r="B49" s="1">
        <v>90</v>
      </c>
      <c r="C49" s="30"/>
      <c r="D49" s="1">
        <v>4</v>
      </c>
      <c r="E49" s="1">
        <v>20.8</v>
      </c>
      <c r="F49" s="30"/>
      <c r="G49" s="1">
        <v>36</v>
      </c>
      <c r="H49" s="1">
        <v>37.299999999999997</v>
      </c>
      <c r="I49" s="30"/>
      <c r="J49" s="1">
        <v>48</v>
      </c>
      <c r="K49" s="1">
        <v>40.6</v>
      </c>
    </row>
    <row r="50" spans="2:11" x14ac:dyDescent="0.2">
      <c r="B50" s="1">
        <v>92</v>
      </c>
      <c r="C50" s="30"/>
      <c r="D50" s="1">
        <v>4</v>
      </c>
      <c r="E50" s="1">
        <v>20.8</v>
      </c>
      <c r="F50" s="30"/>
      <c r="G50" s="1">
        <v>36</v>
      </c>
      <c r="H50" s="1">
        <v>37.299999999999997</v>
      </c>
      <c r="I50" s="30"/>
      <c r="J50" s="1">
        <v>48</v>
      </c>
      <c r="K50" s="1">
        <v>40.6</v>
      </c>
    </row>
    <row r="51" spans="2:11" x14ac:dyDescent="0.2">
      <c r="B51" s="1">
        <v>94</v>
      </c>
      <c r="C51" s="30"/>
      <c r="D51" s="1">
        <v>4</v>
      </c>
      <c r="E51" s="1">
        <v>20.8</v>
      </c>
      <c r="F51" s="30"/>
      <c r="G51" s="1">
        <v>36</v>
      </c>
      <c r="H51" s="1">
        <v>37.299999999999997</v>
      </c>
      <c r="I51" s="30"/>
      <c r="J51" s="1">
        <v>48</v>
      </c>
      <c r="K51" s="1">
        <v>40.6</v>
      </c>
    </row>
    <row r="52" spans="2:11" x14ac:dyDescent="0.2">
      <c r="B52" s="1">
        <v>96</v>
      </c>
      <c r="C52" s="30"/>
      <c r="D52" s="1">
        <v>4</v>
      </c>
      <c r="E52" s="1">
        <v>20.8</v>
      </c>
      <c r="F52" s="30"/>
      <c r="G52" s="1">
        <v>36</v>
      </c>
      <c r="H52" s="1">
        <v>37.299999999999997</v>
      </c>
      <c r="I52" s="30"/>
      <c r="J52" s="1">
        <v>48</v>
      </c>
      <c r="K52" s="1">
        <v>40.6</v>
      </c>
    </row>
    <row r="53" spans="2:11" x14ac:dyDescent="0.2">
      <c r="B53" s="1">
        <v>98</v>
      </c>
      <c r="C53" s="30"/>
      <c r="D53" s="1">
        <v>4</v>
      </c>
      <c r="E53" s="1">
        <v>20.8</v>
      </c>
      <c r="F53" s="30"/>
      <c r="G53" s="1">
        <v>36</v>
      </c>
      <c r="H53" s="1">
        <v>37.299999999999997</v>
      </c>
      <c r="I53" s="30"/>
      <c r="J53" s="1">
        <v>48</v>
      </c>
      <c r="K53" s="1">
        <v>40.6</v>
      </c>
    </row>
    <row r="54" spans="2:11" x14ac:dyDescent="0.2">
      <c r="B54" s="1">
        <v>100</v>
      </c>
      <c r="C54" s="30"/>
      <c r="D54" s="1">
        <v>4</v>
      </c>
      <c r="E54" s="1">
        <v>20.8</v>
      </c>
      <c r="F54" s="30"/>
      <c r="G54" s="1">
        <v>32</v>
      </c>
      <c r="H54" s="1">
        <v>34</v>
      </c>
      <c r="I54" s="30"/>
      <c r="J54" s="1">
        <v>48</v>
      </c>
      <c r="K54" s="1">
        <v>40.6</v>
      </c>
    </row>
    <row r="55" spans="2:11" x14ac:dyDescent="0.2">
      <c r="B55" s="1">
        <v>102</v>
      </c>
      <c r="C55" s="30"/>
      <c r="D55" s="1">
        <v>4</v>
      </c>
      <c r="E55" s="1">
        <v>17.5</v>
      </c>
      <c r="F55" s="30"/>
      <c r="G55" s="1">
        <v>32</v>
      </c>
      <c r="H55" s="1">
        <v>34</v>
      </c>
      <c r="I55" s="30"/>
      <c r="J55" s="1">
        <v>48</v>
      </c>
      <c r="K55" s="1">
        <v>37.299999999999997</v>
      </c>
    </row>
    <row r="56" spans="2:11" x14ac:dyDescent="0.2">
      <c r="B56" s="1">
        <v>104</v>
      </c>
      <c r="C56" s="30"/>
      <c r="D56" s="1">
        <v>4</v>
      </c>
      <c r="E56" s="1">
        <v>17.5</v>
      </c>
      <c r="F56" s="30"/>
      <c r="G56" s="1">
        <v>32</v>
      </c>
      <c r="H56" s="1">
        <v>34</v>
      </c>
      <c r="I56" s="30"/>
      <c r="J56" s="1">
        <v>44</v>
      </c>
      <c r="K56" s="1">
        <v>37.299999999999997</v>
      </c>
    </row>
    <row r="57" spans="2:11" x14ac:dyDescent="0.2">
      <c r="B57" s="1">
        <v>106</v>
      </c>
      <c r="C57" s="30"/>
      <c r="D57" s="1">
        <v>4</v>
      </c>
      <c r="E57" s="1">
        <v>17.5</v>
      </c>
      <c r="F57" s="30"/>
      <c r="G57" s="1">
        <v>32</v>
      </c>
      <c r="H57" s="1">
        <v>34</v>
      </c>
      <c r="I57" s="30"/>
      <c r="J57" s="1">
        <v>44</v>
      </c>
      <c r="K57" s="1">
        <v>34</v>
      </c>
    </row>
    <row r="58" spans="2:11" x14ac:dyDescent="0.2">
      <c r="B58" s="1">
        <v>108</v>
      </c>
      <c r="C58" s="30"/>
      <c r="D58" s="1">
        <v>4</v>
      </c>
      <c r="E58" s="1">
        <v>17.5</v>
      </c>
      <c r="F58" s="30"/>
      <c r="G58" s="1">
        <v>32</v>
      </c>
      <c r="H58" s="1">
        <v>30.7</v>
      </c>
      <c r="I58" s="30"/>
      <c r="J58" s="1">
        <v>40</v>
      </c>
      <c r="K58" s="1">
        <v>34</v>
      </c>
    </row>
    <row r="59" spans="2:11" x14ac:dyDescent="0.2">
      <c r="B59" s="1">
        <v>110</v>
      </c>
      <c r="C59" s="30"/>
      <c r="D59" s="1">
        <v>4</v>
      </c>
      <c r="E59" s="1">
        <v>17.5</v>
      </c>
      <c r="F59" s="30"/>
      <c r="G59" s="1">
        <v>32</v>
      </c>
      <c r="H59" s="1">
        <v>30.7</v>
      </c>
      <c r="I59" s="30"/>
      <c r="J59" s="1">
        <v>40</v>
      </c>
      <c r="K59" s="1">
        <v>27.4</v>
      </c>
    </row>
    <row r="60" spans="2:11" x14ac:dyDescent="0.2">
      <c r="B60" s="1">
        <v>112</v>
      </c>
      <c r="C60" s="30"/>
      <c r="D60" s="1">
        <v>4</v>
      </c>
      <c r="E60" s="1">
        <v>17.5</v>
      </c>
      <c r="F60" s="30"/>
      <c r="G60" s="1">
        <v>32</v>
      </c>
      <c r="H60" s="1">
        <v>30.7</v>
      </c>
      <c r="I60" s="30"/>
      <c r="J60" s="1">
        <v>40</v>
      </c>
      <c r="K60" s="1">
        <v>27.4</v>
      </c>
    </row>
    <row r="61" spans="2:11" x14ac:dyDescent="0.2">
      <c r="B61" s="1">
        <v>114</v>
      </c>
      <c r="C61" s="30"/>
      <c r="D61" s="1">
        <v>4</v>
      </c>
      <c r="E61" s="1">
        <v>17.5</v>
      </c>
      <c r="F61" s="30"/>
      <c r="G61" s="1">
        <v>32</v>
      </c>
      <c r="H61" s="1">
        <v>30.7</v>
      </c>
      <c r="I61" s="30"/>
      <c r="J61" s="1">
        <v>40</v>
      </c>
      <c r="K61" s="1">
        <v>27.4</v>
      </c>
    </row>
    <row r="62" spans="2:11" x14ac:dyDescent="0.2">
      <c r="B62" s="1">
        <v>116</v>
      </c>
      <c r="C62" s="30"/>
      <c r="D62" s="1">
        <v>4</v>
      </c>
      <c r="E62" s="1">
        <v>17.5</v>
      </c>
      <c r="F62" s="30"/>
      <c r="G62" s="1">
        <v>32</v>
      </c>
      <c r="H62" s="1">
        <v>30.7</v>
      </c>
      <c r="I62" s="30"/>
      <c r="J62" s="1">
        <v>40</v>
      </c>
      <c r="K62" s="1">
        <v>27.4</v>
      </c>
    </row>
    <row r="63" spans="2:11" x14ac:dyDescent="0.2">
      <c r="B63" s="1">
        <v>118</v>
      </c>
      <c r="C63" s="30"/>
      <c r="D63" s="1">
        <v>4</v>
      </c>
      <c r="E63" s="1">
        <v>17.5</v>
      </c>
      <c r="F63" s="30"/>
      <c r="G63" s="1">
        <v>32</v>
      </c>
      <c r="H63" s="1">
        <v>30.7</v>
      </c>
      <c r="I63" s="30"/>
      <c r="J63" s="1">
        <v>40</v>
      </c>
      <c r="K63" s="1">
        <v>27.4</v>
      </c>
    </row>
    <row r="64" spans="2:11" x14ac:dyDescent="0.2">
      <c r="B64" s="1">
        <v>120</v>
      </c>
      <c r="C64" s="30"/>
      <c r="D64" s="1">
        <v>4</v>
      </c>
      <c r="E64" s="1">
        <v>17.5</v>
      </c>
      <c r="F64" s="30"/>
      <c r="G64" s="1">
        <v>32</v>
      </c>
      <c r="H64" s="1">
        <v>30.7</v>
      </c>
      <c r="I64" s="30"/>
      <c r="J64" s="1">
        <v>40</v>
      </c>
      <c r="K64" s="1">
        <v>27.4</v>
      </c>
    </row>
    <row r="65" spans="2:11" x14ac:dyDescent="0.2">
      <c r="B65" s="1">
        <v>122</v>
      </c>
      <c r="C65" s="30"/>
      <c r="D65" s="1">
        <v>4</v>
      </c>
      <c r="E65" s="1">
        <v>17.5</v>
      </c>
      <c r="F65" s="30"/>
      <c r="G65" s="1">
        <v>32</v>
      </c>
      <c r="H65" s="1">
        <v>30.7</v>
      </c>
      <c r="I65" s="30"/>
      <c r="J65" s="1">
        <v>40</v>
      </c>
      <c r="K65" s="1">
        <v>27.4</v>
      </c>
    </row>
    <row r="66" spans="2:11" x14ac:dyDescent="0.2">
      <c r="B66" s="1">
        <v>124</v>
      </c>
      <c r="C66" s="30"/>
      <c r="D66" s="1">
        <v>4</v>
      </c>
      <c r="E66" s="1">
        <v>17.5</v>
      </c>
      <c r="F66" s="30"/>
      <c r="G66" s="1">
        <v>32</v>
      </c>
      <c r="H66" s="1">
        <v>30.7</v>
      </c>
      <c r="I66" s="30"/>
      <c r="J66" s="1">
        <v>40</v>
      </c>
      <c r="K66" s="1">
        <v>27.4</v>
      </c>
    </row>
    <row r="67" spans="2:11" x14ac:dyDescent="0.2">
      <c r="B67" s="1">
        <v>126</v>
      </c>
      <c r="C67" s="30"/>
      <c r="D67" s="1">
        <v>4</v>
      </c>
      <c r="E67" s="1">
        <v>17.5</v>
      </c>
      <c r="F67" s="30"/>
      <c r="G67" s="1">
        <v>32</v>
      </c>
      <c r="H67" s="1">
        <v>30.7</v>
      </c>
      <c r="I67" s="30"/>
      <c r="J67" s="1">
        <v>40</v>
      </c>
      <c r="K67" s="1">
        <v>27.4</v>
      </c>
    </row>
    <row r="68" spans="2:11" x14ac:dyDescent="0.2">
      <c r="B68" s="1">
        <v>128</v>
      </c>
      <c r="C68" s="30"/>
      <c r="D68" s="1">
        <v>4</v>
      </c>
      <c r="E68" s="1">
        <v>17.5</v>
      </c>
      <c r="F68" s="30"/>
      <c r="G68" s="1">
        <v>32</v>
      </c>
      <c r="H68" s="1">
        <v>30.7</v>
      </c>
      <c r="I68" s="30"/>
      <c r="J68" s="1">
        <v>40</v>
      </c>
      <c r="K68" s="1">
        <v>27.4</v>
      </c>
    </row>
    <row r="69" spans="2:11" x14ac:dyDescent="0.2">
      <c r="B69" s="1">
        <v>130</v>
      </c>
      <c r="C69" s="30"/>
      <c r="D69" s="1">
        <v>4</v>
      </c>
      <c r="E69" s="1">
        <v>14.2</v>
      </c>
      <c r="F69" s="30"/>
      <c r="G69" s="1">
        <v>32</v>
      </c>
      <c r="H69" s="1">
        <v>27.4</v>
      </c>
      <c r="I69" s="30"/>
      <c r="J69" s="1">
        <v>40</v>
      </c>
      <c r="K69" s="1">
        <v>27.4</v>
      </c>
    </row>
    <row r="70" spans="2:11" x14ac:dyDescent="0.2">
      <c r="B70" s="1">
        <v>132</v>
      </c>
      <c r="C70" s="30"/>
      <c r="D70" s="1">
        <v>4</v>
      </c>
      <c r="E70" s="1">
        <v>14.2</v>
      </c>
      <c r="F70" s="30"/>
      <c r="G70" s="1">
        <v>32</v>
      </c>
      <c r="H70" s="1">
        <v>27.4</v>
      </c>
      <c r="I70" s="30"/>
      <c r="J70" s="1">
        <v>40</v>
      </c>
      <c r="K70" s="1">
        <v>27.4</v>
      </c>
    </row>
    <row r="71" spans="2:11" x14ac:dyDescent="0.2">
      <c r="B71" s="1">
        <v>134</v>
      </c>
      <c r="C71" s="30"/>
      <c r="D71" s="1">
        <v>4</v>
      </c>
      <c r="E71" s="1">
        <v>14.2</v>
      </c>
      <c r="F71" s="30"/>
      <c r="G71" s="1">
        <v>32</v>
      </c>
      <c r="H71" s="1">
        <v>27.4</v>
      </c>
      <c r="I71" s="30"/>
      <c r="J71" s="1">
        <v>40</v>
      </c>
      <c r="K71" s="1">
        <v>27.4</v>
      </c>
    </row>
    <row r="72" spans="2:11" x14ac:dyDescent="0.2">
      <c r="B72" s="1">
        <v>136</v>
      </c>
      <c r="C72" s="30"/>
      <c r="D72" s="1">
        <v>4</v>
      </c>
      <c r="E72" s="1">
        <v>14.2</v>
      </c>
      <c r="F72" s="30"/>
      <c r="G72" s="1">
        <v>32</v>
      </c>
      <c r="H72" s="1">
        <v>27.4</v>
      </c>
      <c r="I72" s="30"/>
      <c r="J72" s="1">
        <v>40</v>
      </c>
      <c r="K72" s="1">
        <v>27.4</v>
      </c>
    </row>
    <row r="73" spans="2:11" x14ac:dyDescent="0.2">
      <c r="B73" s="1">
        <v>138</v>
      </c>
      <c r="C73" s="30"/>
      <c r="D73" s="1">
        <v>4</v>
      </c>
      <c r="E73" s="1">
        <v>14.2</v>
      </c>
      <c r="F73" s="30"/>
      <c r="G73" s="1">
        <v>32</v>
      </c>
      <c r="H73" s="1">
        <v>27.4</v>
      </c>
      <c r="I73" s="30"/>
      <c r="J73" s="1">
        <v>40</v>
      </c>
      <c r="K73" s="1">
        <v>27.4</v>
      </c>
    </row>
    <row r="74" spans="2:11" x14ac:dyDescent="0.2">
      <c r="B74" s="1">
        <v>140</v>
      </c>
      <c r="C74" s="30"/>
      <c r="D74" s="1">
        <v>4</v>
      </c>
      <c r="E74" s="1">
        <v>14.2</v>
      </c>
      <c r="F74" s="30"/>
      <c r="G74" s="1">
        <v>32</v>
      </c>
      <c r="H74" s="1">
        <v>27.4</v>
      </c>
      <c r="I74" s="30"/>
      <c r="J74" s="1">
        <v>36</v>
      </c>
      <c r="K74" s="1">
        <v>27.4</v>
      </c>
    </row>
    <row r="75" spans="2:11" x14ac:dyDescent="0.2">
      <c r="B75" s="1">
        <v>142</v>
      </c>
      <c r="C75" s="30"/>
      <c r="D75" s="1">
        <v>4</v>
      </c>
      <c r="E75" s="1">
        <v>10.9</v>
      </c>
      <c r="F75" s="30"/>
      <c r="G75" s="1">
        <v>32</v>
      </c>
      <c r="H75" s="1">
        <v>27.4</v>
      </c>
      <c r="I75" s="30"/>
      <c r="J75" s="1">
        <v>36</v>
      </c>
      <c r="K75" s="1">
        <v>27.4</v>
      </c>
    </row>
    <row r="76" spans="2:11" x14ac:dyDescent="0.2">
      <c r="B76" s="1">
        <v>144</v>
      </c>
      <c r="C76" s="30"/>
      <c r="D76" s="1">
        <v>4</v>
      </c>
      <c r="E76" s="1">
        <v>10.9</v>
      </c>
      <c r="F76" s="30"/>
      <c r="G76" s="1">
        <v>32</v>
      </c>
      <c r="H76" s="1">
        <v>27.4</v>
      </c>
      <c r="I76" s="30"/>
      <c r="J76" s="1">
        <v>36</v>
      </c>
      <c r="K76" s="1">
        <v>27.4</v>
      </c>
    </row>
    <row r="77" spans="2:11" x14ac:dyDescent="0.2">
      <c r="B77" s="1">
        <v>146</v>
      </c>
      <c r="C77" s="30"/>
      <c r="D77" s="1">
        <v>4</v>
      </c>
      <c r="E77" s="1">
        <v>10.9</v>
      </c>
      <c r="F77" s="30"/>
      <c r="G77" s="1">
        <v>32</v>
      </c>
      <c r="H77" s="1">
        <v>27.4</v>
      </c>
      <c r="I77" s="30"/>
      <c r="J77" s="1">
        <v>36</v>
      </c>
      <c r="K77" s="1">
        <v>27.4</v>
      </c>
    </row>
    <row r="78" spans="2:11" x14ac:dyDescent="0.2">
      <c r="B78" s="1">
        <v>148</v>
      </c>
      <c r="C78" s="30"/>
      <c r="D78" s="1">
        <v>4</v>
      </c>
      <c r="E78" s="1">
        <v>7.6</v>
      </c>
      <c r="F78" s="30"/>
      <c r="G78" s="1">
        <v>32</v>
      </c>
      <c r="H78" s="1">
        <v>27.4</v>
      </c>
      <c r="I78" s="30"/>
      <c r="J78" s="1">
        <v>36</v>
      </c>
      <c r="K78" s="1">
        <v>27.4</v>
      </c>
    </row>
    <row r="79" spans="2:11" x14ac:dyDescent="0.2">
      <c r="B79" s="1">
        <v>150</v>
      </c>
      <c r="C79" s="30"/>
      <c r="D79" s="1">
        <v>4</v>
      </c>
      <c r="E79" s="1">
        <v>7.6</v>
      </c>
      <c r="F79" s="30"/>
      <c r="G79" s="1">
        <v>32</v>
      </c>
      <c r="H79" s="1">
        <v>24.1</v>
      </c>
      <c r="I79" s="30"/>
      <c r="J79" s="1">
        <v>36</v>
      </c>
      <c r="K79" s="1">
        <v>27.4</v>
      </c>
    </row>
    <row r="80" spans="2:11" x14ac:dyDescent="0.2">
      <c r="B80" s="1">
        <v>152</v>
      </c>
      <c r="C80" s="30"/>
      <c r="D80" s="1">
        <v>4</v>
      </c>
      <c r="E80" s="1">
        <v>7.6</v>
      </c>
      <c r="F80" s="30"/>
      <c r="G80" s="1">
        <v>32</v>
      </c>
      <c r="H80" s="1">
        <v>20.8</v>
      </c>
      <c r="I80" s="30"/>
      <c r="J80" s="1">
        <v>36</v>
      </c>
      <c r="K80" s="1">
        <v>27.4</v>
      </c>
    </row>
    <row r="81" spans="2:11" x14ac:dyDescent="0.2">
      <c r="B81" s="1">
        <v>154</v>
      </c>
      <c r="C81" s="30"/>
      <c r="D81" s="1">
        <v>4</v>
      </c>
      <c r="E81" s="1">
        <v>7.6</v>
      </c>
      <c r="F81" s="30"/>
      <c r="G81" s="1">
        <v>32</v>
      </c>
      <c r="H81" s="1">
        <v>20.8</v>
      </c>
      <c r="I81" s="30"/>
      <c r="J81" s="1">
        <v>36</v>
      </c>
      <c r="K81" s="1">
        <v>27.4</v>
      </c>
    </row>
    <row r="82" spans="2:11" x14ac:dyDescent="0.2">
      <c r="B82" s="1">
        <v>156</v>
      </c>
      <c r="C82" s="30"/>
      <c r="D82" s="1">
        <v>4</v>
      </c>
      <c r="E82" s="1">
        <v>7.6</v>
      </c>
      <c r="F82" s="30"/>
      <c r="G82" s="1">
        <v>32</v>
      </c>
      <c r="H82" s="1">
        <v>20.8</v>
      </c>
      <c r="I82" s="30"/>
      <c r="J82" s="1">
        <v>36</v>
      </c>
      <c r="K82" s="1">
        <v>27.4</v>
      </c>
    </row>
    <row r="83" spans="2:11" x14ac:dyDescent="0.2">
      <c r="B83" s="1">
        <v>158</v>
      </c>
      <c r="C83" s="30"/>
      <c r="D83" s="1">
        <v>4</v>
      </c>
      <c r="E83" s="1">
        <v>7.6</v>
      </c>
      <c r="F83" s="30"/>
      <c r="G83" s="1">
        <v>32</v>
      </c>
      <c r="H83" s="1">
        <v>20.8</v>
      </c>
      <c r="I83" s="30"/>
      <c r="J83" s="1">
        <v>36</v>
      </c>
      <c r="K83" s="1">
        <v>27.4</v>
      </c>
    </row>
    <row r="84" spans="2:11" x14ac:dyDescent="0.2">
      <c r="B84" s="1">
        <v>160</v>
      </c>
      <c r="C84" s="30"/>
      <c r="D84" s="1">
        <v>4</v>
      </c>
      <c r="E84" s="1">
        <v>7.6</v>
      </c>
      <c r="F84" s="30"/>
      <c r="G84" s="1">
        <v>32</v>
      </c>
      <c r="H84" s="1">
        <v>20.8</v>
      </c>
      <c r="I84" s="30"/>
      <c r="J84" s="1">
        <v>32</v>
      </c>
      <c r="K84" s="1">
        <v>27.4</v>
      </c>
    </row>
    <row r="85" spans="2:11" x14ac:dyDescent="0.2">
      <c r="B85" s="1">
        <v>162</v>
      </c>
      <c r="C85" s="30"/>
      <c r="D85" s="1">
        <v>4</v>
      </c>
      <c r="E85" s="1">
        <v>7.6</v>
      </c>
      <c r="F85" s="30"/>
      <c r="G85" s="1">
        <v>32</v>
      </c>
      <c r="H85" s="1">
        <v>20.8</v>
      </c>
      <c r="I85" s="30"/>
      <c r="J85" s="1">
        <v>32</v>
      </c>
      <c r="K85" s="1">
        <v>27.4</v>
      </c>
    </row>
    <row r="86" spans="2:11" x14ac:dyDescent="0.2">
      <c r="B86" s="1">
        <v>164</v>
      </c>
      <c r="C86" s="30"/>
      <c r="D86" s="1">
        <v>4</v>
      </c>
      <c r="E86" s="1">
        <v>7.6</v>
      </c>
      <c r="F86" s="30"/>
      <c r="G86" s="1">
        <v>32</v>
      </c>
      <c r="H86" s="1">
        <v>20.8</v>
      </c>
      <c r="I86" s="30"/>
      <c r="J86" s="1">
        <v>32</v>
      </c>
      <c r="K86" s="1">
        <v>27.4</v>
      </c>
    </row>
    <row r="87" spans="2:11" x14ac:dyDescent="0.2">
      <c r="B87" s="1">
        <v>166</v>
      </c>
      <c r="C87" s="30"/>
      <c r="D87" s="1">
        <v>4</v>
      </c>
      <c r="E87" s="1">
        <v>7.6</v>
      </c>
      <c r="F87" s="30"/>
      <c r="G87" s="1">
        <v>32</v>
      </c>
      <c r="H87" s="1">
        <v>20.8</v>
      </c>
      <c r="I87" s="30"/>
      <c r="J87" s="1">
        <v>32</v>
      </c>
      <c r="K87" s="1">
        <v>27.4</v>
      </c>
    </row>
    <row r="88" spans="2:11" x14ac:dyDescent="0.2">
      <c r="B88" s="1">
        <v>168</v>
      </c>
      <c r="C88" s="30"/>
      <c r="D88" s="1">
        <v>4</v>
      </c>
      <c r="E88" s="1">
        <v>7.6</v>
      </c>
      <c r="F88" s="30"/>
      <c r="G88" s="1">
        <v>32</v>
      </c>
      <c r="H88" s="1">
        <v>17.5</v>
      </c>
      <c r="I88" s="30"/>
      <c r="J88" s="1">
        <v>32</v>
      </c>
      <c r="K88" s="1">
        <v>27.4</v>
      </c>
    </row>
    <row r="89" spans="2:11" x14ac:dyDescent="0.2">
      <c r="B89" s="1">
        <v>170</v>
      </c>
      <c r="C89" s="30"/>
      <c r="D89" s="1">
        <v>4</v>
      </c>
      <c r="E89" s="1">
        <v>7.6</v>
      </c>
      <c r="F89" s="30"/>
      <c r="G89" s="1">
        <v>32</v>
      </c>
      <c r="H89" s="1">
        <v>17.5</v>
      </c>
      <c r="I89" s="30"/>
      <c r="J89" s="1">
        <v>32</v>
      </c>
      <c r="K89" s="1">
        <v>27.4</v>
      </c>
    </row>
    <row r="90" spans="2:11" x14ac:dyDescent="0.2">
      <c r="B90" s="1">
        <v>172</v>
      </c>
      <c r="C90" s="30"/>
      <c r="D90" s="1">
        <v>4</v>
      </c>
      <c r="E90" s="1">
        <v>7.6</v>
      </c>
      <c r="F90" s="30"/>
      <c r="G90" s="1">
        <v>32</v>
      </c>
      <c r="H90" s="1">
        <v>17.5</v>
      </c>
      <c r="I90" s="30"/>
      <c r="J90" s="1">
        <v>32</v>
      </c>
      <c r="K90" s="1">
        <v>27.4</v>
      </c>
    </row>
    <row r="91" spans="2:11" x14ac:dyDescent="0.2">
      <c r="B91" s="1">
        <v>174</v>
      </c>
      <c r="C91" s="30"/>
      <c r="D91" s="1">
        <v>4</v>
      </c>
      <c r="E91" s="1">
        <v>7.6</v>
      </c>
      <c r="F91" s="30"/>
      <c r="G91" s="1">
        <v>32</v>
      </c>
      <c r="H91" s="1">
        <v>17.5</v>
      </c>
      <c r="I91" s="30"/>
      <c r="J91" s="1">
        <v>32</v>
      </c>
      <c r="K91" s="1">
        <v>27.4</v>
      </c>
    </row>
    <row r="92" spans="2:11" x14ac:dyDescent="0.2">
      <c r="B92" s="1">
        <v>176</v>
      </c>
      <c r="C92" s="30"/>
      <c r="D92" s="1">
        <v>4</v>
      </c>
      <c r="E92" s="1">
        <v>7.6</v>
      </c>
      <c r="F92" s="30"/>
      <c r="G92" s="1">
        <v>32</v>
      </c>
      <c r="H92" s="1">
        <v>17.5</v>
      </c>
      <c r="I92" s="30"/>
      <c r="J92" s="1">
        <v>32</v>
      </c>
      <c r="K92" s="1">
        <v>27.4</v>
      </c>
    </row>
    <row r="93" spans="2:11" x14ac:dyDescent="0.2">
      <c r="B93" s="1">
        <v>178</v>
      </c>
      <c r="C93" s="30"/>
      <c r="D93" s="1">
        <v>4</v>
      </c>
      <c r="E93" s="1">
        <v>7.6</v>
      </c>
      <c r="F93" s="30"/>
      <c r="G93" s="1">
        <v>32</v>
      </c>
      <c r="H93" s="1">
        <v>17.5</v>
      </c>
      <c r="I93" s="30"/>
      <c r="J93" s="1">
        <v>32</v>
      </c>
      <c r="K93" s="1">
        <v>27.4</v>
      </c>
    </row>
    <row r="94" spans="2:11" x14ac:dyDescent="0.2">
      <c r="B94" s="1">
        <v>180</v>
      </c>
      <c r="C94" s="30"/>
      <c r="D94" s="1">
        <v>4</v>
      </c>
      <c r="E94" s="1">
        <v>7.6</v>
      </c>
      <c r="F94" s="30"/>
      <c r="G94" s="1">
        <v>32</v>
      </c>
      <c r="H94" s="1">
        <v>17.5</v>
      </c>
      <c r="I94" s="30"/>
      <c r="J94" s="1">
        <v>32</v>
      </c>
      <c r="K94" s="1">
        <v>27.4</v>
      </c>
    </row>
    <row r="95" spans="2:11" x14ac:dyDescent="0.2">
      <c r="B95" s="1">
        <v>182</v>
      </c>
      <c r="C95" s="30"/>
      <c r="D95" s="1">
        <v>4</v>
      </c>
      <c r="E95" s="1">
        <v>7.6</v>
      </c>
      <c r="F95" s="30"/>
      <c r="G95" s="1">
        <v>32</v>
      </c>
      <c r="H95" s="1">
        <v>17.5</v>
      </c>
      <c r="I95" s="30"/>
      <c r="J95" s="1">
        <v>32</v>
      </c>
      <c r="K95" s="1">
        <v>27.4</v>
      </c>
    </row>
    <row r="96" spans="2:11" x14ac:dyDescent="0.2">
      <c r="B96" s="1">
        <v>184</v>
      </c>
      <c r="C96" s="30"/>
      <c r="D96" s="1">
        <v>4</v>
      </c>
      <c r="E96" s="1">
        <v>7.6</v>
      </c>
      <c r="F96" s="30"/>
      <c r="G96" s="1">
        <v>32</v>
      </c>
      <c r="H96" s="1">
        <v>17.5</v>
      </c>
      <c r="I96" s="30"/>
      <c r="J96" s="1">
        <v>32</v>
      </c>
      <c r="K96" s="1">
        <v>27.4</v>
      </c>
    </row>
    <row r="97" spans="2:11" x14ac:dyDescent="0.2">
      <c r="B97" s="1">
        <v>186</v>
      </c>
      <c r="C97" s="30"/>
      <c r="D97" s="1">
        <v>0</v>
      </c>
      <c r="E97" s="1">
        <v>7.6</v>
      </c>
      <c r="F97" s="30"/>
      <c r="G97" s="1">
        <v>32</v>
      </c>
      <c r="H97" s="1">
        <v>17.5</v>
      </c>
      <c r="I97" s="30"/>
      <c r="J97" s="1">
        <v>32</v>
      </c>
      <c r="K97" s="1">
        <v>27.4</v>
      </c>
    </row>
    <row r="98" spans="2:11" x14ac:dyDescent="0.2">
      <c r="B98" s="1">
        <v>188</v>
      </c>
      <c r="C98" s="30"/>
      <c r="D98" s="1">
        <v>0</v>
      </c>
      <c r="E98" s="1">
        <v>7.6</v>
      </c>
      <c r="F98" s="30"/>
      <c r="G98" s="1">
        <v>32</v>
      </c>
      <c r="H98" s="1">
        <v>17.5</v>
      </c>
      <c r="I98" s="30"/>
      <c r="J98" s="1">
        <v>32</v>
      </c>
      <c r="K98" s="1">
        <v>27.4</v>
      </c>
    </row>
    <row r="99" spans="2:11" x14ac:dyDescent="0.2">
      <c r="B99" s="1">
        <v>190</v>
      </c>
      <c r="C99" s="30"/>
      <c r="D99" s="1">
        <v>0</v>
      </c>
      <c r="E99" s="1">
        <v>7.6</v>
      </c>
      <c r="F99" s="30"/>
      <c r="G99" s="1">
        <v>32</v>
      </c>
      <c r="H99" s="1">
        <v>17.5</v>
      </c>
      <c r="I99" s="30"/>
      <c r="J99" s="1">
        <v>32</v>
      </c>
      <c r="K99" s="1">
        <v>27.4</v>
      </c>
    </row>
    <row r="100" spans="2:11" x14ac:dyDescent="0.2">
      <c r="B100" s="1">
        <v>192</v>
      </c>
      <c r="C100" s="30"/>
      <c r="D100" s="1">
        <v>0</v>
      </c>
      <c r="E100" s="1">
        <v>7.6</v>
      </c>
      <c r="F100" s="30"/>
      <c r="G100" s="1">
        <v>32</v>
      </c>
      <c r="H100" s="1">
        <v>17.5</v>
      </c>
      <c r="I100" s="30"/>
      <c r="J100" s="1">
        <v>32</v>
      </c>
      <c r="K100" s="1">
        <v>27.4</v>
      </c>
    </row>
    <row r="101" spans="2:11" x14ac:dyDescent="0.2">
      <c r="B101" s="1">
        <v>194</v>
      </c>
      <c r="C101" s="30"/>
      <c r="D101" s="1">
        <v>0</v>
      </c>
      <c r="E101" s="1">
        <v>7.6</v>
      </c>
      <c r="F101" s="30"/>
      <c r="G101" s="1">
        <v>32</v>
      </c>
      <c r="H101" s="1">
        <v>17.5</v>
      </c>
      <c r="I101" s="30"/>
      <c r="J101" s="1">
        <v>32</v>
      </c>
      <c r="K101" s="1">
        <v>27.4</v>
      </c>
    </row>
    <row r="102" spans="2:11" x14ac:dyDescent="0.2">
      <c r="B102" s="1">
        <v>196</v>
      </c>
      <c r="C102" s="30"/>
      <c r="D102" s="1">
        <v>0</v>
      </c>
      <c r="E102" s="1">
        <v>7.6</v>
      </c>
      <c r="F102" s="30"/>
      <c r="G102" s="1">
        <v>32</v>
      </c>
      <c r="H102" s="1">
        <v>17.5</v>
      </c>
      <c r="I102" s="30"/>
      <c r="J102" s="1">
        <v>32</v>
      </c>
      <c r="K102" s="1">
        <v>24.1</v>
      </c>
    </row>
    <row r="103" spans="2:11" x14ac:dyDescent="0.2">
      <c r="B103" s="1">
        <v>198</v>
      </c>
      <c r="C103" s="30"/>
      <c r="D103" s="1">
        <v>0</v>
      </c>
      <c r="E103" s="1">
        <v>7.6</v>
      </c>
      <c r="F103" s="30"/>
      <c r="G103" s="1">
        <v>32</v>
      </c>
      <c r="H103" s="1">
        <v>17.5</v>
      </c>
      <c r="I103" s="30"/>
      <c r="J103" s="1">
        <v>32</v>
      </c>
      <c r="K103" s="1">
        <v>24.1</v>
      </c>
    </row>
    <row r="104" spans="2:11" x14ac:dyDescent="0.2">
      <c r="B104" s="1">
        <v>200</v>
      </c>
      <c r="C104" s="30"/>
      <c r="D104" s="1">
        <v>0</v>
      </c>
      <c r="E104" s="1">
        <v>7.6</v>
      </c>
      <c r="F104" s="30"/>
      <c r="G104" s="1">
        <v>32</v>
      </c>
      <c r="H104" s="1">
        <v>17.5</v>
      </c>
      <c r="I104" s="30"/>
      <c r="J104" s="1">
        <v>32</v>
      </c>
      <c r="K104" s="1">
        <v>24.1</v>
      </c>
    </row>
    <row r="105" spans="2:11" x14ac:dyDescent="0.2">
      <c r="B105" s="1">
        <v>202</v>
      </c>
      <c r="C105" s="30"/>
      <c r="D105" s="1">
        <v>0</v>
      </c>
      <c r="E105" s="1">
        <v>7.6</v>
      </c>
      <c r="F105" s="30"/>
      <c r="G105" s="1">
        <v>32</v>
      </c>
      <c r="H105" s="1">
        <v>17.5</v>
      </c>
      <c r="I105" s="30"/>
      <c r="J105" s="1">
        <v>32</v>
      </c>
      <c r="K105" s="1">
        <v>24.1</v>
      </c>
    </row>
    <row r="106" spans="2:11" x14ac:dyDescent="0.2">
      <c r="B106" s="1">
        <v>204</v>
      </c>
      <c r="C106" s="30"/>
      <c r="D106" s="1">
        <v>0</v>
      </c>
      <c r="E106" s="1">
        <v>7.6</v>
      </c>
      <c r="F106" s="30"/>
      <c r="G106" s="1">
        <v>32</v>
      </c>
      <c r="H106" s="1">
        <v>17.5</v>
      </c>
      <c r="I106" s="30"/>
      <c r="J106" s="1">
        <v>32</v>
      </c>
      <c r="K106" s="1">
        <v>24.1</v>
      </c>
    </row>
    <row r="107" spans="2:11" x14ac:dyDescent="0.2">
      <c r="B107" s="1">
        <v>206</v>
      </c>
      <c r="C107" s="30"/>
      <c r="D107" s="1">
        <v>0</v>
      </c>
      <c r="E107" s="1">
        <v>7.6</v>
      </c>
      <c r="F107" s="30"/>
      <c r="G107" s="1">
        <v>32</v>
      </c>
      <c r="H107" s="1">
        <v>17.5</v>
      </c>
      <c r="I107" s="30"/>
      <c r="J107" s="1">
        <v>32</v>
      </c>
      <c r="K107" s="1">
        <v>24.1</v>
      </c>
    </row>
    <row r="108" spans="2:11" x14ac:dyDescent="0.2">
      <c r="B108" s="1">
        <v>208</v>
      </c>
      <c r="C108" s="30"/>
      <c r="D108" s="1">
        <v>0</v>
      </c>
      <c r="E108" s="1">
        <v>7.6</v>
      </c>
      <c r="F108" s="30"/>
      <c r="G108" s="1">
        <v>32</v>
      </c>
      <c r="H108" s="1">
        <v>17.5</v>
      </c>
      <c r="I108" s="30"/>
      <c r="J108" s="1">
        <v>32</v>
      </c>
      <c r="K108" s="1">
        <v>24.1</v>
      </c>
    </row>
    <row r="109" spans="2:11" x14ac:dyDescent="0.2">
      <c r="B109" s="1">
        <v>210</v>
      </c>
      <c r="C109" s="30"/>
      <c r="D109" s="1">
        <v>0</v>
      </c>
      <c r="E109" s="1">
        <v>4.3</v>
      </c>
      <c r="F109" s="30"/>
      <c r="G109" s="1">
        <v>32</v>
      </c>
      <c r="H109" s="1">
        <v>17.5</v>
      </c>
      <c r="I109" s="30"/>
      <c r="J109" s="1">
        <v>32</v>
      </c>
      <c r="K109" s="1">
        <v>24.1</v>
      </c>
    </row>
    <row r="110" spans="2:11" x14ac:dyDescent="0.2">
      <c r="B110" s="1">
        <v>212</v>
      </c>
      <c r="C110" s="30"/>
      <c r="D110" s="1">
        <v>0</v>
      </c>
      <c r="E110" s="1">
        <v>4.3</v>
      </c>
      <c r="F110" s="30"/>
      <c r="G110" s="1">
        <v>32</v>
      </c>
      <c r="H110" s="1">
        <v>17.5</v>
      </c>
      <c r="I110" s="30"/>
      <c r="J110" s="1">
        <v>32</v>
      </c>
      <c r="K110" s="1">
        <v>24.1</v>
      </c>
    </row>
    <row r="111" spans="2:11" x14ac:dyDescent="0.2">
      <c r="B111" s="1">
        <v>214</v>
      </c>
      <c r="C111" s="30"/>
      <c r="D111" s="1">
        <v>0</v>
      </c>
      <c r="E111" s="1">
        <v>4.3</v>
      </c>
      <c r="F111" s="30"/>
      <c r="G111" s="1">
        <v>32</v>
      </c>
      <c r="H111" s="1">
        <v>17.5</v>
      </c>
      <c r="I111" s="30"/>
      <c r="J111" s="1">
        <v>32</v>
      </c>
      <c r="K111" s="1">
        <v>24.1</v>
      </c>
    </row>
    <row r="112" spans="2:11" x14ac:dyDescent="0.2">
      <c r="B112" s="1">
        <v>216</v>
      </c>
      <c r="C112" s="30"/>
      <c r="D112" s="1">
        <v>0</v>
      </c>
      <c r="E112" s="1">
        <v>4.3</v>
      </c>
      <c r="F112" s="30"/>
      <c r="G112" s="1">
        <v>32</v>
      </c>
      <c r="H112" s="1">
        <v>17.5</v>
      </c>
      <c r="I112" s="30"/>
      <c r="J112" s="1">
        <v>32</v>
      </c>
      <c r="K112" s="1">
        <v>24.1</v>
      </c>
    </row>
    <row r="113" spans="2:11" x14ac:dyDescent="0.2">
      <c r="B113" s="1">
        <v>218</v>
      </c>
      <c r="C113" s="30"/>
      <c r="D113" s="1">
        <v>0</v>
      </c>
      <c r="E113" s="1">
        <v>4.3</v>
      </c>
      <c r="F113" s="30"/>
      <c r="G113" s="1">
        <v>32</v>
      </c>
      <c r="H113" s="1">
        <v>17.5</v>
      </c>
      <c r="I113" s="30"/>
      <c r="J113" s="1">
        <v>32</v>
      </c>
      <c r="K113" s="1">
        <v>24.1</v>
      </c>
    </row>
    <row r="114" spans="2:11" x14ac:dyDescent="0.2">
      <c r="B114" s="1">
        <v>220</v>
      </c>
      <c r="C114" s="30"/>
      <c r="D114" s="1">
        <v>0</v>
      </c>
      <c r="E114" s="1">
        <v>4.3</v>
      </c>
      <c r="F114" s="30"/>
      <c r="G114" s="1">
        <v>32</v>
      </c>
      <c r="H114" s="1">
        <v>17.5</v>
      </c>
      <c r="I114" s="30"/>
      <c r="J114" s="1">
        <v>32</v>
      </c>
      <c r="K114" s="1">
        <v>24.1</v>
      </c>
    </row>
    <row r="115" spans="2:11" x14ac:dyDescent="0.2">
      <c r="B115" s="1">
        <v>222</v>
      </c>
      <c r="C115" s="30"/>
      <c r="D115" s="1">
        <v>0</v>
      </c>
      <c r="E115" s="1">
        <v>4.3</v>
      </c>
      <c r="F115" s="30"/>
      <c r="G115" s="1">
        <v>32</v>
      </c>
      <c r="H115" s="1">
        <v>17.5</v>
      </c>
      <c r="I115" s="30"/>
      <c r="J115" s="1">
        <v>32</v>
      </c>
      <c r="K115" s="1">
        <v>24.1</v>
      </c>
    </row>
    <row r="116" spans="2:11" x14ac:dyDescent="0.2">
      <c r="B116" s="1">
        <v>224</v>
      </c>
      <c r="C116" s="30"/>
      <c r="D116" s="1">
        <v>0</v>
      </c>
      <c r="E116" s="1">
        <v>4.3</v>
      </c>
      <c r="F116" s="30"/>
      <c r="G116" s="1">
        <v>32</v>
      </c>
      <c r="H116" s="1">
        <v>17.5</v>
      </c>
      <c r="I116" s="30"/>
      <c r="J116" s="1">
        <v>32</v>
      </c>
      <c r="K116" s="1">
        <v>24.1</v>
      </c>
    </row>
    <row r="117" spans="2:11" x14ac:dyDescent="0.2">
      <c r="B117" s="1">
        <v>226</v>
      </c>
      <c r="C117" s="30"/>
      <c r="D117" s="1">
        <v>0</v>
      </c>
      <c r="E117" s="1">
        <v>4.3</v>
      </c>
      <c r="F117" s="30"/>
      <c r="G117" s="1">
        <v>32</v>
      </c>
      <c r="H117" s="1">
        <v>17.5</v>
      </c>
      <c r="I117" s="30"/>
      <c r="J117" s="1">
        <v>32</v>
      </c>
      <c r="K117" s="1">
        <v>24.1</v>
      </c>
    </row>
    <row r="118" spans="2:11" x14ac:dyDescent="0.2">
      <c r="B118" s="1">
        <v>228</v>
      </c>
      <c r="C118" s="30"/>
      <c r="D118" s="1">
        <v>0</v>
      </c>
      <c r="E118" s="1">
        <v>4.3</v>
      </c>
      <c r="F118" s="30"/>
      <c r="G118" s="1">
        <v>32</v>
      </c>
      <c r="H118" s="1">
        <v>17.5</v>
      </c>
      <c r="I118" s="30"/>
      <c r="J118" s="1">
        <v>32</v>
      </c>
      <c r="K118" s="1">
        <v>24.1</v>
      </c>
    </row>
    <row r="119" spans="2:11" x14ac:dyDescent="0.2">
      <c r="B119" s="1">
        <v>230</v>
      </c>
      <c r="C119" s="30"/>
      <c r="D119" s="1">
        <v>0</v>
      </c>
      <c r="E119" s="1">
        <v>4.3</v>
      </c>
      <c r="F119" s="30"/>
      <c r="G119" s="1">
        <v>32</v>
      </c>
      <c r="H119" s="1">
        <v>17.5</v>
      </c>
      <c r="I119" s="30"/>
      <c r="J119" s="1">
        <v>32</v>
      </c>
      <c r="K119" s="1">
        <v>24.1</v>
      </c>
    </row>
    <row r="120" spans="2:11" x14ac:dyDescent="0.2">
      <c r="B120" s="1">
        <v>232</v>
      </c>
      <c r="C120" s="30"/>
      <c r="D120" s="1">
        <v>0</v>
      </c>
      <c r="E120" s="1">
        <v>4.3</v>
      </c>
      <c r="F120" s="30"/>
      <c r="G120" s="1">
        <v>32</v>
      </c>
      <c r="H120" s="1">
        <v>17.5</v>
      </c>
      <c r="I120" s="30"/>
      <c r="J120" s="1">
        <v>32</v>
      </c>
      <c r="K120" s="1">
        <v>24.1</v>
      </c>
    </row>
    <row r="121" spans="2:11" x14ac:dyDescent="0.2">
      <c r="B121" s="1">
        <v>234</v>
      </c>
      <c r="C121" s="30"/>
      <c r="D121" s="1">
        <v>0</v>
      </c>
      <c r="E121" s="1">
        <v>4.3</v>
      </c>
      <c r="F121" s="30"/>
      <c r="G121" s="1">
        <v>32</v>
      </c>
      <c r="H121" s="1">
        <v>17.5</v>
      </c>
      <c r="I121" s="30"/>
      <c r="J121" s="1">
        <v>32</v>
      </c>
      <c r="K121" s="1">
        <v>24.1</v>
      </c>
    </row>
    <row r="122" spans="2:11" x14ac:dyDescent="0.2">
      <c r="B122" s="1">
        <v>236</v>
      </c>
      <c r="C122" s="30"/>
      <c r="D122" s="1">
        <v>0</v>
      </c>
      <c r="E122" s="1">
        <v>4.3</v>
      </c>
      <c r="F122" s="30"/>
      <c r="G122" s="1">
        <v>32</v>
      </c>
      <c r="H122" s="1">
        <v>17.5</v>
      </c>
      <c r="I122" s="30"/>
      <c r="J122" s="1">
        <v>32</v>
      </c>
      <c r="K122" s="1">
        <v>24.1</v>
      </c>
    </row>
    <row r="123" spans="2:11" x14ac:dyDescent="0.2">
      <c r="B123" s="1">
        <v>238</v>
      </c>
      <c r="C123" s="30"/>
      <c r="D123" s="1">
        <v>0</v>
      </c>
      <c r="E123" s="1">
        <v>4.3</v>
      </c>
      <c r="F123" s="30"/>
      <c r="G123" s="1">
        <v>32</v>
      </c>
      <c r="H123" s="1">
        <v>17.5</v>
      </c>
      <c r="I123" s="30"/>
      <c r="J123" s="1">
        <v>32</v>
      </c>
      <c r="K123" s="1">
        <v>24.1</v>
      </c>
    </row>
    <row r="124" spans="2:11" x14ac:dyDescent="0.2">
      <c r="B124" s="1">
        <v>240</v>
      </c>
      <c r="C124" s="30"/>
      <c r="D124" s="1">
        <v>0</v>
      </c>
      <c r="E124" s="1">
        <v>4.3</v>
      </c>
      <c r="F124" s="30"/>
      <c r="G124" s="1">
        <v>32</v>
      </c>
      <c r="H124" s="1">
        <v>17.5</v>
      </c>
      <c r="I124" s="30"/>
      <c r="J124" s="1">
        <v>32</v>
      </c>
      <c r="K124" s="1">
        <v>24.1</v>
      </c>
    </row>
    <row r="125" spans="2:11" x14ac:dyDescent="0.2">
      <c r="B125" s="1">
        <v>242</v>
      </c>
      <c r="C125" s="30"/>
      <c r="D125" s="1">
        <v>0</v>
      </c>
      <c r="E125" s="1">
        <v>4.3</v>
      </c>
      <c r="F125" s="30"/>
      <c r="G125" s="1">
        <v>32</v>
      </c>
      <c r="H125" s="1">
        <v>17.5</v>
      </c>
      <c r="I125" s="30"/>
      <c r="J125" s="1">
        <v>32</v>
      </c>
      <c r="K125" s="1">
        <v>24.1</v>
      </c>
    </row>
    <row r="126" spans="2:11" x14ac:dyDescent="0.2">
      <c r="B126" s="1">
        <v>244</v>
      </c>
      <c r="C126" s="30"/>
      <c r="D126" s="1">
        <v>0</v>
      </c>
      <c r="E126" s="1">
        <v>4.3</v>
      </c>
      <c r="F126" s="30"/>
      <c r="G126" s="1">
        <v>32</v>
      </c>
      <c r="H126" s="1">
        <v>17.5</v>
      </c>
      <c r="I126" s="30"/>
      <c r="J126" s="1">
        <v>32</v>
      </c>
      <c r="K126" s="1">
        <v>24.1</v>
      </c>
    </row>
    <row r="127" spans="2:11" x14ac:dyDescent="0.2">
      <c r="B127" s="1">
        <v>246</v>
      </c>
      <c r="C127" s="30"/>
      <c r="D127" s="1">
        <v>0</v>
      </c>
      <c r="E127" s="1">
        <v>4.3</v>
      </c>
      <c r="F127" s="30"/>
      <c r="G127" s="1">
        <v>32</v>
      </c>
      <c r="H127" s="1">
        <v>17.5</v>
      </c>
      <c r="I127" s="30"/>
      <c r="J127" s="1">
        <v>32</v>
      </c>
      <c r="K127" s="1">
        <v>24.1</v>
      </c>
    </row>
    <row r="128" spans="2:11" x14ac:dyDescent="0.2">
      <c r="B128" s="1">
        <v>248</v>
      </c>
      <c r="C128" s="30"/>
      <c r="D128" s="1">
        <v>0</v>
      </c>
      <c r="E128" s="1">
        <v>4.3</v>
      </c>
      <c r="F128" s="30"/>
      <c r="G128" s="1">
        <v>32</v>
      </c>
      <c r="H128" s="1">
        <v>17.5</v>
      </c>
      <c r="I128" s="30"/>
      <c r="J128" s="1">
        <v>32</v>
      </c>
      <c r="K128" s="1">
        <v>24.1</v>
      </c>
    </row>
    <row r="129" spans="2:11" x14ac:dyDescent="0.2">
      <c r="B129" s="1">
        <v>250</v>
      </c>
      <c r="C129" s="30"/>
      <c r="D129" s="1">
        <v>0</v>
      </c>
      <c r="E129" s="1">
        <v>4.3</v>
      </c>
      <c r="F129" s="30"/>
      <c r="G129" s="1">
        <v>32</v>
      </c>
      <c r="H129" s="1">
        <v>17.5</v>
      </c>
      <c r="I129" s="30"/>
      <c r="J129" s="1">
        <v>32</v>
      </c>
      <c r="K129" s="1">
        <v>24.1</v>
      </c>
    </row>
    <row r="130" spans="2:11" x14ac:dyDescent="0.2">
      <c r="B130" s="1">
        <v>252</v>
      </c>
      <c r="C130" s="30"/>
      <c r="D130" s="1">
        <v>0</v>
      </c>
      <c r="E130" s="1">
        <v>4.3</v>
      </c>
      <c r="F130" s="30"/>
      <c r="G130" s="1">
        <v>32</v>
      </c>
      <c r="H130" s="1">
        <v>17.5</v>
      </c>
      <c r="I130" s="30"/>
      <c r="J130" s="1">
        <v>32</v>
      </c>
      <c r="K130" s="1">
        <v>24.1</v>
      </c>
    </row>
    <row r="131" spans="2:11" x14ac:dyDescent="0.2">
      <c r="B131" s="1">
        <v>254</v>
      </c>
      <c r="C131" s="30"/>
      <c r="D131" s="1">
        <v>0</v>
      </c>
      <c r="E131" s="1">
        <v>4.3</v>
      </c>
      <c r="F131" s="30"/>
      <c r="G131" s="1">
        <v>32</v>
      </c>
      <c r="H131" s="1">
        <v>17.5</v>
      </c>
      <c r="I131" s="30"/>
      <c r="J131" s="1">
        <v>32</v>
      </c>
      <c r="K131" s="1">
        <v>24.1</v>
      </c>
    </row>
    <row r="132" spans="2:11" x14ac:dyDescent="0.2">
      <c r="B132" s="1">
        <v>256</v>
      </c>
      <c r="C132" s="30"/>
      <c r="D132" s="1">
        <v>0</v>
      </c>
      <c r="E132" s="1">
        <v>4.3</v>
      </c>
      <c r="F132" s="30"/>
      <c r="G132" s="1">
        <v>32</v>
      </c>
      <c r="H132" s="1">
        <v>17.5</v>
      </c>
      <c r="I132" s="30"/>
      <c r="J132" s="1">
        <v>32</v>
      </c>
      <c r="K132" s="1">
        <v>24.1</v>
      </c>
    </row>
    <row r="133" spans="2:11" x14ac:dyDescent="0.2">
      <c r="B133" s="1">
        <v>258</v>
      </c>
      <c r="C133" s="30"/>
      <c r="D133" s="1">
        <v>0</v>
      </c>
      <c r="E133" s="1">
        <v>4.3</v>
      </c>
      <c r="F133" s="30"/>
      <c r="G133" s="1">
        <v>32</v>
      </c>
      <c r="H133" s="1">
        <v>14.2</v>
      </c>
      <c r="I133" s="30"/>
      <c r="J133" s="1">
        <v>32</v>
      </c>
      <c r="K133" s="1">
        <v>24.1</v>
      </c>
    </row>
    <row r="134" spans="2:11" x14ac:dyDescent="0.2">
      <c r="B134" s="1">
        <v>260</v>
      </c>
      <c r="C134" s="30"/>
      <c r="D134" s="1">
        <v>0</v>
      </c>
      <c r="E134" s="1">
        <v>4.3</v>
      </c>
      <c r="F134" s="30"/>
      <c r="G134" s="1">
        <v>32</v>
      </c>
      <c r="H134" s="1">
        <v>14.2</v>
      </c>
      <c r="I134" s="30"/>
      <c r="J134" s="1">
        <v>32</v>
      </c>
      <c r="K134" s="1">
        <v>24.1</v>
      </c>
    </row>
    <row r="135" spans="2:11" x14ac:dyDescent="0.2">
      <c r="B135" s="1">
        <v>262</v>
      </c>
      <c r="C135" s="30"/>
      <c r="D135" s="1">
        <v>0</v>
      </c>
      <c r="E135" s="1">
        <v>4.3</v>
      </c>
      <c r="F135" s="30"/>
      <c r="G135" s="1">
        <v>32</v>
      </c>
      <c r="H135" s="1">
        <v>14.2</v>
      </c>
      <c r="I135" s="30"/>
      <c r="J135" s="1">
        <v>32</v>
      </c>
      <c r="K135" s="1">
        <v>24.1</v>
      </c>
    </row>
    <row r="136" spans="2:11" x14ac:dyDescent="0.2">
      <c r="B136" s="1">
        <v>264</v>
      </c>
      <c r="C136" s="30"/>
      <c r="D136" s="1">
        <v>0</v>
      </c>
      <c r="E136" s="1">
        <v>4.3</v>
      </c>
      <c r="F136" s="30"/>
      <c r="G136" s="1">
        <v>32</v>
      </c>
      <c r="H136" s="1">
        <v>14.2</v>
      </c>
      <c r="I136" s="30"/>
      <c r="J136" s="1">
        <v>32</v>
      </c>
      <c r="K136" s="1">
        <v>24.1</v>
      </c>
    </row>
    <row r="137" spans="2:11" x14ac:dyDescent="0.2">
      <c r="B137" s="1">
        <v>266</v>
      </c>
      <c r="C137" s="30"/>
      <c r="D137" s="1">
        <v>0</v>
      </c>
      <c r="E137" s="1">
        <v>4.3</v>
      </c>
      <c r="F137" s="30"/>
      <c r="G137" s="1">
        <v>32</v>
      </c>
      <c r="H137" s="1">
        <v>14.2</v>
      </c>
      <c r="I137" s="30"/>
      <c r="J137" s="1">
        <v>32</v>
      </c>
      <c r="K137" s="1">
        <v>24.1</v>
      </c>
    </row>
    <row r="138" spans="2:11" x14ac:dyDescent="0.2">
      <c r="B138" s="1">
        <v>268</v>
      </c>
      <c r="C138" s="30"/>
      <c r="D138" s="1">
        <v>0</v>
      </c>
      <c r="E138" s="1">
        <v>4.3</v>
      </c>
      <c r="F138" s="30"/>
      <c r="G138" s="1">
        <v>32</v>
      </c>
      <c r="H138" s="1">
        <v>14.2</v>
      </c>
      <c r="I138" s="30"/>
      <c r="J138" s="1">
        <v>32</v>
      </c>
      <c r="K138" s="1">
        <v>24.1</v>
      </c>
    </row>
    <row r="139" spans="2:11" x14ac:dyDescent="0.2">
      <c r="B139" s="1">
        <v>270</v>
      </c>
      <c r="C139" s="30"/>
      <c r="D139" s="1">
        <v>0</v>
      </c>
      <c r="E139" s="1">
        <v>4.3</v>
      </c>
      <c r="F139" s="30"/>
      <c r="G139" s="1">
        <v>32</v>
      </c>
      <c r="H139" s="1">
        <v>14.2</v>
      </c>
      <c r="I139" s="30"/>
      <c r="J139" s="1">
        <v>32</v>
      </c>
      <c r="K139" s="1">
        <v>24.1</v>
      </c>
    </row>
    <row r="140" spans="2:11" x14ac:dyDescent="0.2">
      <c r="B140" s="1">
        <v>272</v>
      </c>
      <c r="C140" s="30"/>
      <c r="D140" s="1">
        <v>0</v>
      </c>
      <c r="E140" s="1">
        <v>4.3</v>
      </c>
      <c r="F140" s="30"/>
      <c r="G140" s="1">
        <v>32</v>
      </c>
      <c r="H140" s="1">
        <v>14.2</v>
      </c>
      <c r="I140" s="30"/>
      <c r="J140" s="1">
        <v>32</v>
      </c>
      <c r="K140" s="1">
        <v>24.1</v>
      </c>
    </row>
    <row r="141" spans="2:11" x14ac:dyDescent="0.2">
      <c r="B141" s="1">
        <v>274</v>
      </c>
      <c r="C141" s="30"/>
      <c r="D141" s="1">
        <v>0</v>
      </c>
      <c r="E141" s="1">
        <v>4.3</v>
      </c>
      <c r="F141" s="30"/>
      <c r="G141" s="1">
        <v>32</v>
      </c>
      <c r="H141" s="1">
        <v>14.2</v>
      </c>
      <c r="I141" s="30"/>
      <c r="J141" s="1">
        <v>32</v>
      </c>
      <c r="K141" s="1">
        <v>24.1</v>
      </c>
    </row>
    <row r="142" spans="2:11" x14ac:dyDescent="0.2">
      <c r="B142" s="1">
        <v>276</v>
      </c>
      <c r="C142" s="30"/>
      <c r="D142" s="1">
        <v>0</v>
      </c>
      <c r="E142" s="1">
        <v>4.3</v>
      </c>
      <c r="F142" s="30"/>
      <c r="G142" s="1">
        <v>32</v>
      </c>
      <c r="H142" s="1">
        <v>14.2</v>
      </c>
      <c r="I142" s="30"/>
      <c r="J142" s="1">
        <v>32</v>
      </c>
      <c r="K142" s="1">
        <v>24.1</v>
      </c>
    </row>
    <row r="143" spans="2:11" x14ac:dyDescent="0.2">
      <c r="B143" s="1">
        <v>278</v>
      </c>
      <c r="C143" s="30"/>
      <c r="D143" s="1">
        <v>0</v>
      </c>
      <c r="E143" s="1">
        <v>4.3</v>
      </c>
      <c r="F143" s="30"/>
      <c r="G143" s="1">
        <v>32</v>
      </c>
      <c r="H143" s="1">
        <v>14.2</v>
      </c>
      <c r="I143" s="30"/>
      <c r="J143" s="1">
        <v>32</v>
      </c>
      <c r="K143" s="1">
        <v>24.1</v>
      </c>
    </row>
    <row r="144" spans="2:11" x14ac:dyDescent="0.2">
      <c r="B144" s="1">
        <v>280</v>
      </c>
      <c r="C144" s="30"/>
      <c r="D144" s="1">
        <v>0</v>
      </c>
      <c r="E144" s="1">
        <v>4.3</v>
      </c>
      <c r="F144" s="30"/>
      <c r="G144" s="1">
        <v>32</v>
      </c>
      <c r="H144" s="1">
        <v>14.2</v>
      </c>
      <c r="I144" s="30"/>
      <c r="J144" s="1">
        <v>32</v>
      </c>
      <c r="K144" s="1">
        <v>24.1</v>
      </c>
    </row>
    <row r="145" spans="2:11" x14ac:dyDescent="0.2">
      <c r="B145" s="1">
        <v>282</v>
      </c>
      <c r="C145" s="30"/>
      <c r="D145" s="1">
        <v>0</v>
      </c>
      <c r="E145" s="1">
        <v>4.3</v>
      </c>
      <c r="F145" s="30"/>
      <c r="G145" s="1">
        <v>32</v>
      </c>
      <c r="H145" s="1">
        <v>14.2</v>
      </c>
      <c r="I145" s="30"/>
      <c r="J145" s="1">
        <v>32</v>
      </c>
      <c r="K145" s="1">
        <v>24.1</v>
      </c>
    </row>
    <row r="146" spans="2:11" x14ac:dyDescent="0.2">
      <c r="B146" s="1">
        <v>284</v>
      </c>
      <c r="C146" s="30"/>
      <c r="D146" s="1">
        <v>0</v>
      </c>
      <c r="E146" s="1">
        <v>4.3</v>
      </c>
      <c r="F146" s="30"/>
      <c r="G146" s="1">
        <v>32</v>
      </c>
      <c r="H146" s="1">
        <v>14.2</v>
      </c>
      <c r="I146" s="30"/>
      <c r="J146" s="1">
        <v>32</v>
      </c>
      <c r="K146" s="1">
        <v>24.1</v>
      </c>
    </row>
    <row r="147" spans="2:11" x14ac:dyDescent="0.2">
      <c r="B147" s="1">
        <v>286</v>
      </c>
      <c r="C147" s="30"/>
      <c r="D147" s="1">
        <v>0</v>
      </c>
      <c r="E147" s="1">
        <v>4.3</v>
      </c>
      <c r="F147" s="30"/>
      <c r="G147" s="1">
        <v>32</v>
      </c>
      <c r="H147" s="1">
        <v>14.2</v>
      </c>
      <c r="I147" s="30"/>
      <c r="J147" s="1">
        <v>32</v>
      </c>
      <c r="K147" s="1">
        <v>24.1</v>
      </c>
    </row>
    <row r="148" spans="2:11" x14ac:dyDescent="0.2">
      <c r="B148" s="1">
        <v>288</v>
      </c>
      <c r="C148" s="30"/>
      <c r="D148" s="1">
        <v>0</v>
      </c>
      <c r="E148" s="1">
        <v>4.3</v>
      </c>
      <c r="F148" s="30"/>
      <c r="G148" s="1">
        <v>32</v>
      </c>
      <c r="H148" s="1">
        <v>14.2</v>
      </c>
      <c r="I148" s="30"/>
      <c r="J148" s="1">
        <v>32</v>
      </c>
      <c r="K148" s="1">
        <v>24.1</v>
      </c>
    </row>
    <row r="149" spans="2:11" x14ac:dyDescent="0.2">
      <c r="B149" s="1">
        <v>290</v>
      </c>
      <c r="C149" s="30"/>
      <c r="D149" s="1">
        <v>0</v>
      </c>
      <c r="E149" s="1">
        <v>4.3</v>
      </c>
      <c r="F149" s="30"/>
      <c r="G149" s="1">
        <v>32</v>
      </c>
      <c r="H149" s="1">
        <v>14.2</v>
      </c>
      <c r="I149" s="30"/>
      <c r="J149" s="1">
        <v>32</v>
      </c>
      <c r="K149" s="1">
        <v>24.1</v>
      </c>
    </row>
    <row r="150" spans="2:11" x14ac:dyDescent="0.2">
      <c r="B150" s="1">
        <v>292</v>
      </c>
      <c r="C150" s="30"/>
      <c r="D150" s="1">
        <v>0</v>
      </c>
      <c r="E150" s="1">
        <v>4.3</v>
      </c>
      <c r="F150" s="30"/>
      <c r="G150" s="1">
        <v>32</v>
      </c>
      <c r="H150" s="1">
        <v>14.2</v>
      </c>
      <c r="I150" s="30"/>
      <c r="J150" s="1">
        <v>32</v>
      </c>
      <c r="K150" s="1">
        <v>24.1</v>
      </c>
    </row>
    <row r="151" spans="2:11" x14ac:dyDescent="0.2">
      <c r="B151" s="1">
        <v>294</v>
      </c>
      <c r="C151" s="30"/>
      <c r="D151" s="1">
        <v>0</v>
      </c>
      <c r="E151" s="1">
        <v>4.3</v>
      </c>
      <c r="F151" s="30"/>
      <c r="G151" s="1">
        <v>32</v>
      </c>
      <c r="H151" s="1">
        <v>14.2</v>
      </c>
      <c r="I151" s="30"/>
      <c r="J151" s="1">
        <v>32</v>
      </c>
      <c r="K151" s="1">
        <v>24.1</v>
      </c>
    </row>
    <row r="152" spans="2:11" x14ac:dyDescent="0.2">
      <c r="B152" s="1">
        <v>296</v>
      </c>
      <c r="C152" s="30"/>
      <c r="D152" s="1">
        <v>0</v>
      </c>
      <c r="E152" s="1">
        <v>4.3</v>
      </c>
      <c r="F152" s="30"/>
      <c r="G152" s="1">
        <v>32</v>
      </c>
      <c r="H152" s="1">
        <v>14.2</v>
      </c>
      <c r="I152" s="30"/>
      <c r="J152" s="1">
        <v>32</v>
      </c>
      <c r="K152" s="1">
        <v>24.1</v>
      </c>
    </row>
    <row r="153" spans="2:11" x14ac:dyDescent="0.2">
      <c r="B153" s="1">
        <v>298</v>
      </c>
      <c r="C153" s="30"/>
      <c r="D153" s="1">
        <v>0</v>
      </c>
      <c r="E153" s="1">
        <v>4.3</v>
      </c>
      <c r="F153" s="30"/>
      <c r="G153" s="1">
        <v>32</v>
      </c>
      <c r="H153" s="1">
        <v>14.2</v>
      </c>
      <c r="I153" s="30"/>
      <c r="J153" s="1">
        <v>32</v>
      </c>
      <c r="K153" s="1">
        <v>24.1</v>
      </c>
    </row>
    <row r="154" spans="2:11" x14ac:dyDescent="0.2">
      <c r="B154" s="1">
        <v>300</v>
      </c>
      <c r="C154" s="30"/>
      <c r="D154" s="1">
        <v>0</v>
      </c>
      <c r="E154" s="1">
        <v>4.3</v>
      </c>
      <c r="F154" s="30"/>
      <c r="G154" s="1">
        <v>32</v>
      </c>
      <c r="H154" s="1">
        <v>14.2</v>
      </c>
      <c r="I154" s="30"/>
      <c r="J154" s="1">
        <v>32</v>
      </c>
      <c r="K154" s="1">
        <v>24.1</v>
      </c>
    </row>
    <row r="155" spans="2:11" x14ac:dyDescent="0.2">
      <c r="B155" s="1">
        <v>302</v>
      </c>
      <c r="C155" s="30"/>
      <c r="D155" s="1">
        <v>0</v>
      </c>
      <c r="E155" s="1">
        <v>4.3</v>
      </c>
      <c r="F155" s="30"/>
      <c r="G155" s="1">
        <v>32</v>
      </c>
      <c r="H155" s="1">
        <v>14.2</v>
      </c>
      <c r="I155" s="30"/>
      <c r="J155" s="1">
        <v>32</v>
      </c>
      <c r="K155" s="1">
        <v>24.1</v>
      </c>
    </row>
    <row r="156" spans="2:11" x14ac:dyDescent="0.2">
      <c r="B156" s="1">
        <v>304</v>
      </c>
      <c r="C156" s="30"/>
      <c r="D156" s="1">
        <v>0</v>
      </c>
      <c r="E156" s="1">
        <v>4.3</v>
      </c>
      <c r="F156" s="30"/>
      <c r="G156" s="1">
        <v>32</v>
      </c>
      <c r="H156" s="1">
        <v>14.2</v>
      </c>
      <c r="I156" s="30"/>
      <c r="J156" s="1">
        <v>32</v>
      </c>
      <c r="K156" s="1">
        <v>24.1</v>
      </c>
    </row>
    <row r="157" spans="2:11" x14ac:dyDescent="0.2">
      <c r="B157" s="1">
        <v>306</v>
      </c>
      <c r="C157" s="30"/>
      <c r="D157" s="1">
        <v>0</v>
      </c>
      <c r="E157" s="1">
        <v>4.3</v>
      </c>
      <c r="F157" s="30"/>
      <c r="G157" s="1">
        <v>32</v>
      </c>
      <c r="H157" s="1">
        <v>14.2</v>
      </c>
      <c r="I157" s="30"/>
      <c r="J157" s="1">
        <v>32</v>
      </c>
      <c r="K157" s="1">
        <v>24.1</v>
      </c>
    </row>
    <row r="158" spans="2:11" x14ac:dyDescent="0.2">
      <c r="B158" s="1">
        <v>308</v>
      </c>
      <c r="C158" s="30"/>
      <c r="D158" s="1">
        <v>0</v>
      </c>
      <c r="E158" s="1">
        <v>4.3</v>
      </c>
      <c r="F158" s="30"/>
      <c r="G158" s="1">
        <v>32</v>
      </c>
      <c r="H158" s="1">
        <v>14.2</v>
      </c>
      <c r="I158" s="30"/>
      <c r="J158" s="1">
        <v>32</v>
      </c>
      <c r="K158" s="1">
        <v>24.1</v>
      </c>
    </row>
    <row r="159" spans="2:11" x14ac:dyDescent="0.2">
      <c r="B159" s="1">
        <v>310</v>
      </c>
      <c r="C159" s="30"/>
      <c r="D159" s="1">
        <v>0</v>
      </c>
      <c r="E159" s="1">
        <v>4.3</v>
      </c>
      <c r="F159" s="30"/>
      <c r="G159" s="1">
        <v>32</v>
      </c>
      <c r="H159" s="1">
        <v>14.2</v>
      </c>
      <c r="I159" s="30"/>
      <c r="J159" s="1">
        <v>32</v>
      </c>
      <c r="K159" s="1">
        <v>24.1</v>
      </c>
    </row>
    <row r="160" spans="2:11" x14ac:dyDescent="0.2">
      <c r="B160" s="1">
        <v>312</v>
      </c>
      <c r="C160" s="30"/>
      <c r="D160" s="1">
        <v>0</v>
      </c>
      <c r="E160" s="1">
        <v>4.3</v>
      </c>
      <c r="F160" s="30"/>
      <c r="G160" s="1">
        <v>28</v>
      </c>
      <c r="H160" s="1">
        <v>14.2</v>
      </c>
      <c r="I160" s="30"/>
      <c r="J160" s="1">
        <v>32</v>
      </c>
      <c r="K160" s="1">
        <v>24.1</v>
      </c>
    </row>
    <row r="161" spans="2:11" x14ac:dyDescent="0.2">
      <c r="B161" s="1">
        <v>314</v>
      </c>
      <c r="C161" s="30"/>
      <c r="D161" s="1">
        <v>0</v>
      </c>
      <c r="E161" s="1">
        <v>4.3</v>
      </c>
      <c r="F161" s="30"/>
      <c r="G161" s="1">
        <v>28</v>
      </c>
      <c r="H161" s="1">
        <v>14.2</v>
      </c>
      <c r="I161" s="30"/>
      <c r="J161" s="1">
        <v>32</v>
      </c>
      <c r="K161" s="1">
        <v>24.1</v>
      </c>
    </row>
    <row r="162" spans="2:11" x14ac:dyDescent="0.2">
      <c r="B162" s="1">
        <v>316</v>
      </c>
      <c r="C162" s="30"/>
      <c r="D162" s="1">
        <v>0</v>
      </c>
      <c r="E162" s="1">
        <v>4.3</v>
      </c>
      <c r="F162" s="30"/>
      <c r="G162" s="1">
        <v>28</v>
      </c>
      <c r="H162" s="1">
        <v>14.2</v>
      </c>
      <c r="I162" s="30"/>
      <c r="J162" s="1">
        <v>32</v>
      </c>
      <c r="K162" s="1">
        <v>24.1</v>
      </c>
    </row>
    <row r="163" spans="2:11" x14ac:dyDescent="0.2">
      <c r="B163" s="1">
        <v>318</v>
      </c>
      <c r="C163" s="30"/>
      <c r="D163" s="1">
        <v>0</v>
      </c>
      <c r="E163" s="1">
        <v>4.3</v>
      </c>
      <c r="F163" s="30"/>
      <c r="G163" s="1">
        <v>28</v>
      </c>
      <c r="H163" s="1">
        <v>14.2</v>
      </c>
      <c r="I163" s="30"/>
      <c r="J163" s="1">
        <v>32</v>
      </c>
      <c r="K163" s="1">
        <v>24.1</v>
      </c>
    </row>
    <row r="164" spans="2:11" x14ac:dyDescent="0.2">
      <c r="B164" s="1">
        <v>320</v>
      </c>
      <c r="C164" s="30"/>
      <c r="D164" s="1">
        <v>0</v>
      </c>
      <c r="E164" s="1">
        <v>4.3</v>
      </c>
      <c r="F164" s="30"/>
      <c r="G164" s="1">
        <v>28</v>
      </c>
      <c r="H164" s="1">
        <v>14.2</v>
      </c>
      <c r="I164" s="30"/>
      <c r="J164" s="1">
        <v>32</v>
      </c>
      <c r="K164" s="1">
        <v>24.1</v>
      </c>
    </row>
    <row r="165" spans="2:11" x14ac:dyDescent="0.2">
      <c r="B165" s="1">
        <v>322</v>
      </c>
      <c r="C165" s="30"/>
      <c r="D165" s="1">
        <v>0</v>
      </c>
      <c r="E165" s="1">
        <v>4.3</v>
      </c>
      <c r="F165" s="30"/>
      <c r="G165" s="1">
        <v>28</v>
      </c>
      <c r="H165" s="1">
        <v>14.2</v>
      </c>
      <c r="I165" s="30"/>
      <c r="J165" s="1">
        <v>32</v>
      </c>
      <c r="K165" s="1">
        <v>24.1</v>
      </c>
    </row>
    <row r="166" spans="2:11" x14ac:dyDescent="0.2">
      <c r="B166" s="1">
        <v>324</v>
      </c>
      <c r="C166" s="30"/>
      <c r="D166" s="1">
        <v>0</v>
      </c>
      <c r="E166" s="1">
        <v>4.3</v>
      </c>
      <c r="F166" s="30"/>
      <c r="G166" s="1">
        <v>28</v>
      </c>
      <c r="H166" s="1">
        <v>14.2</v>
      </c>
      <c r="I166" s="30"/>
      <c r="J166" s="1">
        <v>32</v>
      </c>
      <c r="K166" s="1">
        <v>24.1</v>
      </c>
    </row>
    <row r="167" spans="2:11" x14ac:dyDescent="0.2">
      <c r="B167" s="1">
        <v>326</v>
      </c>
      <c r="C167" s="30"/>
      <c r="D167" s="1">
        <v>0</v>
      </c>
      <c r="E167" s="1">
        <v>4.3</v>
      </c>
      <c r="F167" s="30"/>
      <c r="G167" s="1">
        <v>28</v>
      </c>
      <c r="H167" s="1">
        <v>14.2</v>
      </c>
      <c r="I167" s="30"/>
      <c r="J167" s="1">
        <v>32</v>
      </c>
      <c r="K167" s="1">
        <v>24.1</v>
      </c>
    </row>
    <row r="168" spans="2:11" x14ac:dyDescent="0.2">
      <c r="B168" s="1">
        <v>328</v>
      </c>
      <c r="C168" s="30"/>
      <c r="D168" s="1">
        <v>0</v>
      </c>
      <c r="E168" s="1">
        <v>4.3</v>
      </c>
      <c r="F168" s="30"/>
      <c r="G168" s="1">
        <v>28</v>
      </c>
      <c r="H168" s="1">
        <v>14.2</v>
      </c>
      <c r="I168" s="30"/>
      <c r="J168" s="1">
        <v>32</v>
      </c>
      <c r="K168" s="1">
        <v>24.1</v>
      </c>
    </row>
    <row r="169" spans="2:11" x14ac:dyDescent="0.2">
      <c r="B169" s="1">
        <v>330</v>
      </c>
      <c r="C169" s="30"/>
      <c r="D169" s="1">
        <v>0</v>
      </c>
      <c r="E169" s="1">
        <v>4.3</v>
      </c>
      <c r="F169" s="30"/>
      <c r="G169" s="1">
        <v>28</v>
      </c>
      <c r="H169" s="1">
        <v>14.2</v>
      </c>
      <c r="I169" s="30"/>
      <c r="J169" s="1">
        <v>32</v>
      </c>
      <c r="K169" s="1">
        <v>24.1</v>
      </c>
    </row>
    <row r="170" spans="2:11" x14ac:dyDescent="0.2">
      <c r="B170" s="1">
        <v>332</v>
      </c>
      <c r="C170" s="30"/>
      <c r="D170" s="1">
        <v>0</v>
      </c>
      <c r="E170" s="1">
        <v>4.3</v>
      </c>
      <c r="F170" s="30"/>
      <c r="G170" s="1">
        <v>28</v>
      </c>
      <c r="H170" s="1">
        <v>14.2</v>
      </c>
      <c r="I170" s="30"/>
      <c r="J170" s="1">
        <v>32</v>
      </c>
      <c r="K170" s="1">
        <v>24.1</v>
      </c>
    </row>
    <row r="171" spans="2:11" x14ac:dyDescent="0.2">
      <c r="B171" s="1">
        <v>334</v>
      </c>
      <c r="C171" s="30"/>
      <c r="D171" s="1">
        <v>0</v>
      </c>
      <c r="E171" s="1">
        <v>4.3</v>
      </c>
      <c r="F171" s="30"/>
      <c r="G171" s="1">
        <v>28</v>
      </c>
      <c r="H171" s="1">
        <v>14.2</v>
      </c>
      <c r="I171" s="30"/>
      <c r="J171" s="1">
        <v>32</v>
      </c>
      <c r="K171" s="1">
        <v>24.1</v>
      </c>
    </row>
    <row r="172" spans="2:11" x14ac:dyDescent="0.2">
      <c r="B172" s="1">
        <v>336</v>
      </c>
      <c r="C172" s="30"/>
      <c r="D172" s="1">
        <v>0</v>
      </c>
      <c r="E172" s="1">
        <v>4.3</v>
      </c>
      <c r="F172" s="30"/>
      <c r="G172" s="1">
        <v>28</v>
      </c>
      <c r="H172" s="1">
        <v>14.2</v>
      </c>
      <c r="I172" s="30"/>
      <c r="J172" s="1">
        <v>32</v>
      </c>
      <c r="K172" s="1">
        <v>24.1</v>
      </c>
    </row>
    <row r="173" spans="2:11" x14ac:dyDescent="0.2">
      <c r="B173" s="1">
        <v>338</v>
      </c>
      <c r="C173" s="30"/>
      <c r="D173" s="1">
        <v>0</v>
      </c>
      <c r="E173" s="1">
        <v>4.3</v>
      </c>
      <c r="F173" s="30"/>
      <c r="G173" s="1">
        <v>28</v>
      </c>
      <c r="H173" s="1">
        <v>14.2</v>
      </c>
      <c r="I173" s="30"/>
      <c r="J173" s="1">
        <v>32</v>
      </c>
      <c r="K173" s="1">
        <v>24.1</v>
      </c>
    </row>
    <row r="174" spans="2:11" x14ac:dyDescent="0.2">
      <c r="B174" s="1">
        <v>340</v>
      </c>
      <c r="C174" s="30"/>
      <c r="D174" s="1">
        <v>0</v>
      </c>
      <c r="E174" s="1">
        <v>4.3</v>
      </c>
      <c r="F174" s="30"/>
      <c r="G174" s="1">
        <v>28</v>
      </c>
      <c r="H174" s="1">
        <v>14.2</v>
      </c>
      <c r="I174" s="30"/>
      <c r="J174" s="1">
        <v>32</v>
      </c>
      <c r="K174" s="1">
        <v>24.1</v>
      </c>
    </row>
    <row r="175" spans="2:11" x14ac:dyDescent="0.2">
      <c r="B175" s="1">
        <v>342</v>
      </c>
      <c r="C175" s="30"/>
      <c r="D175" s="1">
        <v>0</v>
      </c>
      <c r="E175" s="1">
        <v>4.3</v>
      </c>
      <c r="F175" s="30"/>
      <c r="G175" s="1">
        <v>28</v>
      </c>
      <c r="H175" s="1">
        <v>14.2</v>
      </c>
      <c r="I175" s="30"/>
      <c r="J175" s="1">
        <v>32</v>
      </c>
      <c r="K175" s="1">
        <v>24.1</v>
      </c>
    </row>
    <row r="176" spans="2:11" x14ac:dyDescent="0.2">
      <c r="B176" s="1">
        <v>344</v>
      </c>
      <c r="C176" s="30"/>
      <c r="D176" s="1">
        <v>0</v>
      </c>
      <c r="E176" s="1">
        <v>4.3</v>
      </c>
      <c r="F176" s="30"/>
      <c r="G176" s="1">
        <v>28</v>
      </c>
      <c r="H176" s="1">
        <v>14.2</v>
      </c>
      <c r="I176" s="30"/>
      <c r="J176" s="1">
        <v>32</v>
      </c>
      <c r="K176" s="1">
        <v>24.1</v>
      </c>
    </row>
    <row r="177" spans="2:11" x14ac:dyDescent="0.2">
      <c r="B177" s="1">
        <v>346</v>
      </c>
      <c r="C177" s="30"/>
      <c r="D177" s="1">
        <v>0</v>
      </c>
      <c r="E177" s="1">
        <v>4.3</v>
      </c>
      <c r="F177" s="30"/>
      <c r="G177" s="1">
        <v>28</v>
      </c>
      <c r="H177" s="1">
        <v>14.2</v>
      </c>
      <c r="I177" s="30"/>
      <c r="J177" s="1">
        <v>32</v>
      </c>
      <c r="K177" s="1">
        <v>24.1</v>
      </c>
    </row>
    <row r="178" spans="2:11" x14ac:dyDescent="0.2">
      <c r="B178" s="1">
        <v>348</v>
      </c>
      <c r="C178" s="30"/>
      <c r="D178" s="1">
        <v>0</v>
      </c>
      <c r="E178" s="1">
        <v>4.3</v>
      </c>
      <c r="F178" s="30"/>
      <c r="G178" s="1">
        <v>28</v>
      </c>
      <c r="H178" s="1">
        <v>14.2</v>
      </c>
      <c r="I178" s="30"/>
      <c r="J178" s="1">
        <v>32</v>
      </c>
      <c r="K178" s="1">
        <v>24.1</v>
      </c>
    </row>
    <row r="179" spans="2:11" x14ac:dyDescent="0.2">
      <c r="B179" s="1">
        <v>350</v>
      </c>
      <c r="C179" s="30"/>
      <c r="D179" s="1">
        <v>0</v>
      </c>
      <c r="E179" s="1">
        <v>4.3</v>
      </c>
      <c r="F179" s="30"/>
      <c r="G179" s="1">
        <v>28</v>
      </c>
      <c r="H179" s="1">
        <v>14.2</v>
      </c>
      <c r="I179" s="30"/>
      <c r="J179" s="1">
        <v>32</v>
      </c>
      <c r="K179" s="1">
        <v>24.1</v>
      </c>
    </row>
    <row r="180" spans="2:11" x14ac:dyDescent="0.2">
      <c r="B180" s="1">
        <v>352</v>
      </c>
      <c r="C180" s="30"/>
      <c r="D180" s="1">
        <v>0</v>
      </c>
      <c r="E180" s="1">
        <v>4.3</v>
      </c>
      <c r="F180" s="30"/>
      <c r="G180" s="1">
        <v>28</v>
      </c>
      <c r="H180" s="1">
        <v>14.2</v>
      </c>
      <c r="I180" s="30"/>
      <c r="J180" s="1">
        <v>32</v>
      </c>
      <c r="K180" s="1">
        <v>24.1</v>
      </c>
    </row>
    <row r="181" spans="2:11" x14ac:dyDescent="0.2">
      <c r="B181" s="1">
        <v>354</v>
      </c>
      <c r="C181" s="30"/>
      <c r="D181" s="1">
        <v>0</v>
      </c>
      <c r="E181" s="1">
        <v>4.3</v>
      </c>
      <c r="F181" s="30"/>
      <c r="G181" s="1">
        <v>28</v>
      </c>
      <c r="H181" s="1">
        <v>14.2</v>
      </c>
      <c r="I181" s="30"/>
      <c r="J181" s="1">
        <v>32</v>
      </c>
      <c r="K181" s="1">
        <v>24.1</v>
      </c>
    </row>
    <row r="182" spans="2:11" x14ac:dyDescent="0.2">
      <c r="B182" s="1">
        <v>356</v>
      </c>
      <c r="C182" s="30"/>
      <c r="D182" s="1">
        <v>0</v>
      </c>
      <c r="E182" s="1">
        <v>4.3</v>
      </c>
      <c r="F182" s="30"/>
      <c r="G182" s="1">
        <v>28</v>
      </c>
      <c r="H182" s="1">
        <v>14.2</v>
      </c>
      <c r="I182" s="30"/>
      <c r="J182" s="1">
        <v>32</v>
      </c>
      <c r="K182" s="1">
        <v>24.1</v>
      </c>
    </row>
    <row r="183" spans="2:11" x14ac:dyDescent="0.2">
      <c r="B183" s="1">
        <v>358</v>
      </c>
      <c r="C183" s="30"/>
      <c r="D183" s="1">
        <v>0</v>
      </c>
      <c r="E183" s="1">
        <v>4.3</v>
      </c>
      <c r="F183" s="30"/>
      <c r="G183" s="1">
        <v>28</v>
      </c>
      <c r="H183" s="1">
        <v>14.2</v>
      </c>
      <c r="I183" s="30"/>
      <c r="J183" s="1">
        <v>32</v>
      </c>
      <c r="K183" s="1">
        <v>24.1</v>
      </c>
    </row>
    <row r="184" spans="2:11" x14ac:dyDescent="0.2">
      <c r="B184" s="1">
        <v>360</v>
      </c>
      <c r="C184" s="30"/>
      <c r="D184" s="1">
        <v>0</v>
      </c>
      <c r="E184" s="1">
        <v>4.3</v>
      </c>
      <c r="F184" s="30"/>
      <c r="G184" s="1">
        <v>28</v>
      </c>
      <c r="H184" s="1">
        <v>14.2</v>
      </c>
      <c r="I184" s="30"/>
      <c r="J184" s="1">
        <v>32</v>
      </c>
      <c r="K184" s="1">
        <v>24.1</v>
      </c>
    </row>
    <row r="185" spans="2:11" x14ac:dyDescent="0.2">
      <c r="B185" s="1">
        <v>362</v>
      </c>
      <c r="C185" s="30"/>
      <c r="D185" s="1">
        <v>0</v>
      </c>
      <c r="E185" s="1">
        <v>4.3</v>
      </c>
      <c r="F185" s="30"/>
      <c r="G185" s="1">
        <v>28</v>
      </c>
      <c r="H185" s="1">
        <v>14.2</v>
      </c>
      <c r="I185" s="30"/>
      <c r="J185" s="1">
        <v>32</v>
      </c>
      <c r="K185" s="1">
        <v>24.1</v>
      </c>
    </row>
    <row r="186" spans="2:11" x14ac:dyDescent="0.2">
      <c r="B186" s="1">
        <v>364</v>
      </c>
      <c r="C186" s="30"/>
      <c r="D186" s="1">
        <v>0</v>
      </c>
      <c r="E186" s="1">
        <v>4.3</v>
      </c>
      <c r="F186" s="30"/>
      <c r="G186" s="1">
        <v>28</v>
      </c>
      <c r="H186" s="1">
        <v>14.2</v>
      </c>
      <c r="I186" s="30"/>
      <c r="J186" s="1">
        <v>32</v>
      </c>
      <c r="K186" s="1">
        <v>24.1</v>
      </c>
    </row>
    <row r="187" spans="2:11" x14ac:dyDescent="0.2">
      <c r="B187" s="1">
        <v>366</v>
      </c>
      <c r="C187" s="30"/>
      <c r="D187" s="1">
        <v>0</v>
      </c>
      <c r="E187" s="1">
        <v>4.3</v>
      </c>
      <c r="F187" s="30"/>
      <c r="G187" s="1">
        <v>28</v>
      </c>
      <c r="H187" s="1">
        <v>14.2</v>
      </c>
      <c r="I187" s="30"/>
      <c r="J187" s="1">
        <v>32</v>
      </c>
      <c r="K187" s="1">
        <v>24.1</v>
      </c>
    </row>
    <row r="188" spans="2:11" x14ac:dyDescent="0.2">
      <c r="B188" s="1">
        <v>368</v>
      </c>
      <c r="C188" s="30"/>
      <c r="D188" s="1">
        <v>0</v>
      </c>
      <c r="E188" s="1">
        <v>4.3</v>
      </c>
      <c r="F188" s="30"/>
      <c r="G188" s="1">
        <v>28</v>
      </c>
      <c r="H188" s="1">
        <v>14.2</v>
      </c>
      <c r="I188" s="30"/>
      <c r="J188" s="1">
        <v>32</v>
      </c>
      <c r="K188" s="1">
        <v>24.1</v>
      </c>
    </row>
    <row r="189" spans="2:11" x14ac:dyDescent="0.2">
      <c r="B189" s="1">
        <v>370</v>
      </c>
      <c r="C189" s="30"/>
      <c r="D189" s="1">
        <v>0</v>
      </c>
      <c r="E189" s="1">
        <v>4.3</v>
      </c>
      <c r="F189" s="30"/>
      <c r="G189" s="1">
        <v>28</v>
      </c>
      <c r="H189" s="1">
        <v>14.2</v>
      </c>
      <c r="I189" s="30"/>
      <c r="J189" s="1">
        <v>32</v>
      </c>
      <c r="K189" s="1">
        <v>24.1</v>
      </c>
    </row>
    <row r="190" spans="2:11" x14ac:dyDescent="0.2">
      <c r="B190" s="1">
        <v>372</v>
      </c>
      <c r="C190" s="30"/>
      <c r="D190" s="1">
        <v>0</v>
      </c>
      <c r="E190" s="1">
        <v>4.3</v>
      </c>
      <c r="F190" s="30"/>
      <c r="G190" s="1">
        <v>28</v>
      </c>
      <c r="H190" s="1">
        <v>14.2</v>
      </c>
      <c r="I190" s="30"/>
      <c r="J190" s="1">
        <v>32</v>
      </c>
      <c r="K190" s="1">
        <v>24.1</v>
      </c>
    </row>
    <row r="191" spans="2:11" x14ac:dyDescent="0.2">
      <c r="B191" s="1">
        <v>374</v>
      </c>
      <c r="C191" s="30"/>
      <c r="D191" s="1">
        <v>0</v>
      </c>
      <c r="E191" s="1">
        <v>4.3</v>
      </c>
      <c r="F191" s="30"/>
      <c r="G191" s="1">
        <v>28</v>
      </c>
      <c r="H191" s="1">
        <v>14.2</v>
      </c>
      <c r="I191" s="30"/>
      <c r="J191" s="1">
        <v>32</v>
      </c>
      <c r="K191" s="1">
        <v>24.1</v>
      </c>
    </row>
    <row r="192" spans="2:11" x14ac:dyDescent="0.2">
      <c r="B192" s="1">
        <v>376</v>
      </c>
      <c r="C192" s="30"/>
      <c r="D192" s="1">
        <v>0</v>
      </c>
      <c r="E192" s="1">
        <v>4.3</v>
      </c>
      <c r="F192" s="30"/>
      <c r="G192" s="1">
        <v>28</v>
      </c>
      <c r="H192" s="1">
        <v>14.2</v>
      </c>
      <c r="I192" s="30"/>
      <c r="J192" s="1">
        <v>32</v>
      </c>
      <c r="K192" s="1">
        <v>24.1</v>
      </c>
    </row>
    <row r="193" spans="2:11" x14ac:dyDescent="0.2">
      <c r="B193" s="1">
        <v>378</v>
      </c>
      <c r="C193" s="30"/>
      <c r="D193" s="1">
        <v>0</v>
      </c>
      <c r="E193" s="1">
        <v>4.3</v>
      </c>
      <c r="F193" s="30"/>
      <c r="G193" s="1">
        <v>28</v>
      </c>
      <c r="H193" s="1">
        <v>14.2</v>
      </c>
      <c r="I193" s="30"/>
      <c r="J193" s="1">
        <v>32</v>
      </c>
      <c r="K193" s="1">
        <v>24.1</v>
      </c>
    </row>
    <row r="194" spans="2:11" x14ac:dyDescent="0.2">
      <c r="B194" s="1">
        <v>380</v>
      </c>
      <c r="C194" s="30"/>
      <c r="D194" s="1">
        <v>0</v>
      </c>
      <c r="E194" s="1">
        <v>4.3</v>
      </c>
      <c r="F194" s="30"/>
      <c r="G194" s="1">
        <v>28</v>
      </c>
      <c r="H194" s="1">
        <v>14.2</v>
      </c>
      <c r="I194" s="30"/>
      <c r="J194" s="1">
        <v>32</v>
      </c>
      <c r="K194" s="1">
        <v>24.1</v>
      </c>
    </row>
    <row r="195" spans="2:11" x14ac:dyDescent="0.2">
      <c r="B195" s="1">
        <v>382</v>
      </c>
      <c r="C195" s="30"/>
      <c r="D195" s="1">
        <v>0</v>
      </c>
      <c r="E195" s="1">
        <v>4.3</v>
      </c>
      <c r="F195" s="30"/>
      <c r="G195" s="1">
        <v>28</v>
      </c>
      <c r="H195" s="1">
        <v>14.2</v>
      </c>
      <c r="I195" s="30"/>
      <c r="J195" s="1">
        <v>28</v>
      </c>
      <c r="K195" s="1">
        <v>24.1</v>
      </c>
    </row>
    <row r="196" spans="2:11" x14ac:dyDescent="0.2">
      <c r="B196" s="1">
        <v>384</v>
      </c>
      <c r="C196" s="30"/>
      <c r="D196" s="1">
        <v>0</v>
      </c>
      <c r="E196" s="1">
        <v>4.3</v>
      </c>
      <c r="F196" s="30"/>
      <c r="G196" s="1">
        <v>28</v>
      </c>
      <c r="H196" s="1">
        <v>14.2</v>
      </c>
      <c r="I196" s="30"/>
      <c r="J196" s="1">
        <v>28</v>
      </c>
      <c r="K196" s="1">
        <v>24.1</v>
      </c>
    </row>
    <row r="197" spans="2:11" x14ac:dyDescent="0.2">
      <c r="B197" s="1">
        <v>386</v>
      </c>
      <c r="C197" s="30"/>
      <c r="D197" s="1">
        <v>0</v>
      </c>
      <c r="E197" s="1">
        <v>4.3</v>
      </c>
      <c r="F197" s="30"/>
      <c r="G197" s="1">
        <v>28</v>
      </c>
      <c r="H197" s="1">
        <v>14.2</v>
      </c>
      <c r="I197" s="30"/>
      <c r="J197" s="1">
        <v>28</v>
      </c>
      <c r="K197" s="1">
        <v>24.1</v>
      </c>
    </row>
    <row r="198" spans="2:11" x14ac:dyDescent="0.2">
      <c r="B198" s="1">
        <v>388</v>
      </c>
      <c r="C198" s="30"/>
      <c r="D198" s="1">
        <v>0</v>
      </c>
      <c r="E198" s="1">
        <v>4.3</v>
      </c>
      <c r="F198" s="30"/>
      <c r="G198" s="1">
        <v>28</v>
      </c>
      <c r="H198" s="1">
        <v>14.2</v>
      </c>
      <c r="I198" s="30"/>
      <c r="J198" s="1">
        <v>28</v>
      </c>
      <c r="K198" s="1">
        <v>24.1</v>
      </c>
    </row>
    <row r="199" spans="2:11" x14ac:dyDescent="0.2">
      <c r="B199" s="1">
        <v>390</v>
      </c>
      <c r="C199" s="30"/>
      <c r="D199" s="1">
        <v>0</v>
      </c>
      <c r="E199" s="1">
        <v>4.3</v>
      </c>
      <c r="F199" s="30"/>
      <c r="G199" s="1">
        <v>28</v>
      </c>
      <c r="H199" s="1">
        <v>14.2</v>
      </c>
      <c r="I199" s="30"/>
      <c r="J199" s="1">
        <v>28</v>
      </c>
      <c r="K199" s="1">
        <v>24.1</v>
      </c>
    </row>
    <row r="200" spans="2:11" x14ac:dyDescent="0.2">
      <c r="B200" s="1">
        <v>392</v>
      </c>
      <c r="C200" s="30"/>
      <c r="D200" s="1">
        <v>0</v>
      </c>
      <c r="E200" s="1">
        <v>4.3</v>
      </c>
      <c r="F200" s="30"/>
      <c r="G200" s="1">
        <v>28</v>
      </c>
      <c r="H200" s="1">
        <v>14.2</v>
      </c>
      <c r="I200" s="30"/>
      <c r="J200" s="1">
        <v>28</v>
      </c>
      <c r="K200" s="1">
        <v>24.1</v>
      </c>
    </row>
    <row r="201" spans="2:11" x14ac:dyDescent="0.2">
      <c r="B201" s="1">
        <v>394</v>
      </c>
      <c r="C201" s="30"/>
      <c r="D201" s="1">
        <v>0</v>
      </c>
      <c r="E201" s="1">
        <v>4.3</v>
      </c>
      <c r="F201" s="30"/>
      <c r="G201" s="1">
        <v>28</v>
      </c>
      <c r="H201" s="1">
        <v>14.2</v>
      </c>
      <c r="I201" s="30"/>
      <c r="J201" s="1">
        <v>28</v>
      </c>
      <c r="K201" s="1">
        <v>24.1</v>
      </c>
    </row>
    <row r="202" spans="2:11" x14ac:dyDescent="0.2">
      <c r="B202" s="1">
        <v>396</v>
      </c>
      <c r="C202" s="30"/>
      <c r="D202" s="1">
        <v>0</v>
      </c>
      <c r="E202" s="1">
        <v>4.3</v>
      </c>
      <c r="F202" s="30"/>
      <c r="G202" s="1">
        <v>28</v>
      </c>
      <c r="H202" s="1">
        <v>14.2</v>
      </c>
      <c r="I202" s="30"/>
      <c r="J202" s="1">
        <v>28</v>
      </c>
      <c r="K202" s="1">
        <v>24.1</v>
      </c>
    </row>
    <row r="203" spans="2:11" x14ac:dyDescent="0.2">
      <c r="B203" s="1">
        <v>398</v>
      </c>
      <c r="C203" s="30"/>
      <c r="D203" s="1">
        <v>0</v>
      </c>
      <c r="E203" s="1">
        <v>4.3</v>
      </c>
      <c r="F203" s="30"/>
      <c r="G203" s="1">
        <v>28</v>
      </c>
      <c r="H203" s="1">
        <v>14.2</v>
      </c>
      <c r="I203" s="30"/>
      <c r="J203" s="1">
        <v>28</v>
      </c>
      <c r="K203" s="1">
        <v>24.1</v>
      </c>
    </row>
    <row r="204" spans="2:11" x14ac:dyDescent="0.2">
      <c r="B204" s="1">
        <v>400</v>
      </c>
      <c r="C204" s="30"/>
      <c r="D204" s="1">
        <v>0</v>
      </c>
      <c r="E204" s="1">
        <v>1</v>
      </c>
      <c r="F204" s="30"/>
      <c r="G204" s="1">
        <v>0</v>
      </c>
      <c r="H204" s="1">
        <v>1</v>
      </c>
      <c r="I204" s="30"/>
      <c r="J204" s="1">
        <v>0</v>
      </c>
      <c r="K204" s="1">
        <v>1</v>
      </c>
    </row>
  </sheetData>
  <mergeCells count="3">
    <mergeCell ref="C3:E3"/>
    <mergeCell ref="F3:H3"/>
    <mergeCell ref="I3:K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369AE-86D6-664B-8C64-548CA664FA35}">
  <dimension ref="B4:I62"/>
  <sheetViews>
    <sheetView workbookViewId="0">
      <selection activeCell="L15" sqref="L15"/>
    </sheetView>
  </sheetViews>
  <sheetFormatPr baseColWidth="10" defaultRowHeight="16" x14ac:dyDescent="0.2"/>
  <cols>
    <col min="2" max="2" width="11.6640625" customWidth="1"/>
  </cols>
  <sheetData>
    <row r="4" spans="2:9" x14ac:dyDescent="0.2">
      <c r="B4" s="2" t="s">
        <v>0</v>
      </c>
      <c r="C4" s="2"/>
      <c r="D4" s="2"/>
      <c r="E4" s="2"/>
      <c r="F4" s="2" t="s">
        <v>1</v>
      </c>
      <c r="G4" s="2"/>
      <c r="H4" s="2"/>
      <c r="I4" s="2"/>
    </row>
    <row r="5" spans="2:9" x14ac:dyDescent="0.2">
      <c r="B5" s="2"/>
      <c r="C5" s="2"/>
      <c r="D5" s="2"/>
      <c r="E5" s="2"/>
      <c r="F5" s="2"/>
      <c r="G5" s="2"/>
      <c r="H5" s="2"/>
      <c r="I5" s="2"/>
    </row>
    <row r="6" spans="2:9" x14ac:dyDescent="0.2">
      <c r="B6" s="1">
        <v>7</v>
      </c>
      <c r="C6" s="1"/>
      <c r="D6" s="1"/>
      <c r="E6" s="1"/>
      <c r="F6" s="1">
        <v>49</v>
      </c>
      <c r="G6" s="1"/>
      <c r="H6" s="1"/>
      <c r="I6" s="1"/>
    </row>
    <row r="7" spans="2:9" x14ac:dyDescent="0.2">
      <c r="B7" s="1">
        <v>21</v>
      </c>
      <c r="C7" s="1"/>
      <c r="D7" s="1"/>
      <c r="E7" s="1"/>
      <c r="F7" s="1">
        <v>56</v>
      </c>
      <c r="G7" s="1"/>
      <c r="H7" s="1"/>
      <c r="I7" s="1"/>
    </row>
    <row r="8" spans="2:9" x14ac:dyDescent="0.2">
      <c r="B8" s="1">
        <v>30</v>
      </c>
      <c r="C8" s="1"/>
      <c r="D8" s="1"/>
      <c r="E8" s="1"/>
      <c r="F8" s="1">
        <v>51</v>
      </c>
      <c r="G8" s="1"/>
      <c r="H8" s="1"/>
      <c r="I8" s="1"/>
    </row>
    <row r="9" spans="2:9" x14ac:dyDescent="0.2">
      <c r="B9" s="1">
        <v>29</v>
      </c>
      <c r="C9" s="1"/>
      <c r="D9" s="1"/>
      <c r="E9" s="1"/>
      <c r="F9" s="1">
        <v>36</v>
      </c>
      <c r="G9" s="1"/>
      <c r="H9" s="1"/>
      <c r="I9" s="1"/>
    </row>
    <row r="10" spans="2:9" x14ac:dyDescent="0.2">
      <c r="B10" s="1">
        <v>48</v>
      </c>
      <c r="C10" s="1"/>
      <c r="D10" s="1"/>
      <c r="E10" s="1"/>
      <c r="F10" s="1">
        <v>45</v>
      </c>
      <c r="G10" s="1"/>
      <c r="H10" s="1"/>
      <c r="I10" s="1"/>
    </row>
    <row r="11" spans="2:9" x14ac:dyDescent="0.2">
      <c r="B11" s="1">
        <v>54</v>
      </c>
      <c r="C11" s="1"/>
      <c r="D11" s="1"/>
      <c r="E11" s="1"/>
      <c r="F11" s="1">
        <v>34</v>
      </c>
      <c r="G11" s="1"/>
      <c r="H11" s="1"/>
      <c r="I11" s="1"/>
    </row>
    <row r="12" spans="2:9" x14ac:dyDescent="0.2">
      <c r="B12" s="1">
        <v>40</v>
      </c>
      <c r="C12" s="1"/>
      <c r="D12" s="1"/>
      <c r="E12" s="1"/>
      <c r="F12" s="1">
        <v>28</v>
      </c>
      <c r="G12" s="1"/>
      <c r="H12" s="1"/>
      <c r="I12" s="1"/>
    </row>
    <row r="13" spans="2:9" x14ac:dyDescent="0.2">
      <c r="B13" s="1">
        <v>50</v>
      </c>
      <c r="C13" s="1"/>
      <c r="D13" s="1"/>
      <c r="E13" s="1"/>
      <c r="F13" s="1">
        <v>46</v>
      </c>
      <c r="G13" s="1"/>
      <c r="H13" s="1"/>
      <c r="I13" s="1"/>
    </row>
    <row r="14" spans="2:9" x14ac:dyDescent="0.2">
      <c r="B14" s="1">
        <v>50</v>
      </c>
      <c r="C14" s="1"/>
      <c r="D14" s="1"/>
      <c r="E14" s="1"/>
      <c r="F14" s="1"/>
      <c r="G14" s="1">
        <v>36</v>
      </c>
      <c r="H14" s="1"/>
      <c r="I14" s="1"/>
    </row>
    <row r="15" spans="2:9" x14ac:dyDescent="0.2">
      <c r="B15" s="1">
        <v>50</v>
      </c>
      <c r="C15" s="1"/>
      <c r="D15" s="1"/>
      <c r="E15" s="1"/>
      <c r="F15" s="1"/>
      <c r="G15" s="1">
        <v>47</v>
      </c>
      <c r="H15" s="1"/>
      <c r="I15" s="1"/>
    </row>
    <row r="16" spans="2:9" x14ac:dyDescent="0.2">
      <c r="B16" s="1">
        <v>24</v>
      </c>
      <c r="C16" s="1"/>
      <c r="D16" s="1"/>
      <c r="E16" s="1"/>
      <c r="F16" s="1"/>
      <c r="G16" s="1">
        <v>33</v>
      </c>
      <c r="H16" s="1"/>
      <c r="I16" s="1"/>
    </row>
    <row r="17" spans="2:9" x14ac:dyDescent="0.2">
      <c r="B17" s="1">
        <v>43</v>
      </c>
      <c r="C17" s="1"/>
      <c r="D17" s="1"/>
      <c r="E17" s="1"/>
      <c r="F17" s="1"/>
      <c r="G17" s="1">
        <v>36</v>
      </c>
      <c r="H17" s="1"/>
      <c r="I17" s="1"/>
    </row>
    <row r="18" spans="2:9" x14ac:dyDescent="0.2">
      <c r="B18" s="1"/>
      <c r="C18" s="1">
        <v>47</v>
      </c>
      <c r="D18" s="1"/>
      <c r="E18" s="1"/>
      <c r="F18" s="1"/>
      <c r="G18" s="1">
        <v>13</v>
      </c>
      <c r="H18" s="1"/>
      <c r="I18" s="1"/>
    </row>
    <row r="19" spans="2:9" x14ac:dyDescent="0.2">
      <c r="B19" s="1"/>
      <c r="C19" s="1">
        <v>0</v>
      </c>
      <c r="D19" s="1"/>
      <c r="E19" s="1"/>
      <c r="F19" s="1"/>
      <c r="G19" s="1">
        <v>72</v>
      </c>
      <c r="H19" s="1"/>
      <c r="I19" s="1"/>
    </row>
    <row r="20" spans="2:9" x14ac:dyDescent="0.2">
      <c r="B20" s="1"/>
      <c r="C20" s="1">
        <v>43</v>
      </c>
      <c r="D20" s="1"/>
      <c r="E20" s="1"/>
      <c r="F20" s="1"/>
      <c r="G20" s="1">
        <v>0</v>
      </c>
      <c r="H20" s="1"/>
      <c r="I20" s="1"/>
    </row>
    <row r="21" spans="2:9" x14ac:dyDescent="0.2">
      <c r="B21" s="1"/>
      <c r="C21" s="1">
        <v>45</v>
      </c>
      <c r="D21" s="1"/>
      <c r="E21" s="1"/>
      <c r="F21" s="1"/>
      <c r="G21" s="1">
        <v>31</v>
      </c>
      <c r="H21" s="1"/>
      <c r="I21" s="1"/>
    </row>
    <row r="22" spans="2:9" x14ac:dyDescent="0.2">
      <c r="B22" s="1"/>
      <c r="C22" s="1">
        <v>38</v>
      </c>
      <c r="D22" s="1"/>
      <c r="E22" s="1"/>
      <c r="F22" s="1"/>
      <c r="G22" s="1">
        <v>35</v>
      </c>
      <c r="H22" s="1"/>
      <c r="I22" s="1"/>
    </row>
    <row r="23" spans="2:9" x14ac:dyDescent="0.2">
      <c r="B23" s="1"/>
      <c r="C23" s="1">
        <v>38</v>
      </c>
      <c r="D23" s="1"/>
      <c r="E23" s="1"/>
      <c r="F23" s="1"/>
      <c r="G23" s="1">
        <v>51</v>
      </c>
      <c r="H23" s="1"/>
      <c r="I23" s="1"/>
    </row>
    <row r="24" spans="2:9" x14ac:dyDescent="0.2">
      <c r="B24" s="1"/>
      <c r="C24" s="1">
        <v>29</v>
      </c>
      <c r="D24" s="1"/>
      <c r="E24" s="1"/>
      <c r="F24" s="1"/>
      <c r="G24" s="1">
        <v>32</v>
      </c>
      <c r="H24" s="1"/>
      <c r="I24" s="1"/>
    </row>
    <row r="25" spans="2:9" x14ac:dyDescent="0.2">
      <c r="B25" s="1"/>
      <c r="C25" s="1">
        <v>59</v>
      </c>
      <c r="D25" s="1"/>
      <c r="E25" s="1"/>
      <c r="F25" s="1"/>
      <c r="G25" s="1">
        <v>75</v>
      </c>
      <c r="H25" s="1"/>
      <c r="I25" s="1"/>
    </row>
    <row r="26" spans="2:9" x14ac:dyDescent="0.2">
      <c r="B26" s="1"/>
      <c r="C26" s="1">
        <v>33</v>
      </c>
      <c r="D26" s="1"/>
      <c r="E26" s="1"/>
      <c r="F26" s="1"/>
      <c r="G26" s="1">
        <v>33</v>
      </c>
      <c r="H26" s="1"/>
      <c r="I26" s="1"/>
    </row>
    <row r="27" spans="2:9" x14ac:dyDescent="0.2">
      <c r="B27" s="1"/>
      <c r="C27" s="1">
        <v>39</v>
      </c>
      <c r="D27" s="1"/>
      <c r="E27" s="1"/>
      <c r="F27" s="1"/>
      <c r="G27" s="1">
        <v>33</v>
      </c>
      <c r="H27" s="1"/>
      <c r="I27" s="1"/>
    </row>
    <row r="28" spans="2:9" x14ac:dyDescent="0.2">
      <c r="B28" s="1"/>
      <c r="C28" s="1">
        <v>65</v>
      </c>
      <c r="D28" s="1"/>
      <c r="E28" s="1"/>
      <c r="F28" s="1"/>
      <c r="G28" s="1"/>
      <c r="H28" s="1">
        <v>56</v>
      </c>
      <c r="I28" s="1"/>
    </row>
    <row r="29" spans="2:9" x14ac:dyDescent="0.2">
      <c r="B29" s="1"/>
      <c r="C29" s="1">
        <v>0</v>
      </c>
      <c r="D29" s="1"/>
      <c r="E29" s="1"/>
      <c r="F29" s="1"/>
      <c r="G29" s="1"/>
      <c r="H29" s="1">
        <v>31</v>
      </c>
      <c r="I29" s="1"/>
    </row>
    <row r="30" spans="2:9" x14ac:dyDescent="0.2">
      <c r="B30" s="1"/>
      <c r="C30" s="1">
        <v>26</v>
      </c>
      <c r="D30" s="1"/>
      <c r="E30" s="1"/>
      <c r="F30" s="1"/>
      <c r="G30" s="1"/>
      <c r="H30" s="1">
        <v>44</v>
      </c>
      <c r="I30" s="1"/>
    </row>
    <row r="31" spans="2:9" x14ac:dyDescent="0.2">
      <c r="B31" s="1"/>
      <c r="C31" s="1">
        <v>43</v>
      </c>
      <c r="D31" s="1"/>
      <c r="E31" s="1"/>
      <c r="F31" s="1"/>
      <c r="G31" s="1"/>
      <c r="H31" s="1">
        <v>34</v>
      </c>
      <c r="I31" s="1"/>
    </row>
    <row r="32" spans="2:9" x14ac:dyDescent="0.2">
      <c r="B32" s="1"/>
      <c r="C32" s="1">
        <v>49</v>
      </c>
      <c r="D32" s="1"/>
      <c r="E32" s="1"/>
      <c r="F32" s="1"/>
      <c r="G32" s="1"/>
      <c r="H32" s="1">
        <v>45</v>
      </c>
      <c r="I32" s="1"/>
    </row>
    <row r="33" spans="2:9" x14ac:dyDescent="0.2">
      <c r="B33" s="1"/>
      <c r="C33" s="1">
        <v>19</v>
      </c>
      <c r="D33" s="1"/>
      <c r="E33" s="1"/>
      <c r="F33" s="1"/>
      <c r="G33" s="1"/>
      <c r="H33" s="1">
        <v>48</v>
      </c>
      <c r="I33" s="1"/>
    </row>
    <row r="34" spans="2:9" x14ac:dyDescent="0.2">
      <c r="B34" s="1"/>
      <c r="C34" s="1">
        <v>29</v>
      </c>
      <c r="D34" s="1"/>
      <c r="E34" s="1"/>
      <c r="F34" s="1"/>
      <c r="G34" s="1"/>
      <c r="H34" s="1">
        <v>24</v>
      </c>
      <c r="I34" s="1"/>
    </row>
    <row r="35" spans="2:9" x14ac:dyDescent="0.2">
      <c r="B35" s="1"/>
      <c r="C35" s="1">
        <v>47</v>
      </c>
      <c r="D35" s="1"/>
      <c r="E35" s="1"/>
      <c r="F35" s="1"/>
      <c r="G35" s="1"/>
      <c r="H35" s="1">
        <v>33</v>
      </c>
      <c r="I35" s="1"/>
    </row>
    <row r="36" spans="2:9" x14ac:dyDescent="0.2">
      <c r="B36" s="1"/>
      <c r="C36" s="1"/>
      <c r="D36" s="1">
        <v>20</v>
      </c>
      <c r="E36" s="1"/>
      <c r="F36" s="1"/>
      <c r="G36" s="1"/>
      <c r="H36" s="1">
        <v>16</v>
      </c>
      <c r="I36" s="1"/>
    </row>
    <row r="37" spans="2:9" x14ac:dyDescent="0.2">
      <c r="B37" s="1"/>
      <c r="C37" s="1"/>
      <c r="D37" s="1">
        <v>28</v>
      </c>
      <c r="E37" s="1"/>
      <c r="F37" s="1"/>
      <c r="G37" s="1"/>
      <c r="H37" s="1">
        <v>19</v>
      </c>
      <c r="I37" s="1"/>
    </row>
    <row r="38" spans="2:9" x14ac:dyDescent="0.2">
      <c r="B38" s="1"/>
      <c r="C38" s="1"/>
      <c r="D38" s="1">
        <v>34</v>
      </c>
      <c r="E38" s="1"/>
      <c r="F38" s="1"/>
      <c r="G38" s="1"/>
      <c r="H38" s="1">
        <v>25</v>
      </c>
      <c r="I38" s="1"/>
    </row>
    <row r="39" spans="2:9" x14ac:dyDescent="0.2">
      <c r="B39" s="1"/>
      <c r="C39" s="1"/>
      <c r="D39" s="1">
        <v>30</v>
      </c>
      <c r="E39" s="1"/>
      <c r="F39" s="1"/>
      <c r="G39" s="1"/>
      <c r="H39" s="1"/>
      <c r="I39" s="1">
        <v>29</v>
      </c>
    </row>
    <row r="40" spans="2:9" x14ac:dyDescent="0.2">
      <c r="B40" s="1"/>
      <c r="C40" s="1"/>
      <c r="D40" s="1">
        <v>28</v>
      </c>
      <c r="E40" s="1"/>
      <c r="F40" s="1"/>
      <c r="G40" s="1"/>
      <c r="H40" s="1"/>
      <c r="I40" s="1">
        <v>26</v>
      </c>
    </row>
    <row r="41" spans="2:9" x14ac:dyDescent="0.2">
      <c r="B41" s="1"/>
      <c r="C41" s="1"/>
      <c r="D41" s="1">
        <v>21</v>
      </c>
      <c r="E41" s="1"/>
      <c r="F41" s="1"/>
      <c r="G41" s="1"/>
      <c r="H41" s="1"/>
      <c r="I41" s="1">
        <v>49</v>
      </c>
    </row>
    <row r="42" spans="2:9" x14ac:dyDescent="0.2">
      <c r="B42" s="1"/>
      <c r="C42" s="1"/>
      <c r="D42" s="1">
        <v>74</v>
      </c>
      <c r="E42" s="1"/>
      <c r="F42" s="1"/>
      <c r="G42" s="1"/>
      <c r="H42" s="1"/>
      <c r="I42" s="1">
        <v>47</v>
      </c>
    </row>
    <row r="43" spans="2:9" x14ac:dyDescent="0.2">
      <c r="B43" s="1"/>
      <c r="C43" s="1"/>
      <c r="D43" s="1">
        <v>68</v>
      </c>
      <c r="E43" s="1"/>
      <c r="F43" s="1"/>
      <c r="G43" s="1"/>
      <c r="H43" s="1"/>
      <c r="I43" s="1">
        <v>36</v>
      </c>
    </row>
    <row r="44" spans="2:9" x14ac:dyDescent="0.2">
      <c r="B44" s="1"/>
      <c r="C44" s="1"/>
      <c r="D44" s="1">
        <v>58</v>
      </c>
      <c r="E44" s="1"/>
      <c r="F44" s="1"/>
      <c r="G44" s="1"/>
      <c r="H44" s="1"/>
      <c r="I44" s="1">
        <v>33</v>
      </c>
    </row>
    <row r="45" spans="2:9" x14ac:dyDescent="0.2">
      <c r="B45" s="1"/>
      <c r="C45" s="1"/>
      <c r="D45" s="1">
        <v>23</v>
      </c>
      <c r="E45" s="1"/>
      <c r="F45" s="1"/>
      <c r="G45" s="1"/>
      <c r="H45" s="1"/>
      <c r="I45" s="1">
        <v>56</v>
      </c>
    </row>
    <row r="46" spans="2:9" x14ac:dyDescent="0.2">
      <c r="B46" s="1"/>
      <c r="C46" s="1"/>
      <c r="D46" s="1"/>
      <c r="E46" s="1">
        <v>37</v>
      </c>
      <c r="F46" s="1"/>
      <c r="G46" s="1"/>
      <c r="H46" s="1"/>
      <c r="I46" s="1">
        <v>3</v>
      </c>
    </row>
    <row r="47" spans="2:9" x14ac:dyDescent="0.2">
      <c r="B47" s="1"/>
      <c r="C47" s="1"/>
      <c r="D47" s="1"/>
      <c r="E47" s="1">
        <v>33</v>
      </c>
      <c r="F47" s="1"/>
      <c r="G47" s="1"/>
      <c r="H47" s="1"/>
      <c r="I47" s="1">
        <v>29</v>
      </c>
    </row>
    <row r="48" spans="2:9" x14ac:dyDescent="0.2">
      <c r="B48" s="1"/>
      <c r="C48" s="1"/>
      <c r="D48" s="1"/>
      <c r="E48" s="1">
        <v>31</v>
      </c>
      <c r="F48" s="1"/>
      <c r="G48" s="1"/>
      <c r="H48" s="1"/>
      <c r="I48" s="1">
        <v>43</v>
      </c>
    </row>
    <row r="49" spans="2:9" x14ac:dyDescent="0.2">
      <c r="B49" s="1"/>
      <c r="C49" s="1"/>
      <c r="D49" s="1"/>
      <c r="E49" s="1">
        <v>21</v>
      </c>
      <c r="F49" s="1"/>
      <c r="G49" s="1"/>
      <c r="H49" s="1"/>
      <c r="I49" s="1">
        <v>35</v>
      </c>
    </row>
    <row r="50" spans="2:9" x14ac:dyDescent="0.2">
      <c r="B50" s="1"/>
      <c r="C50" s="1"/>
      <c r="D50" s="1"/>
      <c r="E50" s="1">
        <v>28</v>
      </c>
      <c r="F50" s="1"/>
      <c r="G50" s="1"/>
      <c r="H50" s="1"/>
      <c r="I50" s="1">
        <v>17</v>
      </c>
    </row>
    <row r="51" spans="2:9" x14ac:dyDescent="0.2">
      <c r="B51" s="1"/>
      <c r="C51" s="1"/>
      <c r="D51" s="1"/>
      <c r="E51" s="1">
        <v>11</v>
      </c>
      <c r="F51" s="1"/>
      <c r="G51" s="1"/>
      <c r="H51" s="1"/>
      <c r="I51" s="1">
        <v>39</v>
      </c>
    </row>
    <row r="52" spans="2:9" x14ac:dyDescent="0.2">
      <c r="B52" s="1"/>
      <c r="C52" s="1"/>
      <c r="D52" s="1"/>
      <c r="E52" s="1">
        <v>38</v>
      </c>
      <c r="F52" s="1"/>
      <c r="G52" s="1"/>
      <c r="H52" s="1"/>
      <c r="I52" s="1">
        <v>36</v>
      </c>
    </row>
    <row r="53" spans="2:9" x14ac:dyDescent="0.2">
      <c r="B53" s="1"/>
      <c r="C53" s="1"/>
      <c r="D53" s="1"/>
      <c r="E53" s="1">
        <v>39</v>
      </c>
      <c r="F53" s="1"/>
      <c r="G53" s="1"/>
      <c r="H53" s="1"/>
      <c r="I53" s="1">
        <v>45</v>
      </c>
    </row>
    <row r="54" spans="2:9" x14ac:dyDescent="0.2">
      <c r="B54" s="1"/>
      <c r="C54" s="1"/>
      <c r="D54" s="1"/>
      <c r="E54" s="1">
        <v>35</v>
      </c>
      <c r="F54" s="1"/>
      <c r="G54" s="1"/>
      <c r="H54" s="1"/>
      <c r="I54" s="1">
        <v>35</v>
      </c>
    </row>
    <row r="55" spans="2:9" x14ac:dyDescent="0.2">
      <c r="B55" s="1"/>
      <c r="C55" s="1"/>
      <c r="D55" s="1"/>
      <c r="E55" s="1">
        <v>39</v>
      </c>
      <c r="F55" s="1"/>
      <c r="G55" s="1"/>
      <c r="H55" s="1"/>
      <c r="I55" s="1">
        <v>29</v>
      </c>
    </row>
    <row r="56" spans="2:9" x14ac:dyDescent="0.2">
      <c r="B56" s="1"/>
      <c r="C56" s="1"/>
      <c r="D56" s="1"/>
      <c r="E56" s="1">
        <v>53</v>
      </c>
      <c r="F56" s="1"/>
      <c r="G56" s="1"/>
      <c r="H56" s="1"/>
      <c r="I56" s="1">
        <v>42</v>
      </c>
    </row>
    <row r="57" spans="2:9" x14ac:dyDescent="0.2">
      <c r="B57" s="1"/>
      <c r="C57" s="1"/>
      <c r="D57" s="1"/>
      <c r="E57" s="1">
        <v>43</v>
      </c>
      <c r="F57" s="1"/>
      <c r="G57" s="1"/>
      <c r="H57" s="1"/>
      <c r="I57" s="1">
        <v>34</v>
      </c>
    </row>
    <row r="58" spans="2:9" x14ac:dyDescent="0.2">
      <c r="B58" s="1"/>
      <c r="C58" s="1"/>
      <c r="D58" s="1"/>
      <c r="E58" s="1">
        <v>47</v>
      </c>
      <c r="F58" s="1"/>
      <c r="G58" s="1"/>
      <c r="H58" s="1"/>
      <c r="I58" s="1">
        <v>30</v>
      </c>
    </row>
    <row r="59" spans="2:9" x14ac:dyDescent="0.2">
      <c r="B59" s="1"/>
      <c r="C59" s="1"/>
      <c r="D59" s="1"/>
      <c r="E59" s="1">
        <v>51</v>
      </c>
      <c r="F59" s="1"/>
      <c r="G59" s="1"/>
      <c r="H59" s="1"/>
      <c r="I59" s="1"/>
    </row>
    <row r="60" spans="2:9" x14ac:dyDescent="0.2">
      <c r="B60" s="1"/>
      <c r="C60" s="1"/>
      <c r="D60" s="1"/>
      <c r="E60" s="1">
        <v>37</v>
      </c>
      <c r="F60" s="1"/>
      <c r="G60" s="1"/>
      <c r="H60" s="1"/>
      <c r="I60" s="1"/>
    </row>
    <row r="61" spans="2:9" x14ac:dyDescent="0.2">
      <c r="B61" s="1"/>
      <c r="C61" s="1"/>
      <c r="D61" s="1"/>
      <c r="E61" s="1">
        <v>32</v>
      </c>
      <c r="F61" s="1"/>
      <c r="G61" s="1"/>
      <c r="H61" s="1"/>
      <c r="I61" s="1"/>
    </row>
    <row r="62" spans="2:9" x14ac:dyDescent="0.2">
      <c r="B62" s="1"/>
      <c r="C62" s="1"/>
      <c r="D62" s="1"/>
      <c r="E62" s="1">
        <v>26</v>
      </c>
      <c r="F62" s="1"/>
      <c r="G62" s="1"/>
      <c r="H62" s="1"/>
      <c r="I62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AB265-611C-DD41-A02A-F8815F5F21DE}">
  <dimension ref="B4:BJ25"/>
  <sheetViews>
    <sheetView topLeftCell="A4" workbookViewId="0">
      <selection activeCell="J29" sqref="J29"/>
    </sheetView>
  </sheetViews>
  <sheetFormatPr baseColWidth="10" defaultRowHeight="16" x14ac:dyDescent="0.2"/>
  <sheetData>
    <row r="4" spans="2:62" x14ac:dyDescent="0.2">
      <c r="B4" s="2"/>
      <c r="C4" s="779" t="s">
        <v>193</v>
      </c>
      <c r="D4" s="779"/>
      <c r="E4" s="779"/>
      <c r="F4" s="779"/>
      <c r="G4" s="779"/>
      <c r="H4" s="779"/>
      <c r="I4" s="779"/>
      <c r="J4" s="779"/>
      <c r="K4" s="779"/>
      <c r="L4" s="779"/>
      <c r="M4" s="779"/>
      <c r="N4" s="779"/>
      <c r="O4" s="779"/>
      <c r="P4" s="779"/>
      <c r="Q4" s="779"/>
      <c r="R4" s="779"/>
      <c r="S4" s="779"/>
      <c r="T4" s="779"/>
      <c r="U4" s="779"/>
      <c r="V4" s="779"/>
      <c r="W4" s="779"/>
      <c r="X4" s="779"/>
      <c r="Y4" s="779"/>
      <c r="Z4" s="779"/>
      <c r="AA4" s="779"/>
      <c r="AB4" s="779"/>
      <c r="AC4" s="779"/>
      <c r="AD4" s="779"/>
      <c r="AE4" s="779"/>
      <c r="AF4" s="779"/>
      <c r="AG4" s="785" t="s">
        <v>194</v>
      </c>
      <c r="AH4" s="785"/>
      <c r="AI4" s="785"/>
      <c r="AJ4" s="785"/>
      <c r="AK4" s="785"/>
      <c r="AL4" s="785"/>
      <c r="AM4" s="785"/>
      <c r="AN4" s="785"/>
      <c r="AO4" s="785"/>
      <c r="AP4" s="785"/>
      <c r="AQ4" s="785"/>
      <c r="AR4" s="785"/>
      <c r="AS4" s="785"/>
      <c r="AT4" s="785"/>
      <c r="AU4" s="785"/>
      <c r="AV4" s="785"/>
      <c r="AW4" s="785"/>
      <c r="AX4" s="785"/>
      <c r="AY4" s="785"/>
      <c r="AZ4" s="785"/>
      <c r="BA4" s="785"/>
      <c r="BB4" s="785"/>
      <c r="BC4" s="785"/>
      <c r="BD4" s="785"/>
      <c r="BE4" s="785"/>
      <c r="BF4" s="785"/>
      <c r="BG4" s="785"/>
      <c r="BH4" s="785"/>
      <c r="BI4" s="785"/>
      <c r="BJ4" s="785"/>
    </row>
    <row r="5" spans="2:62" x14ac:dyDescent="0.2">
      <c r="B5" s="1">
        <v>0</v>
      </c>
      <c r="C5" s="1">
        <v>1.0007379999999999</v>
      </c>
      <c r="D5" s="1">
        <v>1.0018180000000001</v>
      </c>
      <c r="E5" s="1">
        <v>1.00163</v>
      </c>
      <c r="F5" s="1">
        <v>1.0012019999999999</v>
      </c>
      <c r="G5" s="1">
        <v>1.002162</v>
      </c>
      <c r="H5" s="1">
        <v>1.001916</v>
      </c>
      <c r="I5" s="1">
        <v>1.0008950000000001</v>
      </c>
      <c r="J5" s="1">
        <v>1.000543</v>
      </c>
      <c r="K5" s="1">
        <v>1.0013289999999999</v>
      </c>
      <c r="L5" s="1">
        <v>1.00159</v>
      </c>
      <c r="M5" s="1">
        <v>0.99989300000000003</v>
      </c>
      <c r="N5" s="1">
        <v>1.0000629999999999</v>
      </c>
      <c r="O5" s="1">
        <v>1.0000910000000001</v>
      </c>
      <c r="P5" s="1">
        <v>1.000111</v>
      </c>
      <c r="Q5" s="1">
        <v>1.000057</v>
      </c>
      <c r="R5" s="1">
        <v>1.0002089999999999</v>
      </c>
      <c r="S5" s="1">
        <v>1.000311</v>
      </c>
      <c r="T5" s="1">
        <v>1.0002040000000001</v>
      </c>
      <c r="U5" s="1">
        <v>1.000135</v>
      </c>
      <c r="V5" s="1">
        <v>1</v>
      </c>
      <c r="W5" s="1">
        <v>1.0000910000000001</v>
      </c>
      <c r="X5" s="1">
        <v>1.0000629999999999</v>
      </c>
      <c r="Y5" s="1">
        <v>1.000111</v>
      </c>
      <c r="Z5" s="1">
        <v>1.000057</v>
      </c>
      <c r="AA5" s="1">
        <v>1.000311</v>
      </c>
      <c r="AB5" s="1">
        <v>1.0002089999999999</v>
      </c>
      <c r="AC5" s="1">
        <v>1.000135</v>
      </c>
      <c r="AD5" s="1">
        <v>1.0002040000000001</v>
      </c>
      <c r="AE5" s="1">
        <v>1</v>
      </c>
      <c r="AF5" s="1"/>
      <c r="AG5" s="1">
        <v>1.0000249999999999</v>
      </c>
      <c r="AH5" s="1">
        <v>1.000103</v>
      </c>
      <c r="AI5" s="1">
        <v>1.0000990000000001</v>
      </c>
      <c r="AJ5" s="1">
        <v>1.000108</v>
      </c>
      <c r="AK5" s="1">
        <v>1</v>
      </c>
      <c r="AL5" s="1">
        <v>0.99956599999999995</v>
      </c>
      <c r="AM5" s="1">
        <v>1</v>
      </c>
      <c r="AN5" s="1">
        <v>1</v>
      </c>
      <c r="AO5" s="1">
        <v>1</v>
      </c>
      <c r="AP5" s="1">
        <v>1.000108</v>
      </c>
      <c r="AQ5" s="1">
        <v>1.0000979999999999</v>
      </c>
      <c r="AR5" s="1">
        <v>0.99956599999999995</v>
      </c>
      <c r="AS5" s="1">
        <v>1</v>
      </c>
      <c r="AT5" s="1">
        <v>1</v>
      </c>
      <c r="AU5" s="1">
        <v>1</v>
      </c>
      <c r="AV5" s="1">
        <v>0.99989300000000003</v>
      </c>
      <c r="AW5" s="1">
        <v>1.0000990000000001</v>
      </c>
      <c r="AX5" s="1">
        <v>1.000103</v>
      </c>
      <c r="AY5" s="1">
        <v>1.0000249999999999</v>
      </c>
      <c r="AZ5" s="1">
        <v>1</v>
      </c>
      <c r="BA5" s="1">
        <v>1</v>
      </c>
      <c r="BB5" s="1">
        <v>1</v>
      </c>
      <c r="BC5" s="1">
        <v>1</v>
      </c>
      <c r="BD5" s="1">
        <v>1</v>
      </c>
      <c r="BE5" s="1">
        <v>1</v>
      </c>
      <c r="BF5" s="1"/>
      <c r="BG5" s="1"/>
      <c r="BH5" s="1"/>
      <c r="BI5" s="1"/>
      <c r="BJ5" s="1"/>
    </row>
    <row r="6" spans="2:62" x14ac:dyDescent="0.2">
      <c r="B6" s="1">
        <v>20</v>
      </c>
      <c r="C6" s="1">
        <v>0.84575599999999995</v>
      </c>
      <c r="D6" s="1">
        <v>0.86545499999999997</v>
      </c>
      <c r="E6" s="1">
        <v>0.66195700000000002</v>
      </c>
      <c r="F6" s="1">
        <v>0.734375</v>
      </c>
      <c r="G6" s="1">
        <v>0.61026999999999998</v>
      </c>
      <c r="H6" s="1">
        <v>1.105364</v>
      </c>
      <c r="I6" s="1">
        <v>0.69888099999999997</v>
      </c>
      <c r="J6" s="1">
        <v>0.97336999999999996</v>
      </c>
      <c r="K6" s="1">
        <v>0.40332200000000001</v>
      </c>
      <c r="L6" s="1">
        <v>0.18449299999999999</v>
      </c>
      <c r="M6" s="1">
        <v>2.0241579999999999</v>
      </c>
      <c r="N6" s="1">
        <v>0.91625500000000004</v>
      </c>
      <c r="O6" s="1">
        <v>0.82023199999999996</v>
      </c>
      <c r="P6" s="1">
        <v>0.92993099999999995</v>
      </c>
      <c r="Q6" s="1">
        <v>0.86246599999999995</v>
      </c>
      <c r="R6" s="1">
        <v>0.78470799999999996</v>
      </c>
      <c r="S6" s="1">
        <v>1.001088</v>
      </c>
      <c r="T6" s="1">
        <v>0.520173</v>
      </c>
      <c r="U6" s="1">
        <v>0.74789399999999995</v>
      </c>
      <c r="V6" s="1">
        <v>0.57210899999999998</v>
      </c>
      <c r="W6" s="1">
        <v>0.82023199999999996</v>
      </c>
      <c r="X6" s="1">
        <v>0.91625500000000004</v>
      </c>
      <c r="Y6" s="1">
        <v>0.92993099999999995</v>
      </c>
      <c r="Z6" s="1">
        <v>0.86246599999999995</v>
      </c>
      <c r="AA6" s="1">
        <v>1.001088</v>
      </c>
      <c r="AB6" s="1">
        <v>0.78470799999999996</v>
      </c>
      <c r="AC6" s="1">
        <v>0.74789399999999995</v>
      </c>
      <c r="AD6" s="1">
        <v>0.520173</v>
      </c>
      <c r="AE6" s="1">
        <v>0.57210899999999998</v>
      </c>
      <c r="AF6" s="1"/>
      <c r="AG6" s="1">
        <v>0.98738499999999996</v>
      </c>
      <c r="AH6" s="1">
        <v>1.134282</v>
      </c>
      <c r="AI6" s="1">
        <v>1.143402</v>
      </c>
      <c r="AJ6" s="1">
        <v>1.1671659999999999</v>
      </c>
      <c r="AK6" s="1">
        <v>1.2372339999999999</v>
      </c>
      <c r="AL6" s="1">
        <v>1.082935</v>
      </c>
      <c r="AM6" s="1">
        <v>1.003199</v>
      </c>
      <c r="AN6" s="1">
        <v>1.00309</v>
      </c>
      <c r="AO6" s="1">
        <v>1.5235080000000001</v>
      </c>
      <c r="AP6" s="1">
        <v>1.1671659999999999</v>
      </c>
      <c r="AQ6" s="1">
        <v>1.1512910000000001</v>
      </c>
      <c r="AR6" s="1">
        <v>1.082935</v>
      </c>
      <c r="AS6" s="1">
        <v>1.003199</v>
      </c>
      <c r="AT6" s="1">
        <v>1.00309</v>
      </c>
      <c r="AU6" s="1">
        <v>1.5235080000000001</v>
      </c>
      <c r="AV6" s="1">
        <v>2.0241579999999999</v>
      </c>
      <c r="AW6" s="1">
        <v>1.143402</v>
      </c>
      <c r="AX6" s="1">
        <v>1.134282</v>
      </c>
      <c r="AY6" s="1">
        <v>0.98738499999999996</v>
      </c>
      <c r="AZ6" s="1">
        <v>0.83250599999999997</v>
      </c>
      <c r="BA6" s="1">
        <v>1</v>
      </c>
      <c r="BB6" s="1">
        <v>1.00682</v>
      </c>
      <c r="BC6" s="1">
        <v>1.2044109999999999</v>
      </c>
      <c r="BD6" s="1">
        <v>1.495277</v>
      </c>
      <c r="BE6" s="1">
        <v>0.88913500000000001</v>
      </c>
      <c r="BF6" s="1"/>
      <c r="BG6" s="1"/>
      <c r="BH6" s="1"/>
      <c r="BI6" s="1"/>
      <c r="BJ6" s="1"/>
    </row>
    <row r="7" spans="2:62" x14ac:dyDescent="0.2">
      <c r="B7" s="1">
        <v>40</v>
      </c>
      <c r="C7" s="1">
        <v>0.80885600000000002</v>
      </c>
      <c r="D7" s="1">
        <v>1.0404549999999999</v>
      </c>
      <c r="E7" s="1">
        <v>0.93641300000000005</v>
      </c>
      <c r="F7" s="1">
        <v>0.929087</v>
      </c>
      <c r="G7" s="1">
        <v>0.79135100000000003</v>
      </c>
      <c r="H7" s="1">
        <v>0.99425300000000005</v>
      </c>
      <c r="I7" s="1">
        <v>0.76823300000000005</v>
      </c>
      <c r="J7" s="1">
        <v>1.027717</v>
      </c>
      <c r="K7" s="1">
        <v>0.47973399999999999</v>
      </c>
      <c r="L7" s="1">
        <v>0.48866799999999999</v>
      </c>
      <c r="M7" s="1">
        <v>1.9649890000000001</v>
      </c>
      <c r="N7" s="1">
        <v>1.059474</v>
      </c>
      <c r="O7" s="1">
        <v>0.63337100000000002</v>
      </c>
      <c r="P7" s="1">
        <v>1.343523</v>
      </c>
      <c r="Q7" s="1">
        <v>0.72487599999999996</v>
      </c>
      <c r="R7" s="1">
        <v>0.63257399999999997</v>
      </c>
      <c r="S7" s="1">
        <v>0.83902100000000002</v>
      </c>
      <c r="T7" s="1">
        <v>0.70511299999999999</v>
      </c>
      <c r="U7" s="1">
        <v>1.1221110000000001</v>
      </c>
      <c r="V7" s="1">
        <v>1.206672</v>
      </c>
      <c r="W7" s="1">
        <v>0.63337100000000002</v>
      </c>
      <c r="X7" s="1">
        <v>1.059474</v>
      </c>
      <c r="Y7" s="1">
        <v>1.343523</v>
      </c>
      <c r="Z7" s="1">
        <v>0.72487599999999996</v>
      </c>
      <c r="AA7" s="1">
        <v>0.83902100000000002</v>
      </c>
      <c r="AB7" s="1">
        <v>0.63257399999999997</v>
      </c>
      <c r="AC7" s="1">
        <v>1.1221110000000001</v>
      </c>
      <c r="AD7" s="1">
        <v>0.70511299999999999</v>
      </c>
      <c r="AE7" s="1">
        <v>1.206672</v>
      </c>
      <c r="AF7" s="1"/>
      <c r="AG7" s="1">
        <v>0.88562799999999997</v>
      </c>
      <c r="AH7" s="1">
        <v>1.6271690000000001</v>
      </c>
      <c r="AI7" s="1">
        <v>0.765482</v>
      </c>
      <c r="AJ7" s="1">
        <v>1.4008670000000001</v>
      </c>
      <c r="AK7" s="1">
        <v>1.322066</v>
      </c>
      <c r="AL7" s="1">
        <v>1.1460410000000001</v>
      </c>
      <c r="AM7" s="1">
        <v>0.92725999999999997</v>
      </c>
      <c r="AN7" s="1">
        <v>0.92974500000000004</v>
      </c>
      <c r="AO7" s="1">
        <v>1.0999099999999999</v>
      </c>
      <c r="AP7" s="1">
        <v>1.4008670000000001</v>
      </c>
      <c r="AQ7" s="1">
        <v>1.362798</v>
      </c>
      <c r="AR7" s="1">
        <v>1.1460410000000001</v>
      </c>
      <c r="AS7" s="1">
        <v>0.92725999999999997</v>
      </c>
      <c r="AT7" s="1">
        <v>0.92974500000000004</v>
      </c>
      <c r="AU7" s="1">
        <v>1.0999099999999999</v>
      </c>
      <c r="AV7" s="1">
        <v>1.9649890000000001</v>
      </c>
      <c r="AW7" s="1">
        <v>0.765482</v>
      </c>
      <c r="AX7" s="1">
        <v>1.6271690000000001</v>
      </c>
      <c r="AY7" s="1">
        <v>0.88562799999999997</v>
      </c>
      <c r="AZ7" s="1">
        <v>0.850271</v>
      </c>
      <c r="BA7" s="1">
        <v>1.1314660000000001</v>
      </c>
      <c r="BB7" s="1">
        <v>0.98635899999999999</v>
      </c>
      <c r="BC7" s="1">
        <v>1.048413</v>
      </c>
      <c r="BD7" s="1">
        <v>1.485517</v>
      </c>
      <c r="BE7" s="1">
        <v>0.86557600000000001</v>
      </c>
      <c r="BF7" s="1"/>
      <c r="BG7" s="1"/>
      <c r="BH7" s="1"/>
      <c r="BI7" s="1"/>
      <c r="BJ7" s="1"/>
    </row>
    <row r="8" spans="2:62" x14ac:dyDescent="0.2">
      <c r="B8" s="1">
        <v>60</v>
      </c>
      <c r="C8" s="1">
        <v>0.95092299999999996</v>
      </c>
      <c r="D8" s="1">
        <v>1.1995450000000001</v>
      </c>
      <c r="E8" s="1">
        <v>0.47989100000000001</v>
      </c>
      <c r="F8" s="1">
        <v>0.366587</v>
      </c>
      <c r="G8" s="1">
        <v>0.65351400000000004</v>
      </c>
      <c r="H8" s="1">
        <v>1.0363979999999999</v>
      </c>
      <c r="I8" s="1">
        <v>0.66756199999999999</v>
      </c>
      <c r="J8" s="1">
        <v>0.74510900000000002</v>
      </c>
      <c r="K8" s="1">
        <v>0.499668</v>
      </c>
      <c r="L8" s="1">
        <v>7.5148999999999994E-2</v>
      </c>
      <c r="M8" s="1">
        <v>1.827996</v>
      </c>
      <c r="N8" s="1">
        <v>0.98136900000000005</v>
      </c>
      <c r="O8" s="1">
        <v>0</v>
      </c>
      <c r="P8" s="1">
        <v>1.265298</v>
      </c>
      <c r="Q8" s="1">
        <v>0.34290199999999998</v>
      </c>
      <c r="R8" s="1">
        <v>0.37543900000000002</v>
      </c>
      <c r="S8" s="1">
        <v>1.0391760000000001</v>
      </c>
      <c r="T8" s="1">
        <v>0.273671</v>
      </c>
      <c r="U8" s="1">
        <v>0.95293499999999998</v>
      </c>
      <c r="V8" s="1">
        <v>1.2284930000000001</v>
      </c>
      <c r="W8" s="1">
        <v>0</v>
      </c>
      <c r="X8" s="1">
        <v>0.98136900000000005</v>
      </c>
      <c r="Y8" s="1">
        <v>1.265298</v>
      </c>
      <c r="Z8" s="1">
        <v>0.34290199999999998</v>
      </c>
      <c r="AA8" s="1">
        <v>1.0391760000000001</v>
      </c>
      <c r="AB8" s="1">
        <v>0.37543900000000002</v>
      </c>
      <c r="AC8" s="1">
        <v>0.95293499999999998</v>
      </c>
      <c r="AD8" s="1">
        <v>0.273671</v>
      </c>
      <c r="AE8" s="1">
        <v>1.2284930000000001</v>
      </c>
      <c r="AF8" s="1"/>
      <c r="AG8" s="1">
        <v>0.89409700000000003</v>
      </c>
      <c r="AH8" s="1">
        <v>1.1513260000000001</v>
      </c>
      <c r="AI8" s="1">
        <v>1.0456730000000001</v>
      </c>
      <c r="AJ8" s="1">
        <v>1.322846</v>
      </c>
      <c r="AK8" s="1">
        <v>1.050082</v>
      </c>
      <c r="AL8" s="1">
        <v>0.98147300000000004</v>
      </c>
      <c r="AM8" s="1">
        <v>0.86714899999999995</v>
      </c>
      <c r="AN8" s="1">
        <v>0.87168599999999996</v>
      </c>
      <c r="AO8" s="1">
        <v>1.1460220000000001</v>
      </c>
      <c r="AP8" s="1">
        <v>1.322846</v>
      </c>
      <c r="AQ8" s="1">
        <v>1.292187</v>
      </c>
      <c r="AR8" s="1">
        <v>0.98147300000000004</v>
      </c>
      <c r="AS8" s="1">
        <v>0.86714899999999995</v>
      </c>
      <c r="AT8" s="1">
        <v>0.87168599999999996</v>
      </c>
      <c r="AU8" s="1">
        <v>1.1460220000000001</v>
      </c>
      <c r="AV8" s="1">
        <v>1.827996</v>
      </c>
      <c r="AW8" s="1">
        <v>1.0456730000000001</v>
      </c>
      <c r="AX8" s="1">
        <v>1.1513260000000001</v>
      </c>
      <c r="AY8" s="1">
        <v>0.89409700000000003</v>
      </c>
      <c r="AZ8" s="1">
        <v>0.941631</v>
      </c>
      <c r="BA8" s="1">
        <v>0.87853700000000001</v>
      </c>
      <c r="BB8" s="1">
        <v>0.75446800000000003</v>
      </c>
      <c r="BC8" s="1">
        <v>0.82248500000000002</v>
      </c>
      <c r="BD8" s="1">
        <v>1.165905</v>
      </c>
      <c r="BE8" s="1">
        <v>0.77134100000000005</v>
      </c>
      <c r="BF8" s="1"/>
      <c r="BG8" s="1"/>
      <c r="BH8" s="1"/>
      <c r="BI8" s="1"/>
      <c r="BJ8" s="1"/>
    </row>
    <row r="9" spans="2:62" x14ac:dyDescent="0.2">
      <c r="B9" s="1">
        <v>80</v>
      </c>
      <c r="C9" s="1">
        <v>0.77564599999999995</v>
      </c>
      <c r="D9" s="1">
        <v>1.399545</v>
      </c>
      <c r="E9" s="1">
        <v>1.205435</v>
      </c>
      <c r="F9" s="1">
        <v>0.421875</v>
      </c>
      <c r="G9" s="1">
        <v>0.68324300000000004</v>
      </c>
      <c r="H9" s="1">
        <v>0.64176200000000005</v>
      </c>
      <c r="I9" s="1">
        <v>0.57807600000000003</v>
      </c>
      <c r="J9" s="1">
        <v>1.438043</v>
      </c>
      <c r="K9" s="1">
        <v>0.19402</v>
      </c>
      <c r="L9" s="1">
        <v>0</v>
      </c>
      <c r="M9" s="1">
        <v>2.0262899999999999</v>
      </c>
      <c r="N9" s="1">
        <v>0.90627400000000002</v>
      </c>
      <c r="O9" s="1">
        <v>0</v>
      </c>
      <c r="P9" s="1">
        <v>1.201498</v>
      </c>
      <c r="Q9" s="1">
        <v>0.156858</v>
      </c>
      <c r="R9" s="1">
        <v>4.3990000000000001E-3</v>
      </c>
      <c r="S9" s="1">
        <v>1.1798679999999999</v>
      </c>
      <c r="T9" s="1">
        <v>0.14444199999999999</v>
      </c>
      <c r="U9" s="1">
        <v>0.78697300000000003</v>
      </c>
      <c r="V9" s="1">
        <v>0.93102600000000002</v>
      </c>
      <c r="W9" s="1">
        <v>0</v>
      </c>
      <c r="X9" s="1">
        <v>0.90627400000000002</v>
      </c>
      <c r="Y9" s="1">
        <v>1.201498</v>
      </c>
      <c r="Z9" s="1">
        <v>0.156858</v>
      </c>
      <c r="AA9" s="1">
        <v>1.1798679999999999</v>
      </c>
      <c r="AB9" s="1">
        <v>4.3990000000000001E-3</v>
      </c>
      <c r="AC9" s="1">
        <v>0.78697300000000003</v>
      </c>
      <c r="AD9" s="1">
        <v>0.14444199999999999</v>
      </c>
      <c r="AE9" s="1">
        <v>0.93102600000000002</v>
      </c>
      <c r="AF9" s="1"/>
      <c r="AG9" s="1">
        <v>0.82533199999999995</v>
      </c>
      <c r="AH9" s="1">
        <v>0.85823400000000005</v>
      </c>
      <c r="AI9" s="1">
        <v>1.2751889999999999</v>
      </c>
      <c r="AJ9" s="1">
        <v>0.88073000000000001</v>
      </c>
      <c r="AK9" s="1">
        <v>0.83252700000000002</v>
      </c>
      <c r="AL9" s="1">
        <v>0.860761</v>
      </c>
      <c r="AM9" s="1">
        <v>0.46203100000000003</v>
      </c>
      <c r="AN9" s="1">
        <v>0.48040300000000002</v>
      </c>
      <c r="AO9" s="1">
        <v>1.0422689999999999</v>
      </c>
      <c r="AP9" s="1">
        <v>0.88073000000000001</v>
      </c>
      <c r="AQ9" s="1">
        <v>0.89205599999999996</v>
      </c>
      <c r="AR9" s="1">
        <v>0.860761</v>
      </c>
      <c r="AS9" s="1">
        <v>0.46203100000000003</v>
      </c>
      <c r="AT9" s="1">
        <v>0.48040300000000002</v>
      </c>
      <c r="AU9" s="1">
        <v>1.0422689999999999</v>
      </c>
      <c r="AV9" s="1">
        <v>2.0262899999999999</v>
      </c>
      <c r="AW9" s="1">
        <v>1.2751889999999999</v>
      </c>
      <c r="AX9" s="1">
        <v>0.85823400000000005</v>
      </c>
      <c r="AY9" s="1">
        <v>0.82533199999999995</v>
      </c>
      <c r="AZ9" s="1">
        <v>1.1725699999999999</v>
      </c>
      <c r="BA9" s="1">
        <v>1.042869</v>
      </c>
      <c r="BB9" s="1">
        <v>0.73400699999999997</v>
      </c>
      <c r="BC9" s="1">
        <v>0.99731000000000003</v>
      </c>
      <c r="BD9" s="1">
        <v>1.2927740000000001</v>
      </c>
      <c r="BE9" s="1">
        <v>0.78935699999999998</v>
      </c>
      <c r="BF9" s="1"/>
      <c r="BG9" s="1"/>
      <c r="BH9" s="1"/>
      <c r="BI9" s="1"/>
      <c r="BJ9" s="1"/>
    </row>
    <row r="10" spans="2:62" x14ac:dyDescent="0.2">
      <c r="B10" s="1">
        <v>100</v>
      </c>
      <c r="C10" s="1">
        <v>0.72029500000000002</v>
      </c>
      <c r="D10" s="1">
        <v>1.322273</v>
      </c>
      <c r="E10" s="1">
        <v>0.96630400000000005</v>
      </c>
      <c r="F10" s="1">
        <v>0.335337</v>
      </c>
      <c r="G10" s="1">
        <v>0.49405399999999999</v>
      </c>
      <c r="H10" s="1">
        <v>0.80268200000000001</v>
      </c>
      <c r="I10" s="1">
        <v>0.470694</v>
      </c>
      <c r="J10" s="1">
        <v>1.565761</v>
      </c>
      <c r="K10" s="1">
        <v>0</v>
      </c>
      <c r="L10" s="1">
        <v>0</v>
      </c>
      <c r="M10" s="1">
        <v>2.0481449999999999</v>
      </c>
      <c r="N10" s="1">
        <v>1.113815</v>
      </c>
      <c r="O10" s="1">
        <v>0</v>
      </c>
      <c r="P10" s="1">
        <v>1.0472680000000001</v>
      </c>
      <c r="Q10" s="1">
        <v>5.8257000000000003E-2</v>
      </c>
      <c r="R10" s="1">
        <v>0</v>
      </c>
      <c r="S10" s="1">
        <v>0.50633499999999998</v>
      </c>
      <c r="T10" s="1">
        <v>0</v>
      </c>
      <c r="U10" s="1">
        <v>0.86699400000000004</v>
      </c>
      <c r="V10" s="1">
        <v>1.3160270000000001</v>
      </c>
      <c r="W10" s="1">
        <v>0</v>
      </c>
      <c r="X10" s="1">
        <v>1.113815</v>
      </c>
      <c r="Y10" s="1">
        <v>1.0472680000000001</v>
      </c>
      <c r="Z10" s="1">
        <v>5.8257000000000003E-2</v>
      </c>
      <c r="AA10" s="1">
        <v>0.50633499999999998</v>
      </c>
      <c r="AB10" s="1">
        <v>0</v>
      </c>
      <c r="AC10" s="1">
        <v>0.86699400000000004</v>
      </c>
      <c r="AD10" s="1">
        <v>0</v>
      </c>
      <c r="AE10" s="1">
        <v>1.3160270000000001</v>
      </c>
      <c r="AF10" s="1"/>
      <c r="AG10" s="1">
        <v>0.77590700000000001</v>
      </c>
      <c r="AH10" s="1">
        <v>0.70842000000000005</v>
      </c>
      <c r="AI10" s="1">
        <v>0.96752199999999999</v>
      </c>
      <c r="AJ10" s="1">
        <v>1.2560229999999999</v>
      </c>
      <c r="AK10" s="1">
        <v>0.88957200000000003</v>
      </c>
      <c r="AL10" s="1">
        <v>0.95310499999999998</v>
      </c>
      <c r="AM10" s="1">
        <v>0.27698299999999998</v>
      </c>
      <c r="AN10" s="1">
        <v>0.30167500000000003</v>
      </c>
      <c r="AO10" s="1">
        <v>0.86573199999999995</v>
      </c>
      <c r="AP10" s="1">
        <v>1.2560229999999999</v>
      </c>
      <c r="AQ10" s="1">
        <v>1.2317100000000001</v>
      </c>
      <c r="AR10" s="1">
        <v>0.95310499999999998</v>
      </c>
      <c r="AS10" s="1">
        <v>0.27698299999999998</v>
      </c>
      <c r="AT10" s="1">
        <v>0.30167500000000003</v>
      </c>
      <c r="AU10" s="1">
        <v>0.86573199999999995</v>
      </c>
      <c r="AV10" s="1">
        <v>2.0481449999999999</v>
      </c>
      <c r="AW10" s="1">
        <v>0.96752199999999999</v>
      </c>
      <c r="AX10" s="1">
        <v>0.70842000000000005</v>
      </c>
      <c r="AY10" s="1">
        <v>0.77590700000000001</v>
      </c>
      <c r="AZ10" s="1">
        <v>1.200485</v>
      </c>
      <c r="BA10" s="1">
        <v>0.83566700000000005</v>
      </c>
      <c r="BB10" s="1">
        <v>0.72263999999999995</v>
      </c>
      <c r="BC10" s="1">
        <v>0.79289900000000002</v>
      </c>
      <c r="BD10" s="1">
        <v>1.4440409999999999</v>
      </c>
      <c r="BE10" s="1">
        <v>0.79490000000000005</v>
      </c>
      <c r="BF10" s="1"/>
      <c r="BG10" s="1"/>
      <c r="BH10" s="1"/>
      <c r="BI10" s="1"/>
      <c r="BJ10" s="1"/>
    </row>
    <row r="11" spans="2:62" x14ac:dyDescent="0.2">
      <c r="B11" s="1">
        <v>120</v>
      </c>
      <c r="C11" s="1">
        <v>0.74612500000000004</v>
      </c>
      <c r="D11" s="1">
        <v>1.1790909999999999</v>
      </c>
      <c r="E11" s="1">
        <v>1.0233699999999999</v>
      </c>
      <c r="F11" s="1">
        <v>0.43148999999999998</v>
      </c>
      <c r="G11" s="1">
        <v>0.56972999999999996</v>
      </c>
      <c r="H11" s="1">
        <v>0.90996200000000005</v>
      </c>
      <c r="I11" s="1">
        <v>0.12617400000000001</v>
      </c>
      <c r="J11" s="1">
        <v>1.2858700000000001</v>
      </c>
      <c r="K11" s="1">
        <v>0</v>
      </c>
      <c r="L11" s="1">
        <v>0</v>
      </c>
      <c r="M11" s="1">
        <v>1.4010229999999999</v>
      </c>
      <c r="N11" s="1">
        <v>0.44302900000000001</v>
      </c>
      <c r="O11" s="1">
        <v>0</v>
      </c>
      <c r="P11" s="1">
        <v>1.2342299999999999</v>
      </c>
      <c r="Q11" s="1">
        <v>0</v>
      </c>
      <c r="R11" s="1">
        <v>0</v>
      </c>
      <c r="S11" s="1">
        <v>0.60932799999999998</v>
      </c>
      <c r="T11" s="1">
        <v>0</v>
      </c>
      <c r="U11" s="1">
        <v>0.72353199999999995</v>
      </c>
      <c r="V11" s="1">
        <v>1.4971159999999999</v>
      </c>
      <c r="W11" s="1">
        <v>0</v>
      </c>
      <c r="X11" s="1">
        <v>0.44302900000000001</v>
      </c>
      <c r="Y11" s="1">
        <v>1.2342299999999999</v>
      </c>
      <c r="Z11" s="1">
        <v>0</v>
      </c>
      <c r="AA11" s="1">
        <v>0.60932799999999998</v>
      </c>
      <c r="AB11" s="1">
        <v>0</v>
      </c>
      <c r="AC11" s="1">
        <v>0.72353199999999995</v>
      </c>
      <c r="AD11" s="1">
        <v>0</v>
      </c>
      <c r="AE11" s="1">
        <v>1.4971159999999999</v>
      </c>
      <c r="AF11" s="1"/>
      <c r="AG11" s="1">
        <v>0.79423600000000005</v>
      </c>
      <c r="AH11" s="1">
        <v>1.074433</v>
      </c>
      <c r="AI11" s="1">
        <v>1.1419220000000001</v>
      </c>
      <c r="AJ11" s="1">
        <v>1.004804</v>
      </c>
      <c r="AK11" s="1">
        <v>1.2923180000000001</v>
      </c>
      <c r="AL11" s="1">
        <v>1.1204229999999999</v>
      </c>
      <c r="AM11" s="1">
        <v>0</v>
      </c>
      <c r="AN11" s="1">
        <v>5.692E-3</v>
      </c>
      <c r="AO11" s="1">
        <v>0.69326399999999999</v>
      </c>
      <c r="AP11" s="1">
        <v>1.004804</v>
      </c>
      <c r="AQ11" s="1">
        <v>1.004348</v>
      </c>
      <c r="AR11" s="1">
        <v>1.1204229999999999</v>
      </c>
      <c r="AS11" s="1">
        <v>-2.947E-2</v>
      </c>
      <c r="AT11" s="1">
        <v>5.692E-3</v>
      </c>
      <c r="AU11" s="1">
        <v>0.69326399999999999</v>
      </c>
      <c r="AV11" s="1">
        <v>1.4010229999999999</v>
      </c>
      <c r="AW11" s="1">
        <v>1.1419220000000001</v>
      </c>
      <c r="AX11" s="1">
        <v>1.074433</v>
      </c>
      <c r="AY11" s="1">
        <v>0.79423600000000005</v>
      </c>
      <c r="AZ11" s="1">
        <v>1.2055610000000001</v>
      </c>
      <c r="BA11" s="1">
        <v>0.85567300000000002</v>
      </c>
      <c r="BB11" s="1">
        <v>0.47028799999999998</v>
      </c>
      <c r="BC11" s="1">
        <v>0.876278</v>
      </c>
      <c r="BD11" s="1">
        <v>1.2293400000000001</v>
      </c>
      <c r="BE11" s="1">
        <v>0.73808200000000002</v>
      </c>
      <c r="BF11" s="1"/>
      <c r="BG11" s="1"/>
      <c r="BH11" s="1"/>
      <c r="BI11" s="1"/>
      <c r="BJ11" s="1"/>
    </row>
    <row r="12" spans="2:62" x14ac:dyDescent="0.2">
      <c r="B12" s="1">
        <v>140</v>
      </c>
      <c r="C12" s="1">
        <v>0.591144</v>
      </c>
      <c r="D12" s="1">
        <v>0.29954500000000001</v>
      </c>
      <c r="E12" s="1">
        <v>0.118478</v>
      </c>
      <c r="F12" s="1">
        <v>0</v>
      </c>
      <c r="G12" s="1">
        <v>0.61026999999999998</v>
      </c>
      <c r="H12" s="1">
        <v>0.81034499999999998</v>
      </c>
      <c r="I12" s="1">
        <v>0</v>
      </c>
      <c r="J12" s="1">
        <v>1.3945650000000001</v>
      </c>
      <c r="K12" s="1">
        <v>0</v>
      </c>
      <c r="L12" s="1">
        <v>0</v>
      </c>
      <c r="M12" s="1">
        <v>1.60145</v>
      </c>
      <c r="N12" s="1">
        <v>0.30931599999999998</v>
      </c>
      <c r="O12" s="1">
        <v>0</v>
      </c>
      <c r="P12" s="1">
        <v>1.095534</v>
      </c>
      <c r="Q12" s="1">
        <v>0</v>
      </c>
      <c r="R12" s="1">
        <v>0</v>
      </c>
      <c r="S12" s="1">
        <v>0.53626099999999999</v>
      </c>
      <c r="T12" s="1">
        <v>0</v>
      </c>
      <c r="U12" s="1">
        <v>0.88205</v>
      </c>
      <c r="V12" s="1">
        <v>1.300727</v>
      </c>
      <c r="W12" s="1">
        <v>0</v>
      </c>
      <c r="X12" s="1">
        <v>0.30931599999999998</v>
      </c>
      <c r="Y12" s="1">
        <v>1.095534</v>
      </c>
      <c r="Z12" s="1">
        <v>0</v>
      </c>
      <c r="AA12" s="1">
        <v>0.53626099999999999</v>
      </c>
      <c r="AB12" s="1">
        <v>0</v>
      </c>
      <c r="AC12" s="1">
        <v>0.88205</v>
      </c>
      <c r="AD12" s="1">
        <v>0</v>
      </c>
      <c r="AE12" s="1">
        <v>1.300727</v>
      </c>
      <c r="AF12" s="1"/>
      <c r="AG12" s="1">
        <v>0.93100700000000003</v>
      </c>
      <c r="AH12" s="1">
        <v>0.694963</v>
      </c>
      <c r="AI12" s="1">
        <v>0.86732500000000001</v>
      </c>
      <c r="AJ12" s="1">
        <v>1.2515080000000001</v>
      </c>
      <c r="AK12" s="1">
        <v>1.045669</v>
      </c>
      <c r="AL12" s="1">
        <v>0.872919</v>
      </c>
      <c r="AM12" s="1">
        <v>0</v>
      </c>
      <c r="AN12" s="1">
        <v>2.8948000000000002E-2</v>
      </c>
      <c r="AO12" s="1">
        <v>1.0244120000000001</v>
      </c>
      <c r="AP12" s="1">
        <v>1.2515080000000001</v>
      </c>
      <c r="AQ12" s="1">
        <v>1.2276229999999999</v>
      </c>
      <c r="AR12" s="1">
        <v>0.872919</v>
      </c>
      <c r="AS12" s="1">
        <v>-5.3899999999999998E-3</v>
      </c>
      <c r="AT12" s="1">
        <v>2.8948000000000002E-2</v>
      </c>
      <c r="AU12" s="1">
        <v>1.0244120000000001</v>
      </c>
      <c r="AV12" s="1">
        <v>1.60145</v>
      </c>
      <c r="AW12" s="1">
        <v>0.86732500000000001</v>
      </c>
      <c r="AX12" s="1">
        <v>0.694963</v>
      </c>
      <c r="AY12" s="1">
        <v>0.93100700000000003</v>
      </c>
      <c r="AZ12" s="1">
        <v>1.657287</v>
      </c>
      <c r="BA12" s="1">
        <v>0.68848200000000004</v>
      </c>
      <c r="BB12" s="1">
        <v>7.4709999999999999E-2</v>
      </c>
      <c r="BC12" s="1">
        <v>0.48897299999999999</v>
      </c>
      <c r="BD12" s="1">
        <v>1.0829530000000001</v>
      </c>
      <c r="BE12" s="1">
        <v>0.77549900000000005</v>
      </c>
      <c r="BF12" s="1"/>
      <c r="BG12" s="1"/>
      <c r="BH12" s="1"/>
      <c r="BI12" s="1"/>
      <c r="BJ12" s="1"/>
    </row>
    <row r="13" spans="2:62" x14ac:dyDescent="0.2">
      <c r="B13" s="1">
        <v>160</v>
      </c>
      <c r="C13" s="1">
        <v>0.65387499999999998</v>
      </c>
      <c r="D13" s="1">
        <v>0.242727</v>
      </c>
      <c r="E13" s="1">
        <v>0.216304</v>
      </c>
      <c r="F13" s="1">
        <v>0</v>
      </c>
      <c r="G13" s="1">
        <v>0.28864899999999999</v>
      </c>
      <c r="H13" s="1">
        <v>0.72605399999999998</v>
      </c>
      <c r="I13" s="1">
        <v>0</v>
      </c>
      <c r="J13" s="1">
        <v>1.1853260000000001</v>
      </c>
      <c r="K13" s="1">
        <v>0</v>
      </c>
      <c r="L13" s="1">
        <v>0</v>
      </c>
      <c r="M13" s="1">
        <v>1.08226</v>
      </c>
      <c r="N13" s="1">
        <v>0.38124200000000003</v>
      </c>
      <c r="O13" s="1">
        <v>0</v>
      </c>
      <c r="P13" s="1">
        <v>0.86779499999999998</v>
      </c>
      <c r="Q13" s="1">
        <v>0</v>
      </c>
      <c r="R13" s="1">
        <v>0</v>
      </c>
      <c r="S13" s="1">
        <v>5.1612999999999999E-2</v>
      </c>
      <c r="T13" s="1">
        <v>0</v>
      </c>
      <c r="U13" s="1">
        <v>0.58599199999999996</v>
      </c>
      <c r="V13" s="1">
        <v>1.294457</v>
      </c>
      <c r="W13" s="1">
        <v>0</v>
      </c>
      <c r="X13" s="1">
        <v>0.38124200000000003</v>
      </c>
      <c r="Y13" s="1">
        <v>0.86779499999999998</v>
      </c>
      <c r="Z13" s="1">
        <v>0</v>
      </c>
      <c r="AA13" s="1">
        <v>5.1612999999999999E-2</v>
      </c>
      <c r="AB13" s="1">
        <v>0</v>
      </c>
      <c r="AC13" s="1">
        <v>0.58599199999999996</v>
      </c>
      <c r="AD13" s="1">
        <v>0</v>
      </c>
      <c r="AE13" s="1">
        <v>1.294457</v>
      </c>
      <c r="AF13" s="1"/>
      <c r="AG13" s="1">
        <v>0.79436200000000001</v>
      </c>
      <c r="AH13" s="1">
        <v>0.96293700000000004</v>
      </c>
      <c r="AI13" s="1">
        <v>0.92096100000000003</v>
      </c>
      <c r="AJ13" s="1">
        <v>1.0221420000000001</v>
      </c>
      <c r="AK13" s="1">
        <v>0.88924499999999995</v>
      </c>
      <c r="AL13" s="1">
        <v>0.87639299999999998</v>
      </c>
      <c r="AM13" s="1">
        <v>0</v>
      </c>
      <c r="AN13" s="1">
        <v>0.96500200000000003</v>
      </c>
      <c r="AO13" s="1">
        <v>0.83250500000000005</v>
      </c>
      <c r="AP13" s="1">
        <v>1.0221420000000001</v>
      </c>
      <c r="AQ13" s="1">
        <v>1.0200389999999999</v>
      </c>
      <c r="AR13" s="1">
        <v>0.87639299999999998</v>
      </c>
      <c r="AS13" s="1">
        <v>0</v>
      </c>
      <c r="AT13" s="1">
        <v>0.96500200000000003</v>
      </c>
      <c r="AU13" s="1">
        <v>0.83250500000000005</v>
      </c>
      <c r="AV13" s="1">
        <v>1.08226</v>
      </c>
      <c r="AW13" s="1">
        <v>0.92096100000000003</v>
      </c>
      <c r="AX13" s="1">
        <v>0.96293700000000004</v>
      </c>
      <c r="AY13" s="1">
        <v>0.79436200000000001</v>
      </c>
      <c r="AZ13" s="1">
        <v>0.65993599999999997</v>
      </c>
      <c r="BA13" s="1">
        <v>0.70848800000000001</v>
      </c>
      <c r="BB13" s="1">
        <v>0.129272</v>
      </c>
      <c r="BC13" s="1">
        <v>0.72565900000000005</v>
      </c>
      <c r="BD13" s="1">
        <v>0.90484799999999999</v>
      </c>
      <c r="BE13" s="1">
        <v>0.75471200000000005</v>
      </c>
      <c r="BF13" s="1"/>
      <c r="BG13" s="1"/>
      <c r="BH13" s="1"/>
      <c r="BI13" s="1"/>
      <c r="BJ13" s="1"/>
    </row>
    <row r="14" spans="2:62" x14ac:dyDescent="0.2">
      <c r="B14" s="1">
        <v>180</v>
      </c>
      <c r="C14" s="1">
        <v>0.371587</v>
      </c>
      <c r="D14" s="1">
        <v>0.16545499999999999</v>
      </c>
      <c r="E14" s="1">
        <v>0</v>
      </c>
      <c r="F14" s="1">
        <v>0</v>
      </c>
      <c r="G14" s="1">
        <v>0.34540500000000002</v>
      </c>
      <c r="H14" s="1">
        <v>0.64176200000000005</v>
      </c>
      <c r="I14" s="1">
        <v>0</v>
      </c>
      <c r="J14" s="1">
        <v>1.1989129999999999</v>
      </c>
      <c r="K14" s="1">
        <v>0</v>
      </c>
      <c r="L14" s="1">
        <v>0</v>
      </c>
      <c r="M14" s="1">
        <v>1.323731</v>
      </c>
      <c r="N14" s="1">
        <v>0.57135599999999998</v>
      </c>
      <c r="O14" s="1">
        <v>0</v>
      </c>
      <c r="P14" s="1">
        <v>1.134924</v>
      </c>
      <c r="Q14" s="1">
        <v>0</v>
      </c>
      <c r="R14" s="1">
        <v>0</v>
      </c>
      <c r="S14" s="1">
        <v>8.5426000000000002E-2</v>
      </c>
      <c r="T14" s="1">
        <v>0</v>
      </c>
      <c r="U14" s="1">
        <v>0.51612199999999997</v>
      </c>
      <c r="V14" s="1">
        <v>0.966642</v>
      </c>
      <c r="W14" s="1">
        <v>0</v>
      </c>
      <c r="X14" s="1">
        <v>0.57135599999999998</v>
      </c>
      <c r="Y14" s="1">
        <v>1.134924</v>
      </c>
      <c r="Z14" s="1">
        <v>0</v>
      </c>
      <c r="AA14" s="1">
        <v>8.5426000000000002E-2</v>
      </c>
      <c r="AB14" s="1">
        <v>0</v>
      </c>
      <c r="AC14" s="1">
        <v>0.51612199999999997</v>
      </c>
      <c r="AD14" s="1">
        <v>0</v>
      </c>
      <c r="AE14" s="1">
        <v>0.966642</v>
      </c>
      <c r="AF14" s="1"/>
      <c r="AG14" s="1">
        <v>0.63888299999999998</v>
      </c>
      <c r="AH14" s="1">
        <v>0.83029600000000003</v>
      </c>
      <c r="AI14" s="1">
        <v>0.927871</v>
      </c>
      <c r="AJ14" s="1">
        <v>1.1377280000000001</v>
      </c>
      <c r="AK14" s="1">
        <v>1.2852889999999999</v>
      </c>
      <c r="AL14" s="1">
        <v>1.0573170000000001</v>
      </c>
      <c r="AM14" s="1">
        <v>0</v>
      </c>
      <c r="AN14" s="1">
        <v>0.897837</v>
      </c>
      <c r="AO14" s="1">
        <v>0.65709799999999996</v>
      </c>
      <c r="AP14" s="1">
        <v>1.1377280000000001</v>
      </c>
      <c r="AQ14" s="1">
        <v>1.124649</v>
      </c>
      <c r="AR14" s="1">
        <v>1.0573170000000001</v>
      </c>
      <c r="AS14" s="1">
        <v>0</v>
      </c>
      <c r="AT14" s="1">
        <v>0.897837</v>
      </c>
      <c r="AU14" s="1">
        <v>0.65709799999999996</v>
      </c>
      <c r="AV14" s="1">
        <v>1.323731</v>
      </c>
      <c r="AW14" s="1">
        <v>0.927871</v>
      </c>
      <c r="AX14" s="1">
        <v>0.83029600000000003</v>
      </c>
      <c r="AY14" s="1">
        <v>0.63888299999999998</v>
      </c>
      <c r="AZ14" s="1">
        <v>0.75637200000000004</v>
      </c>
      <c r="BA14" s="1">
        <v>0.83138000000000001</v>
      </c>
      <c r="BB14" s="1">
        <v>0.113358</v>
      </c>
      <c r="BC14" s="1">
        <v>0.39214599999999999</v>
      </c>
      <c r="BD14" s="1">
        <v>0.71942499999999998</v>
      </c>
      <c r="BE14" s="1">
        <v>0.67017700000000002</v>
      </c>
      <c r="BF14" s="1"/>
      <c r="BG14" s="1"/>
      <c r="BH14" s="1"/>
      <c r="BI14" s="1"/>
      <c r="BJ14" s="1"/>
    </row>
    <row r="15" spans="2:62" x14ac:dyDescent="0.2">
      <c r="B15" s="1">
        <v>200</v>
      </c>
      <c r="C15" s="1">
        <v>0</v>
      </c>
      <c r="D15" s="1">
        <v>0.65636399999999995</v>
      </c>
      <c r="E15" s="1">
        <v>0</v>
      </c>
      <c r="F15" s="1">
        <v>0</v>
      </c>
      <c r="G15" s="1">
        <v>0.44270300000000001</v>
      </c>
      <c r="H15" s="1">
        <v>1.0823750000000001</v>
      </c>
      <c r="I15" s="1">
        <v>0</v>
      </c>
      <c r="J15" s="1">
        <v>1.63913</v>
      </c>
      <c r="K15" s="1">
        <v>0</v>
      </c>
      <c r="L15" s="1">
        <v>0</v>
      </c>
      <c r="M15" s="1">
        <v>1.3487849999999999</v>
      </c>
      <c r="N15" s="1">
        <v>0.491033</v>
      </c>
      <c r="O15" s="1">
        <v>0</v>
      </c>
      <c r="P15" s="1">
        <v>1.421748</v>
      </c>
      <c r="Q15" s="1">
        <v>0</v>
      </c>
      <c r="R15" s="1">
        <v>0</v>
      </c>
      <c r="S15" s="1">
        <v>0</v>
      </c>
      <c r="T15" s="1">
        <v>0</v>
      </c>
      <c r="U15" s="1">
        <v>0.68851300000000004</v>
      </c>
      <c r="V15" s="1">
        <v>1.4293960000000001</v>
      </c>
      <c r="W15" s="1">
        <v>0</v>
      </c>
      <c r="X15" s="1">
        <v>0.491033</v>
      </c>
      <c r="Y15" s="1">
        <v>1.421748</v>
      </c>
      <c r="Z15" s="1">
        <v>0</v>
      </c>
      <c r="AA15" s="1">
        <v>0</v>
      </c>
      <c r="AB15" s="1">
        <v>0</v>
      </c>
      <c r="AC15" s="1">
        <v>0.68851300000000004</v>
      </c>
      <c r="AD15" s="1">
        <v>0</v>
      </c>
      <c r="AE15" s="1">
        <v>1.4293960000000001</v>
      </c>
      <c r="AF15" s="1"/>
      <c r="AG15" s="1">
        <v>0.63281500000000002</v>
      </c>
      <c r="AH15" s="1">
        <v>0.62691300000000005</v>
      </c>
      <c r="AI15" s="1">
        <v>1.1988479999999999</v>
      </c>
      <c r="AJ15" s="1">
        <v>0.91251599999999999</v>
      </c>
      <c r="AK15" s="1">
        <v>1.282511</v>
      </c>
      <c r="AL15" s="1">
        <v>0.85887999999999998</v>
      </c>
      <c r="AM15" s="1">
        <v>0</v>
      </c>
      <c r="AN15" s="1">
        <v>0.86905200000000005</v>
      </c>
      <c r="AO15" s="1">
        <v>0.74321899999999996</v>
      </c>
      <c r="AP15" s="1">
        <v>0.91251599999999999</v>
      </c>
      <c r="AQ15" s="1">
        <v>0.92082399999999998</v>
      </c>
      <c r="AR15" s="1">
        <v>0.85887999999999998</v>
      </c>
      <c r="AS15" s="1">
        <v>0</v>
      </c>
      <c r="AT15" s="1">
        <v>0.86905200000000005</v>
      </c>
      <c r="AU15" s="1">
        <v>0.74321899999999996</v>
      </c>
      <c r="AV15" s="1">
        <v>1.3487849999999999</v>
      </c>
      <c r="AW15" s="1">
        <v>1.1988479999999999</v>
      </c>
      <c r="AX15" s="1">
        <v>0.62691300000000005</v>
      </c>
      <c r="AY15" s="1">
        <v>0.63281500000000002</v>
      </c>
      <c r="AZ15" s="1">
        <v>0.64471000000000001</v>
      </c>
      <c r="BA15" s="1">
        <v>0.73278100000000002</v>
      </c>
      <c r="BB15" s="1">
        <v>4.2882000000000003E-2</v>
      </c>
      <c r="BC15" s="1">
        <v>0.413663</v>
      </c>
      <c r="BD15" s="1">
        <v>0.69502699999999995</v>
      </c>
      <c r="BE15" s="1">
        <v>0.70759399999999995</v>
      </c>
      <c r="BF15" s="1"/>
      <c r="BG15" s="1"/>
      <c r="BH15" s="1"/>
      <c r="BI15" s="1"/>
      <c r="BJ15" s="1"/>
    </row>
    <row r="16" spans="2:62" x14ac:dyDescent="0.2">
      <c r="B16" s="1">
        <v>220</v>
      </c>
      <c r="C16" s="1">
        <v>0</v>
      </c>
      <c r="D16" s="1">
        <v>0.60863599999999995</v>
      </c>
      <c r="E16" s="1">
        <v>0</v>
      </c>
      <c r="F16" s="1">
        <v>0</v>
      </c>
      <c r="G16" s="1">
        <v>6.973E-2</v>
      </c>
      <c r="H16" s="1">
        <v>0.60728000000000004</v>
      </c>
      <c r="I16" s="1">
        <v>0</v>
      </c>
      <c r="J16" s="1">
        <v>1.008696</v>
      </c>
      <c r="K16" s="1">
        <v>0</v>
      </c>
      <c r="L16" s="1">
        <v>0</v>
      </c>
      <c r="M16" s="1">
        <v>1.279488</v>
      </c>
      <c r="N16" s="1">
        <v>0.63868800000000003</v>
      </c>
      <c r="O16" s="1">
        <v>0</v>
      </c>
      <c r="P16" s="1">
        <v>0.72743400000000003</v>
      </c>
      <c r="Q16" s="1">
        <v>0</v>
      </c>
      <c r="R16" s="1">
        <v>0</v>
      </c>
      <c r="S16" s="1">
        <v>0</v>
      </c>
      <c r="T16" s="1">
        <v>0</v>
      </c>
      <c r="U16" s="1">
        <v>0.37384499999999998</v>
      </c>
      <c r="V16" s="1">
        <v>0.92475499999999999</v>
      </c>
      <c r="W16" s="1">
        <v>0</v>
      </c>
      <c r="X16" s="1">
        <v>0.63868800000000003</v>
      </c>
      <c r="Y16" s="1">
        <v>0.72743400000000003</v>
      </c>
      <c r="Z16" s="1">
        <v>0</v>
      </c>
      <c r="AA16" s="1">
        <v>0</v>
      </c>
      <c r="AB16" s="1">
        <v>0</v>
      </c>
      <c r="AC16" s="1">
        <v>0.37384499999999998</v>
      </c>
      <c r="AD16" s="1">
        <v>0</v>
      </c>
      <c r="AE16" s="1">
        <v>0.92475499999999999</v>
      </c>
      <c r="AF16" s="1"/>
      <c r="AG16" s="1">
        <v>0.68628500000000003</v>
      </c>
      <c r="AH16" s="1">
        <v>0.54745600000000005</v>
      </c>
      <c r="AI16" s="1">
        <v>0.93922300000000003</v>
      </c>
      <c r="AJ16" s="1">
        <v>1.0705439999999999</v>
      </c>
      <c r="AK16" s="1">
        <v>0.978163</v>
      </c>
      <c r="AL16" s="1">
        <v>0.91590700000000003</v>
      </c>
      <c r="AM16" s="1">
        <v>0</v>
      </c>
      <c r="AN16" s="1">
        <v>0.880436</v>
      </c>
      <c r="AO16" s="1">
        <v>0.72558800000000001</v>
      </c>
      <c r="AP16" s="1">
        <v>1.0705439999999999</v>
      </c>
      <c r="AQ16" s="1">
        <v>1.063844</v>
      </c>
      <c r="AR16" s="1">
        <v>0.91590700000000003</v>
      </c>
      <c r="AS16" s="1">
        <v>0</v>
      </c>
      <c r="AT16" s="1">
        <v>0.880436</v>
      </c>
      <c r="AU16" s="1">
        <v>0.72558800000000001</v>
      </c>
      <c r="AV16" s="1">
        <v>1.279488</v>
      </c>
      <c r="AW16" s="1">
        <v>0.93922300000000003</v>
      </c>
      <c r="AX16" s="1">
        <v>0.54745600000000005</v>
      </c>
      <c r="AY16" s="1">
        <v>0.68628500000000003</v>
      </c>
      <c r="AZ16" s="1">
        <v>0.68023900000000004</v>
      </c>
      <c r="BA16" s="1">
        <v>0.75993100000000002</v>
      </c>
      <c r="BB16" s="1">
        <v>0.340702</v>
      </c>
      <c r="BC16" s="1">
        <v>0.86820900000000001</v>
      </c>
      <c r="BD16" s="1">
        <v>0.40957199999999999</v>
      </c>
      <c r="BE16" s="1">
        <v>0.66047699999999998</v>
      </c>
      <c r="BF16" s="1"/>
      <c r="BG16" s="1"/>
      <c r="BH16" s="1"/>
      <c r="BI16" s="1"/>
      <c r="BJ16" s="1"/>
    </row>
    <row r="17" spans="2:62" x14ac:dyDescent="0.2">
      <c r="B17" s="1">
        <v>240</v>
      </c>
      <c r="C17" s="1">
        <v>0</v>
      </c>
      <c r="D17" s="1">
        <v>0.23363600000000001</v>
      </c>
      <c r="E17" s="1">
        <v>0</v>
      </c>
      <c r="F17" s="1">
        <v>0</v>
      </c>
      <c r="G17" s="1">
        <v>0</v>
      </c>
      <c r="H17" s="1">
        <v>0.75287400000000004</v>
      </c>
      <c r="I17" s="1">
        <v>0</v>
      </c>
      <c r="J17" s="1">
        <v>1.141848</v>
      </c>
      <c r="K17" s="1">
        <v>0</v>
      </c>
      <c r="L17" s="1">
        <v>0</v>
      </c>
      <c r="M17" s="1">
        <v>0.615842</v>
      </c>
      <c r="N17" s="1">
        <v>0.315494</v>
      </c>
      <c r="O17" s="1">
        <v>0</v>
      </c>
      <c r="P17" s="1">
        <v>0.98069300000000004</v>
      </c>
      <c r="Q17" s="1">
        <v>0</v>
      </c>
      <c r="R17" s="1">
        <v>0</v>
      </c>
      <c r="S17" s="1">
        <v>0</v>
      </c>
      <c r="T17" s="1">
        <v>0</v>
      </c>
      <c r="U17" s="1">
        <v>0.44506899999999999</v>
      </c>
      <c r="V17" s="1">
        <v>0.60672199999999998</v>
      </c>
      <c r="W17" s="1">
        <v>0</v>
      </c>
      <c r="X17" s="1">
        <v>0.315494</v>
      </c>
      <c r="Y17" s="1">
        <v>0.98069300000000004</v>
      </c>
      <c r="Z17" s="1">
        <v>0</v>
      </c>
      <c r="AA17" s="1">
        <v>0</v>
      </c>
      <c r="AB17" s="1">
        <v>0</v>
      </c>
      <c r="AC17" s="1">
        <v>0.44506899999999999</v>
      </c>
      <c r="AD17" s="1">
        <v>0</v>
      </c>
      <c r="AE17" s="1">
        <v>0.60672199999999998</v>
      </c>
      <c r="AF17" s="1"/>
      <c r="AG17" s="1">
        <v>0.70562499999999995</v>
      </c>
      <c r="AH17" s="1">
        <v>0.604101</v>
      </c>
      <c r="AI17" s="1">
        <v>0.79180700000000004</v>
      </c>
      <c r="AJ17" s="1">
        <v>1.0145569999999999</v>
      </c>
      <c r="AK17" s="1">
        <v>1.073782</v>
      </c>
      <c r="AL17" s="1">
        <v>0.78564199999999995</v>
      </c>
      <c r="AM17" s="1">
        <v>0</v>
      </c>
      <c r="AN17" s="1">
        <v>0.83571300000000004</v>
      </c>
      <c r="AO17" s="1">
        <v>0.5</v>
      </c>
      <c r="AP17" s="1">
        <v>1.0145569999999999</v>
      </c>
      <c r="AQ17" s="1">
        <v>1.013174</v>
      </c>
      <c r="AR17" s="1">
        <v>0.78564199999999995</v>
      </c>
      <c r="AS17" s="1">
        <v>0</v>
      </c>
      <c r="AT17" s="1">
        <v>0.83571300000000004</v>
      </c>
      <c r="AU17" s="1">
        <v>0.5</v>
      </c>
      <c r="AV17" s="1">
        <v>0.615842</v>
      </c>
      <c r="AW17" s="1">
        <v>0.79180700000000004</v>
      </c>
      <c r="AX17" s="1">
        <v>0.604101</v>
      </c>
      <c r="AY17" s="1">
        <v>0.70562499999999995</v>
      </c>
      <c r="AZ17" s="1">
        <v>0.67516299999999996</v>
      </c>
      <c r="BA17" s="1">
        <v>0.695627</v>
      </c>
      <c r="BB17" s="1">
        <v>0</v>
      </c>
      <c r="BC17" s="1">
        <v>0.37600899999999998</v>
      </c>
      <c r="BD17" s="1">
        <v>0.42420999999999998</v>
      </c>
      <c r="BE17" s="1">
        <v>0.65770499999999998</v>
      </c>
      <c r="BF17" s="1"/>
      <c r="BG17" s="1"/>
      <c r="BH17" s="1"/>
      <c r="BI17" s="1"/>
      <c r="BJ17" s="1"/>
    </row>
    <row r="18" spans="2:62" x14ac:dyDescent="0.2">
      <c r="B18" s="1">
        <v>260</v>
      </c>
      <c r="C18" s="1">
        <v>0</v>
      </c>
      <c r="D18" s="1">
        <v>0.85181799999999996</v>
      </c>
      <c r="E18" s="1">
        <v>0</v>
      </c>
      <c r="F18" s="1">
        <v>0</v>
      </c>
      <c r="G18" s="1">
        <v>0</v>
      </c>
      <c r="H18" s="1">
        <v>1.0900380000000001</v>
      </c>
      <c r="I18" s="1">
        <v>0</v>
      </c>
      <c r="J18" s="1">
        <v>1.057609</v>
      </c>
      <c r="K18" s="1">
        <v>0</v>
      </c>
      <c r="L18" s="1">
        <v>0</v>
      </c>
      <c r="M18" s="1">
        <v>1.3605119999999999</v>
      </c>
      <c r="N18" s="1">
        <v>0.421958</v>
      </c>
      <c r="O18" s="1">
        <v>0</v>
      </c>
      <c r="P18" s="1">
        <v>0.57126200000000005</v>
      </c>
      <c r="Q18" s="1">
        <v>0</v>
      </c>
      <c r="R18" s="1">
        <v>0</v>
      </c>
      <c r="S18" s="1">
        <v>0</v>
      </c>
      <c r="T18" s="1">
        <v>0</v>
      </c>
      <c r="U18" s="1">
        <v>0.18267600000000001</v>
      </c>
      <c r="V18" s="1">
        <v>1.0795079999999999</v>
      </c>
      <c r="W18" s="1">
        <v>0</v>
      </c>
      <c r="X18" s="1">
        <v>0.421958</v>
      </c>
      <c r="Y18" s="1">
        <v>0.57126200000000005</v>
      </c>
      <c r="Z18" s="1">
        <v>0</v>
      </c>
      <c r="AA18" s="1">
        <v>0</v>
      </c>
      <c r="AB18" s="1">
        <v>0</v>
      </c>
      <c r="AC18" s="1">
        <v>0.18267600000000001</v>
      </c>
      <c r="AD18" s="1">
        <v>0</v>
      </c>
      <c r="AE18" s="1">
        <v>1.0795079999999999</v>
      </c>
      <c r="AF18" s="1"/>
      <c r="AG18" s="1">
        <v>0.53674599999999995</v>
      </c>
      <c r="AH18" s="1">
        <v>0.75570899999999996</v>
      </c>
      <c r="AI18" s="1">
        <v>0.81023400000000001</v>
      </c>
      <c r="AJ18" s="1">
        <v>0.82817399999999997</v>
      </c>
      <c r="AK18" s="1">
        <v>1.1288659999999999</v>
      </c>
      <c r="AL18" s="1">
        <v>0.82530000000000003</v>
      </c>
      <c r="AM18" s="1">
        <v>0</v>
      </c>
      <c r="AN18" s="1">
        <v>1.0046839999999999</v>
      </c>
      <c r="AO18" s="1">
        <v>0.50226000000000004</v>
      </c>
      <c r="AP18" s="1">
        <v>0.82817399999999997</v>
      </c>
      <c r="AQ18" s="1">
        <v>0.84449200000000002</v>
      </c>
      <c r="AR18" s="1">
        <v>0.82530000000000003</v>
      </c>
      <c r="AS18" s="1">
        <v>0</v>
      </c>
      <c r="AT18" s="1">
        <v>1.0046839999999999</v>
      </c>
      <c r="AU18" s="1">
        <v>0.50226000000000004</v>
      </c>
      <c r="AV18" s="1">
        <v>1.3605119999999999</v>
      </c>
      <c r="AW18" s="1">
        <v>0.81023400000000001</v>
      </c>
      <c r="AX18" s="1">
        <v>0.75570899999999996</v>
      </c>
      <c r="AY18" s="1">
        <v>0.53674599999999995</v>
      </c>
      <c r="AZ18" s="1">
        <v>0.604105</v>
      </c>
      <c r="BA18" s="1">
        <v>0.64704200000000001</v>
      </c>
      <c r="BB18" s="1">
        <v>0</v>
      </c>
      <c r="BC18" s="1">
        <v>0.58042000000000005</v>
      </c>
      <c r="BD18" s="1">
        <v>0.50228399999999995</v>
      </c>
      <c r="BE18" s="1">
        <v>0.80875799999999998</v>
      </c>
      <c r="BF18" s="1"/>
      <c r="BG18" s="1"/>
      <c r="BH18" s="1"/>
      <c r="BI18" s="1"/>
      <c r="BJ18" s="1"/>
    </row>
    <row r="19" spans="2:62" x14ac:dyDescent="0.2">
      <c r="B19" s="1">
        <v>280</v>
      </c>
      <c r="C19" s="1">
        <v>0</v>
      </c>
      <c r="D19" s="1">
        <v>0.45409100000000002</v>
      </c>
      <c r="E19" s="1">
        <v>0</v>
      </c>
      <c r="F19" s="1">
        <v>0</v>
      </c>
      <c r="G19" s="1">
        <v>0</v>
      </c>
      <c r="H19" s="1">
        <v>1.469349</v>
      </c>
      <c r="I19" s="1">
        <v>0</v>
      </c>
      <c r="J19" s="1">
        <v>0.83478300000000005</v>
      </c>
      <c r="K19" s="1">
        <v>0</v>
      </c>
      <c r="L19" s="1">
        <v>0</v>
      </c>
      <c r="M19" s="1">
        <v>1.4767159999999999</v>
      </c>
      <c r="N19" s="1">
        <v>0.410076</v>
      </c>
      <c r="O19" s="1">
        <v>0</v>
      </c>
      <c r="P19" s="1">
        <v>0.59123400000000004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0.74768000000000001</v>
      </c>
      <c r="W19" s="1">
        <v>0</v>
      </c>
      <c r="X19" s="1">
        <v>0.410076</v>
      </c>
      <c r="Y19" s="1">
        <v>0.59123400000000004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0.74768000000000001</v>
      </c>
      <c r="AF19" s="1"/>
      <c r="AG19" s="1">
        <v>0.53257500000000002</v>
      </c>
      <c r="AH19" s="1">
        <v>0.59333599999999997</v>
      </c>
      <c r="AI19" s="1">
        <v>0.93231299999999995</v>
      </c>
      <c r="AJ19" s="1">
        <v>1.0734330000000001</v>
      </c>
      <c r="AK19" s="1">
        <v>1.096339</v>
      </c>
      <c r="AL19" s="1">
        <v>0.98263100000000003</v>
      </c>
      <c r="AM19" s="1">
        <v>0</v>
      </c>
      <c r="AN19" s="1">
        <v>0.95768399999999998</v>
      </c>
      <c r="AO19" s="1">
        <v>0.33996399999999999</v>
      </c>
      <c r="AP19" s="1">
        <v>1.0734330000000001</v>
      </c>
      <c r="AQ19" s="1">
        <v>1.06646</v>
      </c>
      <c r="AR19" s="1">
        <v>0.98263100000000003</v>
      </c>
      <c r="AS19" s="1">
        <v>0</v>
      </c>
      <c r="AT19" s="1">
        <v>0.95768399999999998</v>
      </c>
      <c r="AU19" s="1">
        <v>0.33996399999999999</v>
      </c>
      <c r="AV19" s="1">
        <v>1.4767159999999999</v>
      </c>
      <c r="AW19" s="1">
        <v>0.93231299999999995</v>
      </c>
      <c r="AX19" s="1">
        <v>0.59333599999999997</v>
      </c>
      <c r="AY19" s="1">
        <v>0.53257500000000002</v>
      </c>
      <c r="AZ19" s="1">
        <v>0.70561700000000005</v>
      </c>
      <c r="BA19" s="1">
        <v>0.66847699999999999</v>
      </c>
      <c r="BB19" s="1">
        <v>0</v>
      </c>
      <c r="BC19" s="1">
        <v>0.566971</v>
      </c>
      <c r="BD19" s="1">
        <v>0.30222100000000002</v>
      </c>
      <c r="BE19" s="1">
        <v>0.54822599999999999</v>
      </c>
      <c r="BF19" s="1"/>
      <c r="BG19" s="1"/>
      <c r="BH19" s="1"/>
      <c r="BI19" s="1"/>
      <c r="BJ19" s="1"/>
    </row>
    <row r="20" spans="2:62" x14ac:dyDescent="0.2">
      <c r="B20" s="1">
        <v>300</v>
      </c>
      <c r="C20" s="1">
        <v>0</v>
      </c>
      <c r="D20" s="1">
        <v>0.74045499999999997</v>
      </c>
      <c r="E20" s="1">
        <v>0</v>
      </c>
      <c r="F20" s="1">
        <v>0</v>
      </c>
      <c r="G20" s="1">
        <v>0</v>
      </c>
      <c r="H20" s="1">
        <v>1.0210729999999999</v>
      </c>
      <c r="I20" s="1">
        <v>0</v>
      </c>
      <c r="J20" s="1">
        <v>0.85923899999999998</v>
      </c>
      <c r="K20" s="1">
        <v>0</v>
      </c>
      <c r="L20" s="1">
        <v>0</v>
      </c>
      <c r="M20" s="1">
        <v>1.2730919999999999</v>
      </c>
      <c r="N20" s="1">
        <v>0.12759799999999999</v>
      </c>
      <c r="O20" s="1">
        <v>0</v>
      </c>
      <c r="P20" s="1">
        <v>7.9723000000000002E-2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1.0077750000000001</v>
      </c>
      <c r="W20" s="1">
        <v>0</v>
      </c>
      <c r="X20" s="1">
        <v>0.12759799999999999</v>
      </c>
      <c r="Y20" s="1">
        <v>7.9723000000000002E-2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1.0077750000000001</v>
      </c>
      <c r="AF20" s="1"/>
      <c r="AG20" s="1">
        <v>0.4652</v>
      </c>
      <c r="AH20" s="1">
        <v>0.50462600000000002</v>
      </c>
      <c r="AI20" s="1">
        <v>1.021981</v>
      </c>
      <c r="AJ20" s="1">
        <v>0.98204800000000003</v>
      </c>
      <c r="AK20" s="1">
        <v>1.4037919999999999</v>
      </c>
      <c r="AL20" s="1">
        <v>0.94065699999999997</v>
      </c>
      <c r="AM20" s="1">
        <v>0</v>
      </c>
      <c r="AN20" s="1">
        <v>0.77716700000000005</v>
      </c>
      <c r="AO20" s="1">
        <v>0.21971099999999999</v>
      </c>
      <c r="AP20" s="1">
        <v>0.98204800000000003</v>
      </c>
      <c r="AQ20" s="1">
        <v>0.98375299999999999</v>
      </c>
      <c r="AR20" s="1">
        <v>0.94065699999999997</v>
      </c>
      <c r="AS20" s="1">
        <v>0</v>
      </c>
      <c r="AT20" s="1">
        <v>0.77716700000000005</v>
      </c>
      <c r="AU20" s="1">
        <v>0.21971099999999999</v>
      </c>
      <c r="AV20" s="1">
        <v>1.2730919999999999</v>
      </c>
      <c r="AW20" s="1">
        <v>1.021981</v>
      </c>
      <c r="AX20" s="1">
        <v>0.50462600000000002</v>
      </c>
      <c r="AY20" s="1">
        <v>0.4652</v>
      </c>
      <c r="AZ20" s="1">
        <v>0.69800300000000004</v>
      </c>
      <c r="BA20" s="1">
        <v>0.72134900000000002</v>
      </c>
      <c r="BB20" s="1">
        <v>0</v>
      </c>
      <c r="BC20" s="1">
        <v>0.62614300000000001</v>
      </c>
      <c r="BD20" s="1">
        <v>0.39005299999999998</v>
      </c>
      <c r="BE20" s="1">
        <v>0.62028799999999995</v>
      </c>
      <c r="BF20" s="1"/>
      <c r="BG20" s="1"/>
      <c r="BH20" s="1"/>
      <c r="BI20" s="1"/>
      <c r="BJ20" s="1"/>
    </row>
    <row r="21" spans="2:62" x14ac:dyDescent="0.2">
      <c r="B21" s="1">
        <v>320</v>
      </c>
      <c r="C21" s="1">
        <v>0</v>
      </c>
      <c r="D21" s="1">
        <v>0.43818200000000002</v>
      </c>
      <c r="E21" s="1">
        <v>0</v>
      </c>
      <c r="F21" s="1">
        <v>0</v>
      </c>
      <c r="G21" s="1">
        <v>0</v>
      </c>
      <c r="H21" s="1">
        <v>0.63793100000000003</v>
      </c>
      <c r="I21" s="1">
        <v>0</v>
      </c>
      <c r="J21" s="1">
        <v>0.75869600000000004</v>
      </c>
      <c r="K21" s="1">
        <v>0</v>
      </c>
      <c r="L21" s="1">
        <v>0</v>
      </c>
      <c r="M21" s="1">
        <v>0.96125799999999995</v>
      </c>
      <c r="N21" s="1">
        <v>0.33402999999999999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1.1439680000000001</v>
      </c>
      <c r="W21" s="1">
        <v>0</v>
      </c>
      <c r="X21" s="1">
        <v>0.33402999999999999</v>
      </c>
      <c r="Y21" s="1">
        <v>-1.7000000000000001E-4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1.1439680000000001</v>
      </c>
      <c r="AF21" s="1"/>
      <c r="AG21" s="1">
        <v>0.74063999999999997</v>
      </c>
      <c r="AH21" s="1">
        <v>0.45913100000000001</v>
      </c>
      <c r="AI21" s="1">
        <v>0.88542299999999996</v>
      </c>
      <c r="AJ21" s="1">
        <v>1.2850999999999999</v>
      </c>
      <c r="AK21" s="1">
        <v>1.5039880000000001</v>
      </c>
      <c r="AL21" s="1">
        <v>1.0295270000000001</v>
      </c>
      <c r="AM21" s="1">
        <v>0</v>
      </c>
      <c r="AN21" s="1">
        <v>0.91166000000000003</v>
      </c>
      <c r="AO21" s="1">
        <v>0.33905999999999997</v>
      </c>
      <c r="AP21" s="1">
        <v>1.2850999999999999</v>
      </c>
      <c r="AQ21" s="1">
        <v>1.2580249999999999</v>
      </c>
      <c r="AR21" s="1">
        <v>1.0295270000000001</v>
      </c>
      <c r="AS21" s="1">
        <v>0</v>
      </c>
      <c r="AT21" s="1">
        <v>0.91166000000000003</v>
      </c>
      <c r="AU21" s="1">
        <v>0.33905999999999997</v>
      </c>
      <c r="AV21" s="1">
        <v>0.96125799999999995</v>
      </c>
      <c r="AW21" s="1">
        <v>0.88542299999999996</v>
      </c>
      <c r="AX21" s="1">
        <v>0.45913100000000001</v>
      </c>
      <c r="AY21" s="1">
        <v>0.74063999999999997</v>
      </c>
      <c r="AZ21" s="1">
        <v>0.47721599999999997</v>
      </c>
      <c r="BA21" s="1">
        <v>0.55272900000000003</v>
      </c>
      <c r="BB21" s="1">
        <v>0</v>
      </c>
      <c r="BC21" s="1">
        <v>-5.4000000000000001E-4</v>
      </c>
      <c r="BD21" s="1">
        <v>0.643791</v>
      </c>
      <c r="BE21" s="1">
        <v>0.62721700000000002</v>
      </c>
      <c r="BF21" s="1"/>
      <c r="BG21" s="1"/>
      <c r="BH21" s="1"/>
      <c r="BI21" s="1"/>
      <c r="BJ21" s="1"/>
    </row>
    <row r="22" spans="2:62" x14ac:dyDescent="0.2">
      <c r="B22" s="1">
        <v>340</v>
      </c>
      <c r="C22" s="1">
        <v>0</v>
      </c>
      <c r="D22" s="1">
        <v>0.63818200000000003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0.26412999999999998</v>
      </c>
      <c r="K22" s="1">
        <v>0</v>
      </c>
      <c r="L22" s="1">
        <v>0</v>
      </c>
      <c r="M22" s="1">
        <v>0.89515999999999996</v>
      </c>
      <c r="N22" s="1">
        <v>0.475665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0.91647900000000004</v>
      </c>
      <c r="W22" s="1">
        <v>0</v>
      </c>
      <c r="X22" s="1">
        <v>0.475665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0.91647900000000004</v>
      </c>
      <c r="AF22" s="1"/>
      <c r="AG22" s="1">
        <v>0.56379699999999999</v>
      </c>
      <c r="AH22" s="1">
        <v>0.74555899999999997</v>
      </c>
      <c r="AI22" s="1">
        <v>0.813689</v>
      </c>
      <c r="AJ22" s="1">
        <v>1.151273</v>
      </c>
      <c r="AK22" s="1">
        <v>1.026054</v>
      </c>
      <c r="AL22" s="1">
        <v>0.79070799999999997</v>
      </c>
      <c r="AM22" s="1">
        <v>0</v>
      </c>
      <c r="AN22" s="1">
        <v>0.83034600000000003</v>
      </c>
      <c r="AO22" s="1">
        <v>9.0419999999999997E-3</v>
      </c>
      <c r="AP22" s="1">
        <v>1.151273</v>
      </c>
      <c r="AQ22" s="1">
        <v>1.1369069999999999</v>
      </c>
      <c r="AR22" s="1">
        <v>0.79070799999999997</v>
      </c>
      <c r="AS22" s="1">
        <v>0</v>
      </c>
      <c r="AT22" s="1">
        <v>0.83034600000000003</v>
      </c>
      <c r="AU22" s="1">
        <v>9.0419999999999997E-3</v>
      </c>
      <c r="AV22" s="1">
        <v>0.89515999999999996</v>
      </c>
      <c r="AW22" s="1">
        <v>0.813689</v>
      </c>
      <c r="AX22" s="1">
        <v>0.74555899999999997</v>
      </c>
      <c r="AY22" s="1">
        <v>0.56379699999999999</v>
      </c>
      <c r="AZ22" s="1">
        <v>0.24373900000000001</v>
      </c>
      <c r="BA22" s="1">
        <v>0.53701100000000002</v>
      </c>
      <c r="BB22" s="1">
        <v>0</v>
      </c>
      <c r="BC22" s="1">
        <v>0</v>
      </c>
      <c r="BD22" s="1">
        <v>0.62427299999999997</v>
      </c>
      <c r="BE22" s="1">
        <v>0.72006700000000001</v>
      </c>
      <c r="BF22" s="1"/>
      <c r="BG22" s="1"/>
      <c r="BH22" s="1"/>
      <c r="BI22" s="1"/>
      <c r="BJ22" s="1"/>
    </row>
    <row r="23" spans="2:62" x14ac:dyDescent="0.2">
      <c r="B23" s="1">
        <v>360</v>
      </c>
      <c r="C23" s="1">
        <v>0</v>
      </c>
      <c r="D23" s="1">
        <v>0.25409100000000001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1.816802</v>
      </c>
      <c r="N23" s="1">
        <v>6.4009999999999996E-3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0.90418900000000002</v>
      </c>
      <c r="W23" s="1">
        <v>0</v>
      </c>
      <c r="X23" s="1">
        <v>6.4009999999999996E-3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0.90418900000000002</v>
      </c>
      <c r="AF23" s="1"/>
      <c r="AG23" s="1">
        <v>0.62194400000000005</v>
      </c>
      <c r="AH23" s="1">
        <v>0.583955</v>
      </c>
      <c r="AI23" s="1">
        <v>0.67729499999999998</v>
      </c>
      <c r="AJ23" s="1">
        <v>1.094203</v>
      </c>
      <c r="AK23" s="1">
        <v>1.3537760000000001</v>
      </c>
      <c r="AL23" s="1">
        <v>0.74554900000000002</v>
      </c>
      <c r="AM23" s="1">
        <v>0</v>
      </c>
      <c r="AN23" s="1">
        <v>0.96467700000000001</v>
      </c>
      <c r="AO23" s="1">
        <v>0</v>
      </c>
      <c r="AP23" s="1">
        <v>1.094203</v>
      </c>
      <c r="AQ23" s="1">
        <v>1.0852569999999999</v>
      </c>
      <c r="AR23" s="1">
        <v>0.74554900000000002</v>
      </c>
      <c r="AS23" s="1">
        <v>0</v>
      </c>
      <c r="AT23" s="1">
        <v>0.96467700000000001</v>
      </c>
      <c r="AU23" s="1">
        <v>0</v>
      </c>
      <c r="AV23" s="1">
        <v>1.816802</v>
      </c>
      <c r="AW23" s="1">
        <v>0.67729499999999998</v>
      </c>
      <c r="AX23" s="1">
        <v>0.583955</v>
      </c>
      <c r="AY23" s="1">
        <v>0.62194400000000005</v>
      </c>
      <c r="AZ23" s="1">
        <v>1.12E-4</v>
      </c>
      <c r="BA23" s="1">
        <v>0.69991400000000004</v>
      </c>
      <c r="BB23" s="1">
        <v>0</v>
      </c>
      <c r="BC23" s="1">
        <v>0</v>
      </c>
      <c r="BD23" s="1">
        <v>0.42420999999999998</v>
      </c>
      <c r="BE23" s="1">
        <v>0.67294900000000002</v>
      </c>
      <c r="BF23" s="1"/>
      <c r="BG23" s="1"/>
      <c r="BH23" s="1"/>
      <c r="BI23" s="1"/>
      <c r="BJ23" s="1"/>
    </row>
    <row r="24" spans="2:62" x14ac:dyDescent="0.2">
      <c r="B24" s="1">
        <v>380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1.797612</v>
      </c>
      <c r="N24" s="1">
        <v>0.148669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1.025082</v>
      </c>
      <c r="W24" s="1">
        <v>0</v>
      </c>
      <c r="X24" s="1">
        <v>0.148669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1.025082</v>
      </c>
      <c r="AF24" s="1"/>
      <c r="AG24" s="1">
        <v>0.43334600000000001</v>
      </c>
      <c r="AH24" s="1">
        <v>0.51923600000000003</v>
      </c>
      <c r="AI24" s="1">
        <v>1.0045409999999999</v>
      </c>
      <c r="AJ24" s="1">
        <v>0.92804799999999998</v>
      </c>
      <c r="AK24" s="1">
        <v>1.045995</v>
      </c>
      <c r="AL24" s="1">
        <v>0.77102300000000001</v>
      </c>
      <c r="AM24" s="1">
        <v>0</v>
      </c>
      <c r="AN24" s="1">
        <v>0.93296500000000004</v>
      </c>
      <c r="AO24" s="1">
        <v>0</v>
      </c>
      <c r="AP24" s="1">
        <v>0.92804799999999998</v>
      </c>
      <c r="AQ24" s="1">
        <v>0.93488099999999996</v>
      </c>
      <c r="AR24" s="1">
        <v>0.77102300000000001</v>
      </c>
      <c r="AS24" s="1">
        <v>0</v>
      </c>
      <c r="AT24" s="1">
        <v>0.93296500000000004</v>
      </c>
      <c r="AU24" s="1">
        <v>0</v>
      </c>
      <c r="AV24" s="1">
        <v>1.797612</v>
      </c>
      <c r="AW24" s="1">
        <v>1.0045409999999999</v>
      </c>
      <c r="AX24" s="1">
        <v>0.51923600000000003</v>
      </c>
      <c r="AY24" s="1">
        <v>0.43334600000000001</v>
      </c>
      <c r="AZ24" s="1">
        <v>0</v>
      </c>
      <c r="BA24" s="1">
        <v>0.60560199999999997</v>
      </c>
      <c r="BB24" s="1">
        <v>0</v>
      </c>
      <c r="BC24" s="1">
        <v>0</v>
      </c>
      <c r="BD24" s="1">
        <v>0.33637800000000001</v>
      </c>
      <c r="BE24" s="1">
        <v>0.67987799999999998</v>
      </c>
      <c r="BF24" s="1"/>
      <c r="BG24" s="1"/>
      <c r="BH24" s="1"/>
      <c r="BI24" s="1"/>
      <c r="BJ24" s="1"/>
    </row>
    <row r="25" spans="2:62" x14ac:dyDescent="0.2">
      <c r="B25" s="1">
        <v>400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>
        <v>1.418614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0.81238999999999995</v>
      </c>
      <c r="W25" s="1">
        <v>0</v>
      </c>
      <c r="X25" s="1">
        <v>5.3899999999999998E-4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0.81238999999999995</v>
      </c>
      <c r="AF25" s="1"/>
      <c r="AG25" s="1">
        <v>0.56291199999999997</v>
      </c>
      <c r="AH25" s="1">
        <v>0.50039699999999998</v>
      </c>
      <c r="AI25" s="1">
        <v>0.71711100000000005</v>
      </c>
      <c r="AJ25" s="1">
        <v>1.079213</v>
      </c>
      <c r="AK25" s="1">
        <v>1.1716899999999999</v>
      </c>
      <c r="AL25" s="1">
        <v>0.89593299999999998</v>
      </c>
      <c r="AM25" s="1">
        <v>0</v>
      </c>
      <c r="AN25" s="1">
        <v>0.76122900000000004</v>
      </c>
      <c r="AO25" s="1">
        <v>0</v>
      </c>
      <c r="AP25" s="1">
        <v>1.079213</v>
      </c>
      <c r="AQ25" s="1">
        <v>1.07169</v>
      </c>
      <c r="AR25" s="1">
        <v>0.89593299999999998</v>
      </c>
      <c r="AS25" s="1">
        <v>0</v>
      </c>
      <c r="AT25" s="1">
        <v>0.76122900000000004</v>
      </c>
      <c r="AU25" s="1">
        <v>0</v>
      </c>
      <c r="AV25" s="1">
        <v>1.418614</v>
      </c>
      <c r="AW25" s="1">
        <v>0.71711100000000005</v>
      </c>
      <c r="AX25" s="1">
        <v>0.50039699999999998</v>
      </c>
      <c r="AY25" s="1">
        <v>0.56291199999999997</v>
      </c>
      <c r="AZ25" s="1">
        <v>0</v>
      </c>
      <c r="BA25" s="1">
        <v>0.67419300000000004</v>
      </c>
      <c r="BB25" s="1">
        <v>0</v>
      </c>
      <c r="BC25" s="1">
        <v>0</v>
      </c>
      <c r="BD25" s="1">
        <v>0.372975</v>
      </c>
      <c r="BE25" s="1">
        <v>0.63553199999999999</v>
      </c>
      <c r="BF25" s="1"/>
      <c r="BG25" s="1"/>
      <c r="BH25" s="1"/>
      <c r="BI25" s="1"/>
      <c r="BJ25" s="1"/>
    </row>
  </sheetData>
  <mergeCells count="2">
    <mergeCell ref="C4:AF4"/>
    <mergeCell ref="AG4:BJ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1EE1-E5C6-4441-B44D-BCD76BBE654E}">
  <dimension ref="C3:E745"/>
  <sheetViews>
    <sheetView workbookViewId="0">
      <selection activeCell="J12" sqref="J12"/>
    </sheetView>
  </sheetViews>
  <sheetFormatPr baseColWidth="10" defaultRowHeight="16" x14ac:dyDescent="0.2"/>
  <sheetData>
    <row r="3" spans="3:5" x14ac:dyDescent="0.2">
      <c r="C3" s="31" t="s">
        <v>195</v>
      </c>
      <c r="D3" s="1">
        <v>4.62</v>
      </c>
      <c r="E3" s="1">
        <v>1</v>
      </c>
    </row>
    <row r="4" spans="3:5" x14ac:dyDescent="0.2">
      <c r="C4" s="31"/>
      <c r="D4" s="1">
        <v>4.04</v>
      </c>
      <c r="E4" s="1">
        <v>1</v>
      </c>
    </row>
    <row r="5" spans="3:5" x14ac:dyDescent="0.2">
      <c r="C5" s="31"/>
      <c r="D5" s="1">
        <v>4.09</v>
      </c>
      <c r="E5" s="1">
        <v>1</v>
      </c>
    </row>
    <row r="6" spans="3:5" x14ac:dyDescent="0.2">
      <c r="C6" s="31"/>
      <c r="D6" s="1">
        <v>4.3899999999999997</v>
      </c>
      <c r="E6" s="1">
        <v>1</v>
      </c>
    </row>
    <row r="7" spans="3:5" x14ac:dyDescent="0.2">
      <c r="C7" s="31"/>
      <c r="D7" s="1">
        <v>21.1</v>
      </c>
      <c r="E7" s="1">
        <v>1</v>
      </c>
    </row>
    <row r="8" spans="3:5" x14ac:dyDescent="0.2">
      <c r="C8" s="31" t="s">
        <v>196</v>
      </c>
      <c r="D8" s="1">
        <v>18.72</v>
      </c>
      <c r="E8" s="1">
        <v>1</v>
      </c>
    </row>
    <row r="9" spans="3:5" x14ac:dyDescent="0.2">
      <c r="C9" s="31"/>
      <c r="D9" s="1">
        <v>4</v>
      </c>
      <c r="E9" s="1">
        <v>0.99</v>
      </c>
    </row>
    <row r="10" spans="3:5" x14ac:dyDescent="0.2">
      <c r="C10" s="31"/>
      <c r="D10" s="1">
        <v>4.45</v>
      </c>
      <c r="E10" s="1">
        <v>0.96</v>
      </c>
    </row>
    <row r="11" spans="3:5" x14ac:dyDescent="0.2">
      <c r="C11" s="31"/>
      <c r="D11" s="1">
        <v>2.75</v>
      </c>
      <c r="E11" s="1">
        <v>0.93</v>
      </c>
    </row>
    <row r="12" spans="3:5" x14ac:dyDescent="0.2">
      <c r="C12" s="31"/>
      <c r="D12" s="1">
        <v>2.75</v>
      </c>
      <c r="E12" s="1">
        <v>0.93</v>
      </c>
    </row>
    <row r="13" spans="3:5" x14ac:dyDescent="0.2">
      <c r="C13" s="31"/>
      <c r="D13" s="1">
        <v>4.03</v>
      </c>
      <c r="E13" s="1">
        <v>0.86</v>
      </c>
    </row>
    <row r="14" spans="3:5" x14ac:dyDescent="0.2">
      <c r="C14" s="31"/>
      <c r="D14" s="1">
        <v>2.52</v>
      </c>
      <c r="E14" s="1">
        <v>0.81</v>
      </c>
    </row>
    <row r="15" spans="3:5" x14ac:dyDescent="0.2">
      <c r="C15" s="31" t="s">
        <v>197</v>
      </c>
      <c r="D15" s="1">
        <v>3.09</v>
      </c>
      <c r="E15" s="1">
        <v>0.75</v>
      </c>
    </row>
    <row r="16" spans="3:5" x14ac:dyDescent="0.2">
      <c r="C16" s="31"/>
      <c r="D16" s="1">
        <v>2.63</v>
      </c>
      <c r="E16" s="1">
        <v>0.61</v>
      </c>
    </row>
    <row r="17" spans="3:5" x14ac:dyDescent="0.2">
      <c r="C17" s="31"/>
      <c r="D17" s="1">
        <v>3.22</v>
      </c>
      <c r="E17" s="1">
        <v>0.54</v>
      </c>
    </row>
    <row r="18" spans="3:5" x14ac:dyDescent="0.2">
      <c r="C18" s="31"/>
      <c r="D18" s="1">
        <v>1.91</v>
      </c>
      <c r="E18" s="1">
        <v>0.5</v>
      </c>
    </row>
    <row r="19" spans="3:5" x14ac:dyDescent="0.2">
      <c r="C19" s="31"/>
      <c r="D19" s="1">
        <v>2.77</v>
      </c>
      <c r="E19" s="1">
        <v>0.5</v>
      </c>
    </row>
    <row r="20" spans="3:5" x14ac:dyDescent="0.2">
      <c r="C20" s="31"/>
      <c r="D20" s="1">
        <v>2.52</v>
      </c>
      <c r="E20" s="1">
        <v>0.5</v>
      </c>
    </row>
    <row r="21" spans="3:5" x14ac:dyDescent="0.2">
      <c r="C21" s="31"/>
      <c r="D21" s="1">
        <v>1.72</v>
      </c>
      <c r="E21" s="1">
        <v>0.5</v>
      </c>
    </row>
    <row r="22" spans="3:5" x14ac:dyDescent="0.2">
      <c r="C22" s="31"/>
      <c r="D22" s="1">
        <v>2.34</v>
      </c>
      <c r="E22" s="1">
        <v>0.5</v>
      </c>
    </row>
    <row r="23" spans="3:5" x14ac:dyDescent="0.2">
      <c r="C23" s="31"/>
      <c r="D23" s="1">
        <v>2.57</v>
      </c>
      <c r="E23" s="1">
        <v>0.5</v>
      </c>
    </row>
    <row r="24" spans="3:5" x14ac:dyDescent="0.2">
      <c r="C24" s="31"/>
      <c r="D24" s="1">
        <v>2.02</v>
      </c>
      <c r="E24" s="1">
        <v>0.5</v>
      </c>
    </row>
    <row r="25" spans="3:5" x14ac:dyDescent="0.2">
      <c r="C25" s="31"/>
      <c r="D25" s="1">
        <v>1.84</v>
      </c>
      <c r="E25" s="1">
        <v>0.5</v>
      </c>
    </row>
    <row r="26" spans="3:5" x14ac:dyDescent="0.2">
      <c r="C26" s="31"/>
      <c r="D26" s="1">
        <v>1.94</v>
      </c>
      <c r="E26" s="1">
        <v>0.5</v>
      </c>
    </row>
    <row r="27" spans="3:5" x14ac:dyDescent="0.2">
      <c r="C27" s="31"/>
      <c r="D27" s="1">
        <v>1.81</v>
      </c>
      <c r="E27" s="1">
        <v>0.5</v>
      </c>
    </row>
    <row r="28" spans="3:5" x14ac:dyDescent="0.2">
      <c r="C28" s="31"/>
      <c r="D28" s="1">
        <v>1.5</v>
      </c>
      <c r="E28" s="1">
        <v>0.5</v>
      </c>
    </row>
    <row r="29" spans="3:5" x14ac:dyDescent="0.2">
      <c r="C29" s="31"/>
      <c r="D29" s="1">
        <v>1.99</v>
      </c>
      <c r="E29" s="1">
        <v>0.5</v>
      </c>
    </row>
    <row r="30" spans="3:5" x14ac:dyDescent="0.2">
      <c r="C30" s="31"/>
      <c r="D30" s="1">
        <v>4.2</v>
      </c>
      <c r="E30" s="1">
        <v>0.5</v>
      </c>
    </row>
    <row r="31" spans="3:5" x14ac:dyDescent="0.2">
      <c r="C31" s="31"/>
      <c r="D31" s="1">
        <v>2.5</v>
      </c>
      <c r="E31" s="1">
        <v>0.5</v>
      </c>
    </row>
    <row r="32" spans="3:5" x14ac:dyDescent="0.2">
      <c r="C32" s="31"/>
      <c r="D32" s="1">
        <v>2.52</v>
      </c>
      <c r="E32" s="1">
        <v>0.5</v>
      </c>
    </row>
    <row r="33" spans="3:5" x14ac:dyDescent="0.2">
      <c r="C33" s="31"/>
      <c r="D33" s="1">
        <v>2.2400000000000002</v>
      </c>
      <c r="E33" s="1">
        <v>0.5</v>
      </c>
    </row>
    <row r="34" spans="3:5" x14ac:dyDescent="0.2">
      <c r="C34" s="31"/>
      <c r="D34" s="1">
        <v>3.21</v>
      </c>
      <c r="E34" s="1">
        <v>0.5</v>
      </c>
    </row>
    <row r="35" spans="3:5" x14ac:dyDescent="0.2">
      <c r="C35" s="31"/>
      <c r="D35" s="1">
        <v>1.93</v>
      </c>
      <c r="E35" s="1">
        <v>0.5</v>
      </c>
    </row>
    <row r="36" spans="3:5" x14ac:dyDescent="0.2">
      <c r="C36" s="31"/>
      <c r="D36" s="1">
        <v>1.3</v>
      </c>
      <c r="E36" s="1">
        <v>0.5</v>
      </c>
    </row>
    <row r="37" spans="3:5" x14ac:dyDescent="0.2">
      <c r="C37" s="31"/>
      <c r="D37" s="1">
        <v>3.11</v>
      </c>
      <c r="E37" s="1">
        <v>0.5</v>
      </c>
    </row>
    <row r="38" spans="3:5" x14ac:dyDescent="0.2">
      <c r="C38" s="31"/>
      <c r="D38" s="1">
        <v>1.66</v>
      </c>
      <c r="E38" s="1">
        <v>0.5</v>
      </c>
    </row>
    <row r="39" spans="3:5" x14ac:dyDescent="0.2">
      <c r="C39" s="31"/>
      <c r="D39" s="1">
        <v>1.29</v>
      </c>
      <c r="E39" s="1">
        <v>0.5</v>
      </c>
    </row>
    <row r="40" spans="3:5" x14ac:dyDescent="0.2">
      <c r="C40" s="31"/>
      <c r="D40" s="1">
        <v>3.32</v>
      </c>
      <c r="E40" s="1">
        <v>0.5</v>
      </c>
    </row>
    <row r="41" spans="3:5" x14ac:dyDescent="0.2">
      <c r="C41" s="31"/>
      <c r="D41" s="1">
        <v>1.59</v>
      </c>
      <c r="E41" s="1">
        <v>0.5</v>
      </c>
    </row>
    <row r="42" spans="3:5" x14ac:dyDescent="0.2">
      <c r="C42" s="31"/>
      <c r="D42" s="1">
        <v>3.78</v>
      </c>
      <c r="E42" s="1">
        <v>0.5</v>
      </c>
    </row>
    <row r="43" spans="3:5" x14ac:dyDescent="0.2">
      <c r="C43" s="31"/>
      <c r="D43" s="1">
        <v>10.87</v>
      </c>
      <c r="E43" s="1">
        <v>0.5</v>
      </c>
    </row>
    <row r="44" spans="3:5" x14ac:dyDescent="0.2">
      <c r="C44" s="31"/>
      <c r="D44" s="1">
        <v>3.26</v>
      </c>
      <c r="E44" s="1">
        <v>0.5</v>
      </c>
    </row>
    <row r="45" spans="3:5" x14ac:dyDescent="0.2">
      <c r="C45" s="31"/>
      <c r="D45" s="1">
        <v>2.38</v>
      </c>
      <c r="E45" s="1">
        <v>0.5</v>
      </c>
    </row>
    <row r="46" spans="3:5" x14ac:dyDescent="0.2">
      <c r="C46" s="31"/>
      <c r="D46" s="1">
        <v>1.41</v>
      </c>
      <c r="E46" s="1">
        <v>0.5</v>
      </c>
    </row>
    <row r="47" spans="3:5" x14ac:dyDescent="0.2">
      <c r="C47" s="31"/>
      <c r="D47" s="1">
        <v>2.34</v>
      </c>
      <c r="E47" s="1">
        <v>0.5</v>
      </c>
    </row>
    <row r="48" spans="3:5" x14ac:dyDescent="0.2">
      <c r="C48" s="31"/>
      <c r="D48" s="1">
        <v>2.64</v>
      </c>
      <c r="E48" s="1">
        <v>0.5</v>
      </c>
    </row>
    <row r="49" spans="3:5" x14ac:dyDescent="0.2">
      <c r="C49" s="31"/>
      <c r="D49" s="1">
        <v>1.61</v>
      </c>
      <c r="E49" s="1">
        <v>0.5</v>
      </c>
    </row>
    <row r="50" spans="3:5" x14ac:dyDescent="0.2">
      <c r="C50" s="31"/>
      <c r="D50" s="1">
        <v>3.41</v>
      </c>
      <c r="E50" s="1">
        <v>0.5</v>
      </c>
    </row>
    <row r="51" spans="3:5" x14ac:dyDescent="0.2">
      <c r="C51" s="31"/>
      <c r="D51" s="1">
        <v>4.04</v>
      </c>
      <c r="E51" s="1">
        <v>0.5</v>
      </c>
    </row>
    <row r="52" spans="3:5" x14ac:dyDescent="0.2">
      <c r="C52" s="31"/>
      <c r="D52" s="1">
        <v>2.79</v>
      </c>
      <c r="E52" s="1">
        <v>0.5</v>
      </c>
    </row>
    <row r="53" spans="3:5" x14ac:dyDescent="0.2">
      <c r="C53" s="31"/>
      <c r="D53" s="1">
        <v>1.85</v>
      </c>
      <c r="E53" s="1">
        <v>0.5</v>
      </c>
    </row>
    <row r="54" spans="3:5" x14ac:dyDescent="0.2">
      <c r="C54" s="31"/>
      <c r="D54" s="1">
        <v>2.08</v>
      </c>
      <c r="E54" s="1">
        <v>0.5</v>
      </c>
    </row>
    <row r="55" spans="3:5" x14ac:dyDescent="0.2">
      <c r="C55" s="31"/>
      <c r="D55" s="1">
        <v>2.08</v>
      </c>
      <c r="E55" s="1">
        <v>0.5</v>
      </c>
    </row>
    <row r="56" spans="3:5" x14ac:dyDescent="0.2">
      <c r="C56" s="31"/>
      <c r="D56" s="1">
        <v>2.2400000000000002</v>
      </c>
      <c r="E56" s="1">
        <v>0.5</v>
      </c>
    </row>
    <row r="57" spans="3:5" x14ac:dyDescent="0.2">
      <c r="C57" s="31"/>
      <c r="D57" s="1">
        <v>3.51</v>
      </c>
      <c r="E57" s="1">
        <v>0.5</v>
      </c>
    </row>
    <row r="58" spans="3:5" x14ac:dyDescent="0.2">
      <c r="C58" s="31"/>
      <c r="D58" s="1">
        <v>2.38</v>
      </c>
      <c r="E58" s="1">
        <v>0.5</v>
      </c>
    </row>
    <row r="59" spans="3:5" x14ac:dyDescent="0.2">
      <c r="C59" s="31"/>
      <c r="D59" s="1">
        <v>2.89</v>
      </c>
      <c r="E59" s="1">
        <v>0.5</v>
      </c>
    </row>
    <row r="60" spans="3:5" x14ac:dyDescent="0.2">
      <c r="C60" s="31"/>
      <c r="D60" s="1">
        <v>2.08</v>
      </c>
      <c r="E60" s="1">
        <v>0.5</v>
      </c>
    </row>
    <row r="61" spans="3:5" x14ac:dyDescent="0.2">
      <c r="C61" s="31"/>
      <c r="D61" s="1">
        <v>6.55</v>
      </c>
      <c r="E61" s="1">
        <v>0.5</v>
      </c>
    </row>
    <row r="62" spans="3:5" x14ac:dyDescent="0.2">
      <c r="C62" s="31"/>
      <c r="D62" s="1">
        <v>1.91</v>
      </c>
      <c r="E62" s="1">
        <v>0.5</v>
      </c>
    </row>
    <row r="63" spans="3:5" x14ac:dyDescent="0.2">
      <c r="C63" s="31"/>
      <c r="D63" s="1">
        <v>3.32</v>
      </c>
      <c r="E63" s="1">
        <v>0.5</v>
      </c>
    </row>
    <row r="64" spans="3:5" x14ac:dyDescent="0.2">
      <c r="C64" s="31"/>
      <c r="D64" s="1">
        <v>2.16</v>
      </c>
      <c r="E64" s="1">
        <v>0.5</v>
      </c>
    </row>
    <row r="65" spans="3:5" x14ac:dyDescent="0.2">
      <c r="C65" s="31"/>
      <c r="D65" s="1">
        <v>2.0499999999999998</v>
      </c>
      <c r="E65" s="1">
        <v>0.5</v>
      </c>
    </row>
    <row r="66" spans="3:5" x14ac:dyDescent="0.2">
      <c r="C66" s="31"/>
      <c r="D66" s="1">
        <v>3.51</v>
      </c>
      <c r="E66" s="1">
        <v>0.5</v>
      </c>
    </row>
    <row r="67" spans="3:5" x14ac:dyDescent="0.2">
      <c r="C67" s="31"/>
      <c r="D67" s="1">
        <v>3.6</v>
      </c>
      <c r="E67" s="1">
        <v>0.5</v>
      </c>
    </row>
    <row r="68" spans="3:5" x14ac:dyDescent="0.2">
      <c r="C68" s="31"/>
      <c r="D68" s="1">
        <v>4.03</v>
      </c>
      <c r="E68" s="1">
        <v>0.5</v>
      </c>
    </row>
    <row r="69" spans="3:5" x14ac:dyDescent="0.2">
      <c r="C69" s="31"/>
      <c r="D69" s="1">
        <v>2.64</v>
      </c>
      <c r="E69" s="1">
        <v>0.5</v>
      </c>
    </row>
    <row r="70" spans="3:5" x14ac:dyDescent="0.2">
      <c r="C70" s="31"/>
      <c r="D70" s="1">
        <v>1.59</v>
      </c>
      <c r="E70" s="1">
        <v>0.5</v>
      </c>
    </row>
    <row r="71" spans="3:5" x14ac:dyDescent="0.2">
      <c r="C71" s="31"/>
      <c r="D71" s="1">
        <v>2.52</v>
      </c>
      <c r="E71" s="1">
        <v>0.5</v>
      </c>
    </row>
    <row r="72" spans="3:5" x14ac:dyDescent="0.2">
      <c r="C72" s="31"/>
      <c r="D72" s="1">
        <v>2.0499999999999998</v>
      </c>
      <c r="E72" s="1">
        <v>0.5</v>
      </c>
    </row>
    <row r="73" spans="3:5" x14ac:dyDescent="0.2">
      <c r="C73" s="31"/>
      <c r="D73" s="1">
        <v>1.73</v>
      </c>
      <c r="E73" s="1">
        <v>0.49</v>
      </c>
    </row>
    <row r="74" spans="3:5" x14ac:dyDescent="0.2">
      <c r="C74" s="31"/>
      <c r="D74" s="1">
        <v>1.73</v>
      </c>
      <c r="E74" s="1">
        <v>0.49</v>
      </c>
    </row>
    <row r="75" spans="3:5" x14ac:dyDescent="0.2">
      <c r="C75" s="31"/>
      <c r="D75" s="1">
        <v>1.73</v>
      </c>
      <c r="E75" s="1">
        <v>0.49</v>
      </c>
    </row>
    <row r="76" spans="3:5" x14ac:dyDescent="0.2">
      <c r="C76" s="31"/>
      <c r="D76" s="1">
        <v>1.73</v>
      </c>
      <c r="E76" s="1">
        <v>0.49</v>
      </c>
    </row>
    <row r="77" spans="3:5" x14ac:dyDescent="0.2">
      <c r="C77" s="31"/>
      <c r="D77" s="1">
        <v>2.09</v>
      </c>
      <c r="E77" s="1">
        <v>0.49</v>
      </c>
    </row>
    <row r="78" spans="3:5" x14ac:dyDescent="0.2">
      <c r="C78" s="31"/>
      <c r="D78" s="1">
        <v>1.73</v>
      </c>
      <c r="E78" s="1">
        <v>0.49</v>
      </c>
    </row>
    <row r="79" spans="3:5" x14ac:dyDescent="0.2">
      <c r="C79" s="31"/>
      <c r="D79" s="1">
        <v>1.79</v>
      </c>
      <c r="E79" s="1">
        <v>0.49</v>
      </c>
    </row>
    <row r="80" spans="3:5" x14ac:dyDescent="0.2">
      <c r="C80" s="31"/>
      <c r="D80" s="1">
        <v>1.73</v>
      </c>
      <c r="E80" s="1">
        <v>0.49</v>
      </c>
    </row>
    <row r="81" spans="3:5" x14ac:dyDescent="0.2">
      <c r="C81" s="31"/>
      <c r="D81" s="1">
        <v>1.73</v>
      </c>
      <c r="E81" s="1">
        <v>0.49</v>
      </c>
    </row>
    <row r="82" spans="3:5" x14ac:dyDescent="0.2">
      <c r="C82" s="31"/>
      <c r="D82" s="1">
        <v>1.73</v>
      </c>
      <c r="E82" s="1">
        <v>0.49</v>
      </c>
    </row>
    <row r="83" spans="3:5" x14ac:dyDescent="0.2">
      <c r="C83" s="31"/>
      <c r="D83" s="1">
        <v>2.09</v>
      </c>
      <c r="E83" s="1">
        <v>0.49</v>
      </c>
    </row>
    <row r="84" spans="3:5" x14ac:dyDescent="0.2">
      <c r="C84" s="31"/>
      <c r="D84" s="1">
        <v>1.73</v>
      </c>
      <c r="E84" s="1">
        <v>0.49</v>
      </c>
    </row>
    <row r="85" spans="3:5" x14ac:dyDescent="0.2">
      <c r="C85" s="31"/>
      <c r="D85" s="1">
        <v>1.73</v>
      </c>
      <c r="E85" s="1">
        <v>0.49</v>
      </c>
    </row>
    <row r="86" spans="3:5" x14ac:dyDescent="0.2">
      <c r="C86" s="31"/>
      <c r="D86" s="1">
        <v>1.73</v>
      </c>
      <c r="E86" s="1">
        <v>0.49</v>
      </c>
    </row>
    <row r="87" spans="3:5" x14ac:dyDescent="0.2">
      <c r="C87" s="31"/>
      <c r="D87" s="1">
        <v>1.73</v>
      </c>
      <c r="E87" s="1">
        <v>0.49</v>
      </c>
    </row>
    <row r="88" spans="3:5" x14ac:dyDescent="0.2">
      <c r="C88" s="31"/>
      <c r="D88" s="1">
        <v>0.98</v>
      </c>
      <c r="E88" s="1">
        <v>0.49</v>
      </c>
    </row>
    <row r="89" spans="3:5" x14ac:dyDescent="0.2">
      <c r="C89" s="31"/>
      <c r="D89" s="1">
        <v>1.73</v>
      </c>
      <c r="E89" s="1">
        <v>0.49</v>
      </c>
    </row>
    <row r="90" spans="3:5" x14ac:dyDescent="0.2">
      <c r="C90" s="31"/>
      <c r="D90" s="1">
        <v>1.45</v>
      </c>
      <c r="E90" s="1">
        <v>0.49</v>
      </c>
    </row>
    <row r="91" spans="3:5" x14ac:dyDescent="0.2">
      <c r="C91" s="31"/>
      <c r="D91" s="1">
        <v>1.73</v>
      </c>
      <c r="E91" s="1">
        <v>0.49</v>
      </c>
    </row>
    <row r="92" spans="3:5" x14ac:dyDescent="0.2">
      <c r="C92" s="31"/>
      <c r="D92" s="1">
        <v>2.15</v>
      </c>
      <c r="E92" s="1">
        <v>0.48</v>
      </c>
    </row>
    <row r="93" spans="3:5" x14ac:dyDescent="0.2">
      <c r="C93" s="31"/>
      <c r="D93" s="1">
        <v>1.53</v>
      </c>
      <c r="E93" s="1">
        <v>0.47</v>
      </c>
    </row>
    <row r="94" spans="3:5" x14ac:dyDescent="0.2">
      <c r="C94" s="31"/>
      <c r="D94" s="1">
        <v>1.53</v>
      </c>
      <c r="E94" s="1">
        <v>0.47</v>
      </c>
    </row>
    <row r="95" spans="3:5" x14ac:dyDescent="0.2">
      <c r="C95" s="31"/>
      <c r="D95" s="1">
        <v>1.53</v>
      </c>
      <c r="E95" s="1">
        <v>0.47</v>
      </c>
    </row>
    <row r="96" spans="3:5" x14ac:dyDescent="0.2">
      <c r="C96" s="31"/>
      <c r="D96" s="1">
        <v>1.8</v>
      </c>
      <c r="E96" s="1">
        <v>0.47</v>
      </c>
    </row>
    <row r="97" spans="3:5" x14ac:dyDescent="0.2">
      <c r="C97" s="31"/>
      <c r="D97" s="1">
        <v>1.53</v>
      </c>
      <c r="E97" s="1">
        <v>0.47</v>
      </c>
    </row>
    <row r="98" spans="3:5" x14ac:dyDescent="0.2">
      <c r="C98" s="31"/>
      <c r="D98" s="1">
        <v>1.53</v>
      </c>
      <c r="E98" s="1">
        <v>0.47</v>
      </c>
    </row>
    <row r="99" spans="3:5" x14ac:dyDescent="0.2">
      <c r="C99" s="31"/>
      <c r="D99" s="1">
        <v>1.53</v>
      </c>
      <c r="E99" s="1">
        <v>0.47</v>
      </c>
    </row>
    <row r="100" spans="3:5" x14ac:dyDescent="0.2">
      <c r="C100" s="31"/>
      <c r="D100" s="1">
        <v>1.8</v>
      </c>
      <c r="E100" s="1">
        <v>0.47</v>
      </c>
    </row>
    <row r="101" spans="3:5" x14ac:dyDescent="0.2">
      <c r="C101" s="31"/>
      <c r="D101" s="1">
        <v>1.53</v>
      </c>
      <c r="E101" s="1">
        <v>0.47</v>
      </c>
    </row>
    <row r="102" spans="3:5" x14ac:dyDescent="0.2">
      <c r="C102" s="31"/>
      <c r="D102" s="1">
        <v>1.8</v>
      </c>
      <c r="E102" s="1">
        <v>0.47</v>
      </c>
    </row>
    <row r="103" spans="3:5" x14ac:dyDescent="0.2">
      <c r="C103" s="31"/>
      <c r="D103" s="1">
        <v>1.8</v>
      </c>
      <c r="E103" s="1">
        <v>0.47</v>
      </c>
    </row>
    <row r="104" spans="3:5" x14ac:dyDescent="0.2">
      <c r="C104" s="31"/>
      <c r="D104" s="1">
        <v>1.8</v>
      </c>
      <c r="E104" s="1">
        <v>0.47</v>
      </c>
    </row>
    <row r="105" spans="3:5" x14ac:dyDescent="0.2">
      <c r="C105" s="31"/>
      <c r="D105" s="1">
        <v>1.8</v>
      </c>
      <c r="E105" s="1">
        <v>0.47</v>
      </c>
    </row>
    <row r="106" spans="3:5" x14ac:dyDescent="0.2">
      <c r="C106" s="31"/>
      <c r="D106" s="1">
        <v>1.53</v>
      </c>
      <c r="E106" s="1">
        <v>0.47</v>
      </c>
    </row>
    <row r="107" spans="3:5" x14ac:dyDescent="0.2">
      <c r="C107" s="31"/>
      <c r="D107" s="1">
        <v>1.53</v>
      </c>
      <c r="E107" s="1">
        <v>0.47</v>
      </c>
    </row>
    <row r="108" spans="3:5" x14ac:dyDescent="0.2">
      <c r="C108" s="31"/>
      <c r="D108" s="1">
        <v>1.53</v>
      </c>
      <c r="E108" s="1">
        <v>0.47</v>
      </c>
    </row>
    <row r="109" spans="3:5" x14ac:dyDescent="0.2">
      <c r="C109" s="31"/>
      <c r="D109" s="1">
        <v>1.53</v>
      </c>
      <c r="E109" s="1">
        <v>0.47</v>
      </c>
    </row>
    <row r="110" spans="3:5" x14ac:dyDescent="0.2">
      <c r="C110" s="31"/>
      <c r="D110" s="1">
        <v>1.34</v>
      </c>
      <c r="E110" s="1">
        <v>0.47</v>
      </c>
    </row>
    <row r="111" spans="3:5" x14ac:dyDescent="0.2">
      <c r="C111" s="31"/>
      <c r="D111" s="1">
        <v>1.8</v>
      </c>
      <c r="E111" s="1">
        <v>0.47</v>
      </c>
    </row>
    <row r="112" spans="3:5" x14ac:dyDescent="0.2">
      <c r="C112" s="31"/>
      <c r="D112" s="1">
        <v>1.53</v>
      </c>
      <c r="E112" s="1">
        <v>0.47</v>
      </c>
    </row>
    <row r="113" spans="3:5" x14ac:dyDescent="0.2">
      <c r="C113" s="31"/>
      <c r="D113" s="1">
        <v>1.53</v>
      </c>
      <c r="E113" s="1">
        <v>0.47</v>
      </c>
    </row>
    <row r="114" spans="3:5" x14ac:dyDescent="0.2">
      <c r="C114" s="31"/>
      <c r="D114" s="1">
        <v>1.8</v>
      </c>
      <c r="E114" s="1">
        <v>0.47</v>
      </c>
    </row>
    <row r="115" spans="3:5" x14ac:dyDescent="0.2">
      <c r="C115" s="31"/>
      <c r="D115" s="1">
        <v>1.8</v>
      </c>
      <c r="E115" s="1">
        <v>0.47</v>
      </c>
    </row>
    <row r="116" spans="3:5" x14ac:dyDescent="0.2">
      <c r="C116" s="31"/>
      <c r="D116" s="1">
        <v>1.53</v>
      </c>
      <c r="E116" s="1">
        <v>0.47</v>
      </c>
    </row>
    <row r="117" spans="3:5" x14ac:dyDescent="0.2">
      <c r="C117" s="31"/>
      <c r="D117" s="1">
        <v>1.8</v>
      </c>
      <c r="E117" s="1">
        <v>0.47</v>
      </c>
    </row>
    <row r="118" spans="3:5" x14ac:dyDescent="0.2">
      <c r="C118" s="31"/>
      <c r="D118" s="1">
        <v>1.53</v>
      </c>
      <c r="E118" s="1">
        <v>0.47</v>
      </c>
    </row>
    <row r="119" spans="3:5" x14ac:dyDescent="0.2">
      <c r="C119" s="31"/>
      <c r="D119" s="1">
        <v>2.33</v>
      </c>
      <c r="E119" s="1">
        <v>0.47</v>
      </c>
    </row>
    <row r="120" spans="3:5" x14ac:dyDescent="0.2">
      <c r="C120" s="31"/>
      <c r="D120" s="1">
        <v>2.23</v>
      </c>
      <c r="E120" s="1">
        <v>0.47</v>
      </c>
    </row>
    <row r="121" spans="3:5" x14ac:dyDescent="0.2">
      <c r="C121" s="31"/>
      <c r="D121" s="1">
        <v>1.53</v>
      </c>
      <c r="E121" s="1">
        <v>0.47</v>
      </c>
    </row>
    <row r="122" spans="3:5" x14ac:dyDescent="0.2">
      <c r="C122" s="31"/>
      <c r="D122" s="1">
        <v>1.53</v>
      </c>
      <c r="E122" s="1">
        <v>0.47</v>
      </c>
    </row>
    <row r="123" spans="3:5" x14ac:dyDescent="0.2">
      <c r="C123" s="31"/>
      <c r="D123" s="1">
        <v>1.53</v>
      </c>
      <c r="E123" s="1">
        <v>0.47</v>
      </c>
    </row>
    <row r="124" spans="3:5" x14ac:dyDescent="0.2">
      <c r="C124" s="31"/>
      <c r="D124" s="1">
        <v>1.53</v>
      </c>
      <c r="E124" s="1">
        <v>0.47</v>
      </c>
    </row>
    <row r="125" spans="3:5" x14ac:dyDescent="0.2">
      <c r="C125" s="31"/>
      <c r="D125" s="1">
        <v>1.53</v>
      </c>
      <c r="E125" s="1">
        <v>0.47</v>
      </c>
    </row>
    <row r="126" spans="3:5" x14ac:dyDescent="0.2">
      <c r="C126" s="31"/>
      <c r="D126" s="1">
        <v>1.8</v>
      </c>
      <c r="E126" s="1">
        <v>0.47</v>
      </c>
    </row>
    <row r="127" spans="3:5" x14ac:dyDescent="0.2">
      <c r="C127" s="31"/>
      <c r="D127" s="1">
        <v>1.53</v>
      </c>
      <c r="E127" s="1">
        <v>0.47</v>
      </c>
    </row>
    <row r="128" spans="3:5" x14ac:dyDescent="0.2">
      <c r="C128" s="31"/>
      <c r="D128" s="1">
        <v>1.33</v>
      </c>
      <c r="E128" s="1">
        <v>0.46</v>
      </c>
    </row>
    <row r="129" spans="3:5" x14ac:dyDescent="0.2">
      <c r="C129" s="31"/>
      <c r="D129" s="1">
        <v>1.21</v>
      </c>
      <c r="E129" s="1">
        <v>0.46</v>
      </c>
    </row>
    <row r="130" spans="3:5" x14ac:dyDescent="0.2">
      <c r="C130" s="31"/>
      <c r="D130" s="1">
        <v>1.21</v>
      </c>
      <c r="E130" s="1">
        <v>0.46</v>
      </c>
    </row>
    <row r="131" spans="3:5" x14ac:dyDescent="0.2">
      <c r="C131" s="31"/>
      <c r="D131" s="1">
        <v>1.27</v>
      </c>
      <c r="E131" s="1">
        <v>0.45</v>
      </c>
    </row>
    <row r="132" spans="3:5" x14ac:dyDescent="0.2">
      <c r="C132" s="31"/>
      <c r="D132" s="1">
        <v>1.03</v>
      </c>
      <c r="E132" s="1">
        <v>0.41</v>
      </c>
    </row>
    <row r="133" spans="3:5" x14ac:dyDescent="0.2">
      <c r="C133" s="31"/>
      <c r="D133" s="1">
        <v>1.64</v>
      </c>
      <c r="E133" s="1">
        <v>0.41</v>
      </c>
    </row>
    <row r="134" spans="3:5" x14ac:dyDescent="0.2">
      <c r="C134" s="31"/>
      <c r="D134" s="1">
        <v>2.1</v>
      </c>
      <c r="E134" s="1">
        <v>0.41</v>
      </c>
    </row>
    <row r="135" spans="3:5" x14ac:dyDescent="0.2">
      <c r="C135" s="31"/>
      <c r="D135" s="1">
        <v>2.4300000000000002</v>
      </c>
      <c r="E135" s="1">
        <v>0.41</v>
      </c>
    </row>
    <row r="136" spans="3:5" x14ac:dyDescent="0.2">
      <c r="C136" s="31"/>
      <c r="D136" s="1">
        <v>0.6</v>
      </c>
      <c r="E136" s="1">
        <v>0.39</v>
      </c>
    </row>
    <row r="137" spans="3:5" x14ac:dyDescent="0.2">
      <c r="C137" s="31"/>
      <c r="D137" s="1">
        <v>1.59</v>
      </c>
      <c r="E137" s="1">
        <v>0.36</v>
      </c>
    </row>
    <row r="138" spans="3:5" x14ac:dyDescent="0.2">
      <c r="C138" s="31"/>
      <c r="D138" s="1">
        <v>1.46</v>
      </c>
      <c r="E138" s="1">
        <v>0.36</v>
      </c>
    </row>
    <row r="139" spans="3:5" x14ac:dyDescent="0.2">
      <c r="C139" s="31"/>
      <c r="D139" s="1">
        <v>1.0900000000000001</v>
      </c>
      <c r="E139" s="1">
        <v>0.36</v>
      </c>
    </row>
    <row r="140" spans="3:5" x14ac:dyDescent="0.2">
      <c r="C140" s="31"/>
      <c r="D140" s="1">
        <v>1.0900000000000001</v>
      </c>
      <c r="E140" s="1">
        <v>0.36</v>
      </c>
    </row>
    <row r="141" spans="3:5" x14ac:dyDescent="0.2">
      <c r="C141" s="31"/>
      <c r="D141" s="1">
        <v>1.46</v>
      </c>
      <c r="E141" s="1">
        <v>0.36</v>
      </c>
    </row>
    <row r="142" spans="3:5" x14ac:dyDescent="0.2">
      <c r="C142" s="31"/>
      <c r="D142" s="1">
        <v>1.46</v>
      </c>
      <c r="E142" s="1">
        <v>0.36</v>
      </c>
    </row>
    <row r="143" spans="3:5" x14ac:dyDescent="0.2">
      <c r="C143" s="31"/>
      <c r="D143" s="1">
        <v>1.21</v>
      </c>
      <c r="E143" s="1">
        <v>0.36</v>
      </c>
    </row>
    <row r="144" spans="3:5" x14ac:dyDescent="0.2">
      <c r="C144" s="31"/>
      <c r="D144" s="1">
        <v>1.21</v>
      </c>
      <c r="E144" s="1">
        <v>0.36</v>
      </c>
    </row>
    <row r="145" spans="3:5" x14ac:dyDescent="0.2">
      <c r="C145" s="31"/>
      <c r="D145" s="1">
        <v>1.0900000000000001</v>
      </c>
      <c r="E145" s="1">
        <v>0.36</v>
      </c>
    </row>
    <row r="146" spans="3:5" x14ac:dyDescent="0.2">
      <c r="C146" s="31"/>
      <c r="D146" s="1">
        <v>0.73</v>
      </c>
      <c r="E146" s="1">
        <v>0.35</v>
      </c>
    </row>
    <row r="147" spans="3:5" x14ac:dyDescent="0.2">
      <c r="C147" s="31"/>
      <c r="D147" s="1">
        <v>0.74</v>
      </c>
      <c r="E147" s="1">
        <v>0.33</v>
      </c>
    </row>
    <row r="148" spans="3:5" x14ac:dyDescent="0.2">
      <c r="C148" s="31"/>
      <c r="D148" s="1">
        <v>1.01</v>
      </c>
      <c r="E148" s="1">
        <v>0.33</v>
      </c>
    </row>
    <row r="149" spans="3:5" x14ac:dyDescent="0.2">
      <c r="C149" s="31"/>
      <c r="D149" s="1">
        <v>0.95</v>
      </c>
      <c r="E149" s="1">
        <v>0.3</v>
      </c>
    </row>
    <row r="150" spans="3:5" x14ac:dyDescent="0.2">
      <c r="C150" s="31"/>
      <c r="D150" s="1">
        <v>1.5</v>
      </c>
      <c r="E150" s="1">
        <v>0.3</v>
      </c>
    </row>
    <row r="151" spans="3:5" x14ac:dyDescent="0.2">
      <c r="C151" s="31"/>
      <c r="D151" s="1">
        <v>0.74</v>
      </c>
      <c r="E151" s="1">
        <v>0.25</v>
      </c>
    </row>
    <row r="152" spans="3:5" x14ac:dyDescent="0.2">
      <c r="C152" s="31"/>
      <c r="D152" s="1">
        <v>0.75</v>
      </c>
      <c r="E152" s="1">
        <v>0.22</v>
      </c>
    </row>
    <row r="153" spans="3:5" x14ac:dyDescent="0.2">
      <c r="C153" s="31"/>
      <c r="D153" s="1">
        <v>0.9</v>
      </c>
      <c r="E153" s="1">
        <v>0.22</v>
      </c>
    </row>
    <row r="154" spans="3:5" x14ac:dyDescent="0.2">
      <c r="C154" s="31"/>
      <c r="D154" s="1">
        <v>1.54</v>
      </c>
      <c r="E154" s="1">
        <v>0.21</v>
      </c>
    </row>
    <row r="155" spans="3:5" x14ac:dyDescent="0.2">
      <c r="C155" s="31"/>
      <c r="D155" s="1">
        <v>1.47</v>
      </c>
      <c r="E155" s="1">
        <v>0.2</v>
      </c>
    </row>
    <row r="156" spans="3:5" x14ac:dyDescent="0.2">
      <c r="C156" s="31"/>
      <c r="D156" s="1">
        <v>1.4</v>
      </c>
      <c r="E156" s="1">
        <v>0.2</v>
      </c>
    </row>
    <row r="157" spans="3:5" x14ac:dyDescent="0.2">
      <c r="C157" s="31"/>
      <c r="D157" s="1">
        <v>1.06</v>
      </c>
      <c r="E157" s="1">
        <v>0.2</v>
      </c>
    </row>
    <row r="158" spans="3:5" x14ac:dyDescent="0.2">
      <c r="C158" s="31"/>
      <c r="D158" s="1">
        <v>1.25</v>
      </c>
      <c r="E158" s="1">
        <v>0.2</v>
      </c>
    </row>
    <row r="159" spans="3:5" x14ac:dyDescent="0.2">
      <c r="C159" s="31"/>
      <c r="D159" s="1">
        <v>1.1399999999999999</v>
      </c>
      <c r="E159" s="1">
        <v>0.2</v>
      </c>
    </row>
    <row r="160" spans="3:5" x14ac:dyDescent="0.2">
      <c r="C160" s="31"/>
      <c r="D160" s="1">
        <v>1.47</v>
      </c>
      <c r="E160" s="1">
        <v>0.2</v>
      </c>
    </row>
    <row r="161" spans="3:5" x14ac:dyDescent="0.2">
      <c r="C161" s="31"/>
      <c r="D161" s="1">
        <v>1.06</v>
      </c>
      <c r="E161" s="1">
        <v>0.2</v>
      </c>
    </row>
    <row r="162" spans="3:5" x14ac:dyDescent="0.2">
      <c r="C162" s="31"/>
      <c r="D162" s="1">
        <v>1.25</v>
      </c>
      <c r="E162" s="1">
        <v>0.2</v>
      </c>
    </row>
    <row r="163" spans="3:5" x14ac:dyDescent="0.2">
      <c r="C163" s="31"/>
      <c r="D163" s="1">
        <v>1.06</v>
      </c>
      <c r="E163" s="1">
        <v>0.2</v>
      </c>
    </row>
    <row r="164" spans="3:5" x14ac:dyDescent="0.2">
      <c r="C164" s="31"/>
      <c r="D164" s="1">
        <v>1.25</v>
      </c>
      <c r="E164" s="1">
        <v>0.2</v>
      </c>
    </row>
    <row r="165" spans="3:5" x14ac:dyDescent="0.2">
      <c r="C165" s="31"/>
      <c r="D165" s="1">
        <v>0.96</v>
      </c>
      <c r="E165" s="1">
        <v>0.2</v>
      </c>
    </row>
    <row r="166" spans="3:5" x14ac:dyDescent="0.2">
      <c r="C166" s="31"/>
      <c r="D166" s="1">
        <v>1.4</v>
      </c>
      <c r="E166" s="1">
        <v>0.2</v>
      </c>
    </row>
    <row r="167" spans="3:5" x14ac:dyDescent="0.2">
      <c r="C167" s="31"/>
      <c r="D167" s="1">
        <v>1.25</v>
      </c>
      <c r="E167" s="1">
        <v>0.2</v>
      </c>
    </row>
    <row r="168" spans="3:5" x14ac:dyDescent="0.2">
      <c r="C168" s="31"/>
      <c r="D168" s="1">
        <v>1.25</v>
      </c>
      <c r="E168" s="1">
        <v>0.2</v>
      </c>
    </row>
    <row r="169" spans="3:5" x14ac:dyDescent="0.2">
      <c r="C169" s="31"/>
      <c r="D169" s="1">
        <v>0.96</v>
      </c>
      <c r="E169" s="1">
        <v>0.2</v>
      </c>
    </row>
    <row r="170" spans="3:5" x14ac:dyDescent="0.2">
      <c r="C170" s="31"/>
      <c r="D170" s="1">
        <v>0.96</v>
      </c>
      <c r="E170" s="1">
        <v>0.2</v>
      </c>
    </row>
    <row r="171" spans="3:5" x14ac:dyDescent="0.2">
      <c r="C171" s="31"/>
      <c r="D171" s="1">
        <v>1.62</v>
      </c>
      <c r="E171" s="1">
        <v>0.2</v>
      </c>
    </row>
    <row r="172" spans="3:5" x14ac:dyDescent="0.2">
      <c r="C172" s="31"/>
      <c r="D172" s="1">
        <v>0.96</v>
      </c>
      <c r="E172" s="1">
        <v>0.2</v>
      </c>
    </row>
    <row r="173" spans="3:5" x14ac:dyDescent="0.2">
      <c r="C173" s="31"/>
      <c r="D173" s="1">
        <v>0.96</v>
      </c>
      <c r="E173" s="1">
        <v>0.2</v>
      </c>
    </row>
    <row r="174" spans="3:5" x14ac:dyDescent="0.2">
      <c r="C174" s="31"/>
      <c r="D174" s="1">
        <v>0.66</v>
      </c>
      <c r="E174" s="1">
        <v>0.18</v>
      </c>
    </row>
    <row r="175" spans="3:5" x14ac:dyDescent="0.2">
      <c r="C175" s="31"/>
      <c r="D175" s="1">
        <v>1.1200000000000001</v>
      </c>
      <c r="E175" s="1">
        <v>0.16</v>
      </c>
    </row>
    <row r="176" spans="3:5" x14ac:dyDescent="0.2">
      <c r="C176" s="31"/>
      <c r="D176" s="1">
        <v>0.92</v>
      </c>
      <c r="E176" s="1">
        <v>0.16</v>
      </c>
    </row>
    <row r="177" spans="3:5" x14ac:dyDescent="0.2">
      <c r="C177" s="31"/>
      <c r="D177" s="1">
        <v>0.86</v>
      </c>
      <c r="E177" s="1">
        <v>0.16</v>
      </c>
    </row>
    <row r="178" spans="3:5" x14ac:dyDescent="0.2">
      <c r="C178" s="31"/>
      <c r="D178" s="1">
        <v>1.03</v>
      </c>
      <c r="E178" s="1">
        <v>0.16</v>
      </c>
    </row>
    <row r="179" spans="3:5" x14ac:dyDescent="0.2">
      <c r="C179" s="31"/>
      <c r="D179" s="1">
        <v>0.8</v>
      </c>
      <c r="E179" s="1">
        <v>0.16</v>
      </c>
    </row>
    <row r="180" spans="3:5" x14ac:dyDescent="0.2">
      <c r="C180" s="31"/>
      <c r="D180" s="1">
        <v>1.1200000000000001</v>
      </c>
      <c r="E180" s="1">
        <v>0.16</v>
      </c>
    </row>
    <row r="181" spans="3:5" x14ac:dyDescent="0.2">
      <c r="C181" s="31"/>
      <c r="D181" s="1">
        <v>0.96</v>
      </c>
      <c r="E181" s="1">
        <v>0.16</v>
      </c>
    </row>
    <row r="182" spans="3:5" x14ac:dyDescent="0.2">
      <c r="C182" s="31"/>
      <c r="D182" s="1">
        <v>1.03</v>
      </c>
      <c r="E182" s="1">
        <v>0.16</v>
      </c>
    </row>
    <row r="183" spans="3:5" x14ac:dyDescent="0.2">
      <c r="C183" s="31"/>
      <c r="D183" s="1">
        <v>0.8</v>
      </c>
      <c r="E183" s="1">
        <v>0.16</v>
      </c>
    </row>
    <row r="184" spans="3:5" x14ac:dyDescent="0.2">
      <c r="C184" s="31"/>
      <c r="D184" s="1">
        <v>0.92</v>
      </c>
      <c r="E184" s="1">
        <v>0.16</v>
      </c>
    </row>
    <row r="185" spans="3:5" x14ac:dyDescent="0.2">
      <c r="C185" s="31"/>
      <c r="D185" s="1">
        <v>1.49</v>
      </c>
      <c r="E185" s="1">
        <v>0.15</v>
      </c>
    </row>
    <row r="186" spans="3:5" x14ac:dyDescent="0.2">
      <c r="C186" s="31"/>
      <c r="D186" s="1">
        <v>0.69</v>
      </c>
      <c r="E186" s="1">
        <v>0.13</v>
      </c>
    </row>
    <row r="187" spans="3:5" x14ac:dyDescent="0.2">
      <c r="C187" s="31"/>
      <c r="D187" s="1">
        <v>0.83</v>
      </c>
      <c r="E187" s="1">
        <v>0.13</v>
      </c>
    </row>
    <row r="188" spans="3:5" x14ac:dyDescent="0.2">
      <c r="C188" s="31"/>
      <c r="D188" s="1">
        <v>1.02</v>
      </c>
      <c r="E188" s="1">
        <v>0.13</v>
      </c>
    </row>
    <row r="189" spans="3:5" x14ac:dyDescent="0.2">
      <c r="C189" s="31"/>
      <c r="D189" s="1">
        <v>1.02</v>
      </c>
      <c r="E189" s="1">
        <v>0.13</v>
      </c>
    </row>
    <row r="190" spans="3:5" x14ac:dyDescent="0.2">
      <c r="C190" s="31"/>
      <c r="D190" s="1">
        <v>0.73</v>
      </c>
      <c r="E190" s="1">
        <v>0.12</v>
      </c>
    </row>
    <row r="191" spans="3:5" x14ac:dyDescent="0.2">
      <c r="C191" s="31"/>
      <c r="D191" s="1">
        <v>0.98</v>
      </c>
      <c r="E191" s="1">
        <v>0.1</v>
      </c>
    </row>
    <row r="192" spans="3:5" x14ac:dyDescent="0.2">
      <c r="C192" s="31"/>
      <c r="D192" s="1">
        <v>1.43</v>
      </c>
      <c r="E192" s="1">
        <v>0.1</v>
      </c>
    </row>
    <row r="193" spans="3:5" x14ac:dyDescent="0.2">
      <c r="C193" s="31"/>
      <c r="D193" s="1">
        <v>1.23</v>
      </c>
      <c r="E193" s="1">
        <v>0.09</v>
      </c>
    </row>
    <row r="194" spans="3:5" x14ac:dyDescent="0.2">
      <c r="C194" s="31"/>
      <c r="D194" s="1">
        <v>0.82</v>
      </c>
      <c r="E194" s="1">
        <v>7.0000000000000007E-2</v>
      </c>
    </row>
    <row r="195" spans="3:5" x14ac:dyDescent="0.2">
      <c r="C195" s="31"/>
      <c r="D195" s="1">
        <v>0.7</v>
      </c>
      <c r="E195" s="1">
        <v>7.0000000000000007E-2</v>
      </c>
    </row>
    <row r="196" spans="3:5" x14ac:dyDescent="0.2">
      <c r="C196" s="31"/>
      <c r="D196" s="1">
        <v>0.82</v>
      </c>
      <c r="E196" s="1">
        <v>7.0000000000000007E-2</v>
      </c>
    </row>
    <row r="197" spans="3:5" x14ac:dyDescent="0.2">
      <c r="C197" s="31"/>
      <c r="D197" s="1">
        <v>0.96</v>
      </c>
      <c r="E197" s="1">
        <v>7.0000000000000007E-2</v>
      </c>
    </row>
    <row r="198" spans="3:5" x14ac:dyDescent="0.2">
      <c r="C198" s="31"/>
      <c r="D198" s="1">
        <v>0.82</v>
      </c>
      <c r="E198" s="1">
        <v>7.0000000000000007E-2</v>
      </c>
    </row>
    <row r="199" spans="3:5" x14ac:dyDescent="0.2">
      <c r="C199" s="31"/>
      <c r="D199" s="1">
        <v>0.96</v>
      </c>
      <c r="E199" s="1">
        <v>7.0000000000000007E-2</v>
      </c>
    </row>
    <row r="200" spans="3:5" x14ac:dyDescent="0.2">
      <c r="C200" s="31"/>
      <c r="D200" s="1">
        <v>0.96</v>
      </c>
      <c r="E200" s="1">
        <v>7.0000000000000007E-2</v>
      </c>
    </row>
    <row r="201" spans="3:5" x14ac:dyDescent="0.2">
      <c r="C201" s="31"/>
      <c r="D201" s="1">
        <v>0.7</v>
      </c>
      <c r="E201" s="1">
        <v>7.0000000000000007E-2</v>
      </c>
    </row>
    <row r="202" spans="3:5" x14ac:dyDescent="0.2">
      <c r="C202" s="31"/>
      <c r="D202" s="1">
        <v>0.82</v>
      </c>
      <c r="E202" s="1">
        <v>7.0000000000000007E-2</v>
      </c>
    </row>
    <row r="203" spans="3:5" x14ac:dyDescent="0.2">
      <c r="C203" s="31"/>
      <c r="D203" s="1">
        <v>1.07</v>
      </c>
      <c r="E203" s="1">
        <v>0.06</v>
      </c>
    </row>
    <row r="204" spans="3:5" x14ac:dyDescent="0.2">
      <c r="C204" s="31"/>
      <c r="D204" s="1">
        <v>1.48</v>
      </c>
      <c r="E204" s="1">
        <v>0.06</v>
      </c>
    </row>
    <row r="205" spans="3:5" x14ac:dyDescent="0.2">
      <c r="C205" s="31"/>
      <c r="D205" s="1">
        <v>0.91</v>
      </c>
      <c r="E205" s="1">
        <v>0.06</v>
      </c>
    </row>
    <row r="206" spans="3:5" x14ac:dyDescent="0.2">
      <c r="C206" s="31"/>
      <c r="D206" s="1">
        <v>0.91</v>
      </c>
      <c r="E206" s="1">
        <v>0.06</v>
      </c>
    </row>
    <row r="207" spans="3:5" x14ac:dyDescent="0.2">
      <c r="C207" s="31"/>
      <c r="D207" s="1">
        <v>1.2</v>
      </c>
      <c r="E207" s="1">
        <v>0.06</v>
      </c>
    </row>
    <row r="208" spans="3:5" x14ac:dyDescent="0.2">
      <c r="C208" s="31"/>
      <c r="D208" s="1">
        <v>0.63</v>
      </c>
      <c r="E208" s="1">
        <v>0.06</v>
      </c>
    </row>
    <row r="209" spans="3:5" x14ac:dyDescent="0.2">
      <c r="C209" s="31"/>
      <c r="D209" s="1">
        <v>0.91</v>
      </c>
      <c r="E209" s="1">
        <v>0.06</v>
      </c>
    </row>
    <row r="210" spans="3:5" x14ac:dyDescent="0.2">
      <c r="C210" s="31"/>
      <c r="D210" s="1">
        <v>1.1000000000000001</v>
      </c>
      <c r="E210" s="1">
        <v>0.05</v>
      </c>
    </row>
    <row r="211" spans="3:5" x14ac:dyDescent="0.2">
      <c r="C211" s="31"/>
      <c r="D211" s="1">
        <v>0.76</v>
      </c>
      <c r="E211" s="1">
        <v>0.05</v>
      </c>
    </row>
    <row r="212" spans="3:5" x14ac:dyDescent="0.2">
      <c r="C212" s="31"/>
      <c r="D212" s="1">
        <v>0.76</v>
      </c>
      <c r="E212" s="1">
        <v>0.05</v>
      </c>
    </row>
    <row r="213" spans="3:5" x14ac:dyDescent="0.2">
      <c r="C213" s="31"/>
      <c r="D213" s="1">
        <v>0.76</v>
      </c>
      <c r="E213" s="1">
        <v>0.05</v>
      </c>
    </row>
    <row r="214" spans="3:5" x14ac:dyDescent="0.2">
      <c r="C214" s="31"/>
      <c r="D214" s="1">
        <v>1.3</v>
      </c>
      <c r="E214" s="1">
        <v>0.05</v>
      </c>
    </row>
    <row r="215" spans="3:5" x14ac:dyDescent="0.2">
      <c r="C215" s="31"/>
      <c r="D215" s="1">
        <v>1.1000000000000001</v>
      </c>
      <c r="E215" s="1">
        <v>0.05</v>
      </c>
    </row>
    <row r="216" spans="3:5" x14ac:dyDescent="0.2">
      <c r="C216" s="31"/>
      <c r="D216" s="1">
        <v>0.89</v>
      </c>
      <c r="E216" s="1">
        <v>0.05</v>
      </c>
    </row>
    <row r="217" spans="3:5" x14ac:dyDescent="0.2">
      <c r="C217" s="31"/>
      <c r="D217" s="1">
        <v>1.1000000000000001</v>
      </c>
      <c r="E217" s="1">
        <v>0.05</v>
      </c>
    </row>
    <row r="218" spans="3:5" x14ac:dyDescent="0.2">
      <c r="C218" s="31"/>
      <c r="D218" s="1">
        <v>1.1499999999999999</v>
      </c>
      <c r="E218" s="1">
        <v>0.05</v>
      </c>
    </row>
    <row r="219" spans="3:5" x14ac:dyDescent="0.2">
      <c r="C219" s="31"/>
      <c r="D219" s="1">
        <v>0.76</v>
      </c>
      <c r="E219" s="1">
        <v>0.05</v>
      </c>
    </row>
    <row r="220" spans="3:5" x14ac:dyDescent="0.2">
      <c r="C220" s="31"/>
      <c r="D220" s="1">
        <v>0.89</v>
      </c>
      <c r="E220" s="1">
        <v>0.05</v>
      </c>
    </row>
    <row r="221" spans="3:5" x14ac:dyDescent="0.2">
      <c r="C221" s="31"/>
      <c r="D221" s="1">
        <v>0.51</v>
      </c>
      <c r="E221" s="1">
        <v>0.05</v>
      </c>
    </row>
    <row r="222" spans="3:5" x14ac:dyDescent="0.2">
      <c r="C222" s="31"/>
      <c r="D222" s="1">
        <v>0.76</v>
      </c>
      <c r="E222" s="1">
        <v>0.05</v>
      </c>
    </row>
    <row r="223" spans="3:5" x14ac:dyDescent="0.2">
      <c r="C223" s="31"/>
      <c r="D223" s="1">
        <v>0.89</v>
      </c>
      <c r="E223" s="1">
        <v>0.05</v>
      </c>
    </row>
    <row r="224" spans="3:5" x14ac:dyDescent="0.2">
      <c r="C224" s="31"/>
      <c r="D224" s="1">
        <v>1.1000000000000001</v>
      </c>
      <c r="E224" s="1">
        <v>0.05</v>
      </c>
    </row>
    <row r="225" spans="3:5" x14ac:dyDescent="0.2">
      <c r="C225" s="31"/>
      <c r="D225" s="1">
        <v>0.97</v>
      </c>
      <c r="E225" s="1">
        <v>0.04</v>
      </c>
    </row>
    <row r="226" spans="3:5" x14ac:dyDescent="0.2">
      <c r="C226" s="31"/>
      <c r="D226" s="1">
        <v>0.97</v>
      </c>
      <c r="E226" s="1">
        <v>0.04</v>
      </c>
    </row>
    <row r="227" spans="3:5" x14ac:dyDescent="0.2">
      <c r="C227" s="31"/>
      <c r="D227" s="1">
        <v>0.7</v>
      </c>
      <c r="E227" s="1">
        <v>0.04</v>
      </c>
    </row>
    <row r="228" spans="3:5" x14ac:dyDescent="0.2">
      <c r="C228" s="31"/>
      <c r="D228" s="1">
        <v>0.66</v>
      </c>
      <c r="E228" s="1">
        <v>0.04</v>
      </c>
    </row>
    <row r="229" spans="3:5" x14ac:dyDescent="0.2">
      <c r="C229" s="31"/>
      <c r="D229" s="1">
        <v>0.97</v>
      </c>
      <c r="E229" s="1">
        <v>0.04</v>
      </c>
    </row>
    <row r="230" spans="3:5" x14ac:dyDescent="0.2">
      <c r="C230" s="31"/>
      <c r="D230" s="1">
        <v>0.97</v>
      </c>
      <c r="E230" s="1">
        <v>0.04</v>
      </c>
    </row>
    <row r="231" spans="3:5" x14ac:dyDescent="0.2">
      <c r="C231" s="31"/>
      <c r="D231" s="1">
        <v>1.37</v>
      </c>
      <c r="E231" s="1">
        <v>0.03</v>
      </c>
    </row>
    <row r="232" spans="3:5" x14ac:dyDescent="0.2">
      <c r="C232" s="31"/>
      <c r="D232" s="1">
        <v>0.6</v>
      </c>
      <c r="E232" s="1">
        <v>0.03</v>
      </c>
    </row>
    <row r="233" spans="3:5" x14ac:dyDescent="0.2">
      <c r="C233" s="31"/>
      <c r="D233" s="1">
        <v>0.78</v>
      </c>
      <c r="E233" s="1">
        <v>0.03</v>
      </c>
    </row>
    <row r="234" spans="3:5" x14ac:dyDescent="0.2">
      <c r="C234" s="31"/>
      <c r="D234" s="1">
        <v>1.02</v>
      </c>
      <c r="E234" s="1">
        <v>0.03</v>
      </c>
    </row>
    <row r="235" spans="3:5" x14ac:dyDescent="0.2">
      <c r="C235" s="31"/>
      <c r="D235" s="1">
        <v>0.63</v>
      </c>
      <c r="E235" s="1">
        <v>0.03</v>
      </c>
    </row>
    <row r="236" spans="3:5" x14ac:dyDescent="0.2">
      <c r="C236" s="31"/>
      <c r="D236" s="1">
        <v>0.66</v>
      </c>
      <c r="E236" s="1">
        <v>0.03</v>
      </c>
    </row>
    <row r="237" spans="3:5" x14ac:dyDescent="0.2">
      <c r="C237" s="31"/>
      <c r="D237" s="1">
        <v>0.51</v>
      </c>
      <c r="E237" s="1">
        <v>0.03</v>
      </c>
    </row>
    <row r="238" spans="3:5" x14ac:dyDescent="0.2">
      <c r="C238" s="31"/>
      <c r="D238" s="1">
        <v>1.1299999999999999</v>
      </c>
      <c r="E238" s="1">
        <v>0.03</v>
      </c>
    </row>
    <row r="239" spans="3:5" x14ac:dyDescent="0.2">
      <c r="C239" s="31"/>
      <c r="D239" s="1">
        <v>0.66</v>
      </c>
      <c r="E239" s="1">
        <v>0.03</v>
      </c>
    </row>
    <row r="240" spans="3:5" x14ac:dyDescent="0.2">
      <c r="C240" s="31"/>
      <c r="D240" s="1">
        <v>0.66</v>
      </c>
      <c r="E240" s="1">
        <v>0.02</v>
      </c>
    </row>
    <row r="241" spans="3:5" x14ac:dyDescent="0.2">
      <c r="C241" s="31"/>
      <c r="D241" s="1">
        <v>0.55000000000000004</v>
      </c>
      <c r="E241" s="1">
        <v>0.02</v>
      </c>
    </row>
    <row r="242" spans="3:5" x14ac:dyDescent="0.2">
      <c r="C242" s="31"/>
      <c r="D242" s="1">
        <v>1.1200000000000001</v>
      </c>
      <c r="E242" s="1">
        <v>0.02</v>
      </c>
    </row>
    <row r="243" spans="3:5" x14ac:dyDescent="0.2">
      <c r="C243" s="31"/>
      <c r="D243" s="1">
        <v>1.25</v>
      </c>
      <c r="E243" s="1">
        <v>0.02</v>
      </c>
    </row>
    <row r="244" spans="3:5" x14ac:dyDescent="0.2">
      <c r="C244" s="31"/>
      <c r="D244" s="1">
        <v>0.55000000000000004</v>
      </c>
      <c r="E244" s="1">
        <v>0.02</v>
      </c>
    </row>
    <row r="245" spans="3:5" x14ac:dyDescent="0.2">
      <c r="C245" s="31"/>
      <c r="D245" s="1">
        <v>0.84</v>
      </c>
      <c r="E245" s="1">
        <v>0.02</v>
      </c>
    </row>
    <row r="246" spans="3:5" x14ac:dyDescent="0.2">
      <c r="C246" s="31"/>
      <c r="D246" s="1">
        <v>0.72</v>
      </c>
      <c r="E246" s="1">
        <v>0.02</v>
      </c>
    </row>
    <row r="247" spans="3:5" x14ac:dyDescent="0.2">
      <c r="C247" s="31"/>
      <c r="D247" s="1">
        <v>1.21</v>
      </c>
      <c r="E247" s="1">
        <v>0.02</v>
      </c>
    </row>
    <row r="248" spans="3:5" x14ac:dyDescent="0.2">
      <c r="C248" s="31"/>
      <c r="D248" s="1">
        <v>1.08</v>
      </c>
      <c r="E248" s="1">
        <v>0.02</v>
      </c>
    </row>
    <row r="249" spans="3:5" x14ac:dyDescent="0.2">
      <c r="C249" s="31"/>
      <c r="D249" s="1">
        <v>1</v>
      </c>
      <c r="E249" s="1">
        <v>0.02</v>
      </c>
    </row>
    <row r="250" spans="3:5" x14ac:dyDescent="0.2">
      <c r="C250" s="31"/>
      <c r="D250" s="1">
        <v>1.04</v>
      </c>
      <c r="E250" s="1">
        <v>0.02</v>
      </c>
    </row>
    <row r="251" spans="3:5" x14ac:dyDescent="0.2">
      <c r="C251" s="31"/>
      <c r="D251" s="1">
        <v>0.66</v>
      </c>
      <c r="E251" s="1">
        <v>0.02</v>
      </c>
    </row>
    <row r="252" spans="3:5" x14ac:dyDescent="0.2">
      <c r="C252" s="31"/>
      <c r="D252" s="1">
        <v>0.92</v>
      </c>
      <c r="E252" s="1">
        <v>0.01</v>
      </c>
    </row>
    <row r="253" spans="3:5" x14ac:dyDescent="0.2">
      <c r="C253" s="31"/>
      <c r="D253" s="1">
        <v>0.56999999999999995</v>
      </c>
      <c r="E253" s="1">
        <v>0.01</v>
      </c>
    </row>
    <row r="254" spans="3:5" x14ac:dyDescent="0.2">
      <c r="C254" s="31"/>
      <c r="D254" s="1">
        <v>0.62</v>
      </c>
      <c r="E254" s="1">
        <v>0.01</v>
      </c>
    </row>
    <row r="255" spans="3:5" x14ac:dyDescent="0.2">
      <c r="C255" s="31"/>
      <c r="D255" s="1">
        <v>0.56999999999999995</v>
      </c>
      <c r="E255" s="1">
        <v>0.01</v>
      </c>
    </row>
    <row r="256" spans="3:5" x14ac:dyDescent="0.2">
      <c r="C256" s="31"/>
      <c r="D256" s="1">
        <v>0.91</v>
      </c>
      <c r="E256" s="1">
        <v>0.01</v>
      </c>
    </row>
    <row r="257" spans="3:5" x14ac:dyDescent="0.2">
      <c r="C257" s="31"/>
      <c r="D257" s="1">
        <v>0.85</v>
      </c>
      <c r="E257" s="1">
        <v>0.01</v>
      </c>
    </row>
    <row r="258" spans="3:5" x14ac:dyDescent="0.2">
      <c r="C258" s="31"/>
      <c r="D258" s="1">
        <v>0.71</v>
      </c>
      <c r="E258" s="1">
        <v>0.01</v>
      </c>
    </row>
    <row r="259" spans="3:5" x14ac:dyDescent="0.2">
      <c r="C259" s="31"/>
      <c r="D259" s="1">
        <v>1.1599999999999999</v>
      </c>
      <c r="E259" s="1">
        <v>0.01</v>
      </c>
    </row>
    <row r="260" spans="3:5" x14ac:dyDescent="0.2">
      <c r="C260" s="31"/>
      <c r="D260" s="1">
        <v>1.1000000000000001</v>
      </c>
      <c r="E260" s="1">
        <v>0.01</v>
      </c>
    </row>
    <row r="261" spans="3:5" x14ac:dyDescent="0.2">
      <c r="C261" s="31"/>
      <c r="D261" s="1">
        <v>0.73</v>
      </c>
      <c r="E261" s="1">
        <v>0.01</v>
      </c>
    </row>
    <row r="262" spans="3:5" x14ac:dyDescent="0.2">
      <c r="C262" s="31"/>
      <c r="D262" s="1">
        <v>0.49</v>
      </c>
      <c r="E262" s="1">
        <v>0.01</v>
      </c>
    </row>
    <row r="263" spans="3:5" x14ac:dyDescent="0.2">
      <c r="C263" s="31"/>
      <c r="D263" s="1">
        <v>1.05</v>
      </c>
      <c r="E263" s="1">
        <v>0.01</v>
      </c>
    </row>
    <row r="264" spans="3:5" x14ac:dyDescent="0.2">
      <c r="C264" s="31"/>
      <c r="D264" s="1">
        <v>0.63</v>
      </c>
      <c r="E264" s="1">
        <v>0.01</v>
      </c>
    </row>
    <row r="265" spans="3:5" x14ac:dyDescent="0.2">
      <c r="C265" s="31"/>
      <c r="D265" s="1">
        <v>0.62</v>
      </c>
      <c r="E265" s="1">
        <v>0.01</v>
      </c>
    </row>
    <row r="266" spans="3:5" x14ac:dyDescent="0.2">
      <c r="C266" s="31"/>
      <c r="D266" s="1">
        <v>1.02</v>
      </c>
      <c r="E266" s="1">
        <v>0.01</v>
      </c>
    </row>
    <row r="267" spans="3:5" x14ac:dyDescent="0.2">
      <c r="C267" s="31"/>
      <c r="D267" s="1">
        <v>0.62</v>
      </c>
      <c r="E267" s="1">
        <v>0.01</v>
      </c>
    </row>
    <row r="268" spans="3:5" x14ac:dyDescent="0.2">
      <c r="C268" s="31"/>
      <c r="D268" s="1">
        <v>1.1000000000000001</v>
      </c>
      <c r="E268" s="1">
        <v>0.01</v>
      </c>
    </row>
    <row r="269" spans="3:5" x14ac:dyDescent="0.2">
      <c r="C269" s="31"/>
      <c r="D269" s="1">
        <v>0.91</v>
      </c>
      <c r="E269" s="1">
        <v>0.01</v>
      </c>
    </row>
    <row r="270" spans="3:5" x14ac:dyDescent="0.2">
      <c r="C270" s="31"/>
      <c r="D270" s="1">
        <v>0.88</v>
      </c>
      <c r="E270" s="1">
        <v>0.01</v>
      </c>
    </row>
    <row r="271" spans="3:5" x14ac:dyDescent="0.2">
      <c r="C271" s="31"/>
      <c r="D271" s="1">
        <v>0.87</v>
      </c>
      <c r="E271" s="1">
        <v>0.01</v>
      </c>
    </row>
    <row r="272" spans="3:5" x14ac:dyDescent="0.2">
      <c r="C272" s="31"/>
      <c r="D272" s="1">
        <v>0.48</v>
      </c>
      <c r="E272" s="1">
        <v>0.01</v>
      </c>
    </row>
    <row r="273" spans="3:5" x14ac:dyDescent="0.2">
      <c r="C273" s="31"/>
      <c r="D273" s="1">
        <v>0.9</v>
      </c>
      <c r="E273" s="1">
        <v>0.01</v>
      </c>
    </row>
    <row r="274" spans="3:5" x14ac:dyDescent="0.2">
      <c r="C274" s="31"/>
      <c r="D274" s="1">
        <v>0.6</v>
      </c>
      <c r="E274" s="1">
        <v>0.01</v>
      </c>
    </row>
    <row r="275" spans="3:5" x14ac:dyDescent="0.2">
      <c r="C275" s="31"/>
      <c r="D275" s="1">
        <v>0.89</v>
      </c>
      <c r="E275" s="1">
        <v>0.01</v>
      </c>
    </row>
    <row r="276" spans="3:5" x14ac:dyDescent="0.2">
      <c r="C276" s="31"/>
      <c r="D276" s="1">
        <v>0.91</v>
      </c>
      <c r="E276" s="1">
        <v>0.01</v>
      </c>
    </row>
    <row r="277" spans="3:5" x14ac:dyDescent="0.2">
      <c r="C277" s="31"/>
      <c r="D277" s="1">
        <v>0.91</v>
      </c>
      <c r="E277" s="1">
        <v>0.01</v>
      </c>
    </row>
    <row r="278" spans="3:5" x14ac:dyDescent="0.2">
      <c r="C278" s="31"/>
      <c r="D278" s="1">
        <v>0.83</v>
      </c>
      <c r="E278" s="1">
        <v>0.01</v>
      </c>
    </row>
    <row r="279" spans="3:5" x14ac:dyDescent="0.2">
      <c r="C279" s="31"/>
      <c r="D279" s="1">
        <v>0.8</v>
      </c>
      <c r="E279" s="1">
        <v>0.01</v>
      </c>
    </row>
    <row r="280" spans="3:5" x14ac:dyDescent="0.2">
      <c r="C280" s="31"/>
      <c r="D280" s="1">
        <v>0.54</v>
      </c>
      <c r="E280" s="1">
        <v>0.01</v>
      </c>
    </row>
    <row r="281" spans="3:5" x14ac:dyDescent="0.2">
      <c r="C281" s="31"/>
      <c r="D281" s="1">
        <v>1.08</v>
      </c>
      <c r="E281" s="1">
        <v>0.01</v>
      </c>
    </row>
    <row r="282" spans="3:5" x14ac:dyDescent="0.2">
      <c r="C282" s="31"/>
      <c r="D282" s="1">
        <v>1.02</v>
      </c>
      <c r="E282" s="1">
        <v>0.01</v>
      </c>
    </row>
    <row r="283" spans="3:5" x14ac:dyDescent="0.2">
      <c r="C283" s="31"/>
      <c r="D283" s="1">
        <v>0.79</v>
      </c>
      <c r="E283" s="1">
        <v>0.01</v>
      </c>
    </row>
    <row r="284" spans="3:5" x14ac:dyDescent="0.2">
      <c r="C284" s="31"/>
      <c r="D284" s="1">
        <v>0.7</v>
      </c>
      <c r="E284" s="1">
        <v>0.01</v>
      </c>
    </row>
    <row r="285" spans="3:5" x14ac:dyDescent="0.2">
      <c r="C285" s="31"/>
      <c r="D285" s="1">
        <v>1.36</v>
      </c>
      <c r="E285" s="1">
        <v>0.01</v>
      </c>
    </row>
    <row r="286" spans="3:5" x14ac:dyDescent="0.2">
      <c r="C286" s="31"/>
      <c r="D286" s="1">
        <v>0.45</v>
      </c>
      <c r="E286" s="1">
        <v>0.01</v>
      </c>
    </row>
    <row r="287" spans="3:5" x14ac:dyDescent="0.2">
      <c r="C287" s="31"/>
      <c r="D287" s="1">
        <v>1.33</v>
      </c>
      <c r="E287" s="1">
        <v>0.01</v>
      </c>
    </row>
    <row r="288" spans="3:5" x14ac:dyDescent="0.2">
      <c r="C288" s="31"/>
      <c r="D288" s="1">
        <v>0.3</v>
      </c>
      <c r="E288" s="1">
        <v>0.01</v>
      </c>
    </row>
    <row r="289" spans="3:5" x14ac:dyDescent="0.2">
      <c r="C289" s="31"/>
      <c r="D289" s="1">
        <v>0.62</v>
      </c>
      <c r="E289" s="1">
        <v>0.01</v>
      </c>
    </row>
    <row r="290" spans="3:5" x14ac:dyDescent="0.2">
      <c r="C290" s="31"/>
      <c r="D290" s="1">
        <v>0.71</v>
      </c>
      <c r="E290" s="1"/>
    </row>
    <row r="291" spans="3:5" x14ac:dyDescent="0.2">
      <c r="C291" s="31"/>
      <c r="D291" s="1">
        <v>0.61</v>
      </c>
      <c r="E291" s="1"/>
    </row>
    <row r="292" spans="3:5" x14ac:dyDescent="0.2">
      <c r="C292" s="31"/>
      <c r="D292" s="1">
        <v>0.44</v>
      </c>
      <c r="E292" s="1"/>
    </row>
    <row r="293" spans="3:5" x14ac:dyDescent="0.2">
      <c r="C293" s="31"/>
      <c r="D293" s="1">
        <v>1.31</v>
      </c>
      <c r="E293" s="1"/>
    </row>
    <row r="294" spans="3:5" x14ac:dyDescent="0.2">
      <c r="C294" s="31"/>
      <c r="D294" s="1">
        <v>0.80500000000000005</v>
      </c>
      <c r="E294" s="1"/>
    </row>
    <row r="295" spans="3:5" x14ac:dyDescent="0.2">
      <c r="C295" s="31"/>
      <c r="D295" s="1">
        <v>0.84</v>
      </c>
      <c r="E295" s="1"/>
    </row>
    <row r="296" spans="3:5" x14ac:dyDescent="0.2">
      <c r="C296" s="31"/>
      <c r="D296" s="1">
        <v>0.65</v>
      </c>
      <c r="E296" s="1"/>
    </row>
    <row r="297" spans="3:5" x14ac:dyDescent="0.2">
      <c r="C297" s="31"/>
      <c r="D297" s="1">
        <v>0.52500000000000002</v>
      </c>
      <c r="E297" s="1"/>
    </row>
    <row r="298" spans="3:5" x14ac:dyDescent="0.2">
      <c r="C298" s="31"/>
      <c r="D298" s="1">
        <v>1.31</v>
      </c>
      <c r="E298" s="1"/>
    </row>
    <row r="299" spans="3:5" x14ac:dyDescent="0.2">
      <c r="C299" s="31"/>
      <c r="D299" s="1">
        <v>0.61</v>
      </c>
      <c r="E299" s="1"/>
    </row>
    <row r="300" spans="3:5" x14ac:dyDescent="0.2">
      <c r="C300" s="31"/>
      <c r="D300" s="1">
        <v>0.5</v>
      </c>
      <c r="E300" s="1"/>
    </row>
    <row r="301" spans="3:5" x14ac:dyDescent="0.2">
      <c r="C301" s="31"/>
      <c r="D301" s="1">
        <v>0.77500000000000002</v>
      </c>
      <c r="E301" s="1"/>
    </row>
    <row r="302" spans="3:5" x14ac:dyDescent="0.2">
      <c r="C302" s="31"/>
      <c r="D302" s="1">
        <v>1.31</v>
      </c>
      <c r="E302" s="1"/>
    </row>
    <row r="303" spans="3:5" x14ac:dyDescent="0.2">
      <c r="C303" s="31"/>
      <c r="D303" s="1">
        <v>0.65</v>
      </c>
      <c r="E303" s="1"/>
    </row>
    <row r="304" spans="3:5" x14ac:dyDescent="0.2">
      <c r="C304" s="31"/>
      <c r="D304" s="1">
        <v>0.91500000000000004</v>
      </c>
      <c r="E304" s="1"/>
    </row>
    <row r="305" spans="3:5" x14ac:dyDescent="0.2">
      <c r="C305" s="31"/>
      <c r="D305" s="1">
        <v>0.82499999999999996</v>
      </c>
      <c r="E305" s="1"/>
    </row>
    <row r="306" spans="3:5" x14ac:dyDescent="0.2">
      <c r="C306" s="31"/>
      <c r="D306" s="1">
        <v>1.31</v>
      </c>
      <c r="E306" s="1"/>
    </row>
    <row r="307" spans="3:5" x14ac:dyDescent="0.2">
      <c r="C307" s="31"/>
      <c r="D307" s="1">
        <v>1.3149999999999999</v>
      </c>
      <c r="E307" s="1"/>
    </row>
    <row r="308" spans="3:5" x14ac:dyDescent="0.2">
      <c r="C308" s="31"/>
      <c r="D308" s="1">
        <v>0.315</v>
      </c>
      <c r="E308" s="1"/>
    </row>
    <row r="309" spans="3:5" x14ac:dyDescent="0.2">
      <c r="C309" s="31"/>
      <c r="D309" s="1">
        <v>0.63500000000000001</v>
      </c>
      <c r="E309" s="1"/>
    </row>
    <row r="310" spans="3:5" x14ac:dyDescent="0.2">
      <c r="C310" s="31"/>
      <c r="D310" s="1">
        <v>1.31</v>
      </c>
      <c r="E310" s="1"/>
    </row>
    <row r="311" spans="3:5" x14ac:dyDescent="0.2">
      <c r="C311" s="31"/>
      <c r="D311" s="1">
        <v>0.73</v>
      </c>
      <c r="E311" s="1"/>
    </row>
    <row r="312" spans="3:5" x14ac:dyDescent="0.2">
      <c r="C312" s="31"/>
      <c r="D312" s="1">
        <v>1.0249999999999999</v>
      </c>
      <c r="E312" s="1"/>
    </row>
    <row r="313" spans="3:5" x14ac:dyDescent="0.2">
      <c r="C313" s="31"/>
      <c r="D313" s="1">
        <v>1.31</v>
      </c>
      <c r="E313" s="1"/>
    </row>
    <row r="314" spans="3:5" x14ac:dyDescent="0.2">
      <c r="C314" s="31"/>
      <c r="D314" s="1">
        <v>0.80500000000000005</v>
      </c>
      <c r="E314" s="1"/>
    </row>
    <row r="315" spans="3:5" x14ac:dyDescent="0.2">
      <c r="C315" s="31"/>
      <c r="D315" s="1">
        <v>1.31</v>
      </c>
      <c r="E315" s="1"/>
    </row>
    <row r="316" spans="3:5" x14ac:dyDescent="0.2">
      <c r="C316" s="31"/>
      <c r="D316" s="1">
        <v>0.77500000000000002</v>
      </c>
      <c r="E316" s="1"/>
    </row>
    <row r="317" spans="3:5" x14ac:dyDescent="0.2">
      <c r="C317" s="31"/>
      <c r="D317" s="1">
        <v>1.31</v>
      </c>
      <c r="E317" s="1"/>
    </row>
    <row r="318" spans="3:5" x14ac:dyDescent="0.2">
      <c r="C318" s="31"/>
      <c r="D318" s="1">
        <v>0.75</v>
      </c>
      <c r="E318" s="1"/>
    </row>
    <row r="319" spans="3:5" x14ac:dyDescent="0.2">
      <c r="C319" s="31"/>
      <c r="D319" s="1">
        <v>0.48</v>
      </c>
      <c r="E319" s="1"/>
    </row>
    <row r="320" spans="3:5" x14ac:dyDescent="0.2">
      <c r="C320" s="31"/>
      <c r="D320" s="1">
        <v>0.75</v>
      </c>
      <c r="E320" s="1"/>
    </row>
    <row r="321" spans="3:5" x14ac:dyDescent="0.2">
      <c r="C321" s="31"/>
      <c r="D321" s="1">
        <v>1.05</v>
      </c>
      <c r="E321" s="1"/>
    </row>
    <row r="322" spans="3:5" x14ac:dyDescent="0.2">
      <c r="C322" s="31"/>
      <c r="D322" s="1">
        <v>1.31</v>
      </c>
      <c r="E322" s="1"/>
    </row>
    <row r="323" spans="3:5" x14ac:dyDescent="0.2">
      <c r="C323" s="31"/>
      <c r="D323" s="1">
        <v>0.80500000000000005</v>
      </c>
      <c r="E323" s="1"/>
    </row>
    <row r="324" spans="3:5" x14ac:dyDescent="0.2">
      <c r="C324" s="31"/>
      <c r="D324" s="1">
        <v>0.55000000000000004</v>
      </c>
      <c r="E324" s="1"/>
    </row>
    <row r="325" spans="3:5" x14ac:dyDescent="0.2">
      <c r="C325" s="31"/>
      <c r="D325" s="1">
        <v>0.65</v>
      </c>
      <c r="E325" s="1"/>
    </row>
    <row r="326" spans="3:5" x14ac:dyDescent="0.2">
      <c r="C326" s="31"/>
      <c r="D326" s="1">
        <v>1.51</v>
      </c>
      <c r="E326" s="1"/>
    </row>
    <row r="327" spans="3:5" x14ac:dyDescent="0.2">
      <c r="C327" s="31"/>
      <c r="D327" s="1">
        <v>1.05</v>
      </c>
      <c r="E327" s="1"/>
    </row>
    <row r="328" spans="3:5" x14ac:dyDescent="0.2">
      <c r="C328" s="31"/>
      <c r="D328" s="1">
        <v>0.41</v>
      </c>
      <c r="E328" s="1"/>
    </row>
    <row r="329" spans="3:5" x14ac:dyDescent="0.2">
      <c r="C329" s="31"/>
      <c r="D329" s="1">
        <v>1.31</v>
      </c>
      <c r="E329" s="1"/>
    </row>
    <row r="330" spans="3:5" x14ac:dyDescent="0.2">
      <c r="C330" s="31"/>
      <c r="D330" s="1">
        <v>0.83</v>
      </c>
      <c r="E330" s="1"/>
    </row>
    <row r="331" spans="3:5" x14ac:dyDescent="0.2">
      <c r="C331" s="31"/>
      <c r="D331" s="1">
        <v>1.05</v>
      </c>
      <c r="E331" s="1"/>
    </row>
    <row r="332" spans="3:5" x14ac:dyDescent="0.2">
      <c r="C332" s="31"/>
      <c r="D332" s="1">
        <v>1.885</v>
      </c>
      <c r="E332" s="1"/>
    </row>
    <row r="333" spans="3:5" x14ac:dyDescent="0.2">
      <c r="C333" s="31"/>
      <c r="D333" s="1">
        <v>0.59499999999999997</v>
      </c>
      <c r="E333" s="1"/>
    </row>
    <row r="334" spans="3:5" x14ac:dyDescent="0.2">
      <c r="C334" s="31"/>
      <c r="D334" s="1">
        <v>0.91500000000000004</v>
      </c>
      <c r="E334" s="1"/>
    </row>
    <row r="335" spans="3:5" x14ac:dyDescent="0.2">
      <c r="C335" s="31"/>
      <c r="D335" s="1">
        <v>1.885</v>
      </c>
      <c r="E335" s="1"/>
    </row>
    <row r="336" spans="3:5" x14ac:dyDescent="0.2">
      <c r="C336" s="31"/>
      <c r="D336" s="1">
        <v>0.67500000000000004</v>
      </c>
      <c r="E336" s="1"/>
    </row>
    <row r="337" spans="3:5" x14ac:dyDescent="0.2">
      <c r="C337" s="31"/>
      <c r="D337" s="1">
        <v>0.48499999999999999</v>
      </c>
      <c r="E337" s="1"/>
    </row>
    <row r="338" spans="3:5" x14ac:dyDescent="0.2">
      <c r="C338" s="31"/>
      <c r="D338" s="1">
        <v>0.82499999999999996</v>
      </c>
      <c r="E338" s="1"/>
    </row>
    <row r="339" spans="3:5" x14ac:dyDescent="0.2">
      <c r="C339" s="31"/>
      <c r="D339" s="1">
        <v>1.31</v>
      </c>
      <c r="E339" s="1"/>
    </row>
    <row r="340" spans="3:5" x14ac:dyDescent="0.2">
      <c r="C340" s="31"/>
      <c r="D340" s="1">
        <v>0.79</v>
      </c>
      <c r="E340" s="1"/>
    </row>
    <row r="341" spans="3:5" x14ac:dyDescent="0.2">
      <c r="C341" s="31"/>
      <c r="D341" s="1">
        <v>1.31</v>
      </c>
      <c r="E341" s="1"/>
    </row>
    <row r="342" spans="3:5" x14ac:dyDescent="0.2">
      <c r="C342" s="31"/>
      <c r="D342" s="1">
        <v>0.56999999999999995</v>
      </c>
      <c r="E342" s="1"/>
    </row>
    <row r="343" spans="3:5" x14ac:dyDescent="0.2">
      <c r="C343" s="31"/>
      <c r="D343" s="1">
        <v>0.94</v>
      </c>
      <c r="E343" s="1"/>
    </row>
    <row r="344" spans="3:5" x14ac:dyDescent="0.2">
      <c r="C344" s="31"/>
      <c r="D344" s="1">
        <v>0.76500000000000001</v>
      </c>
      <c r="E344" s="1"/>
    </row>
    <row r="345" spans="3:5" x14ac:dyDescent="0.2">
      <c r="C345" s="31"/>
      <c r="D345" s="1">
        <v>0.48</v>
      </c>
      <c r="E345" s="1"/>
    </row>
    <row r="346" spans="3:5" x14ac:dyDescent="0.2">
      <c r="C346" s="31"/>
      <c r="D346" s="1">
        <v>0.39500000000000002</v>
      </c>
      <c r="E346" s="1"/>
    </row>
    <row r="347" spans="3:5" x14ac:dyDescent="0.2">
      <c r="C347" s="31"/>
      <c r="D347" s="1">
        <v>1.31</v>
      </c>
      <c r="E347" s="1"/>
    </row>
    <row r="348" spans="3:5" x14ac:dyDescent="0.2">
      <c r="C348" s="31"/>
      <c r="D348" s="1">
        <v>0.53500000000000003</v>
      </c>
      <c r="E348" s="1"/>
    </row>
    <row r="349" spans="3:5" x14ac:dyDescent="0.2">
      <c r="C349" s="31"/>
      <c r="D349" s="1">
        <v>0.91500000000000004</v>
      </c>
      <c r="E349" s="1"/>
    </row>
    <row r="350" spans="3:5" x14ac:dyDescent="0.2">
      <c r="C350" s="31"/>
      <c r="D350" s="1">
        <v>1.31</v>
      </c>
      <c r="E350" s="1"/>
    </row>
    <row r="351" spans="3:5" x14ac:dyDescent="0.2">
      <c r="C351" s="31"/>
      <c r="D351" s="1">
        <v>0.41</v>
      </c>
      <c r="E351" s="1"/>
    </row>
    <row r="352" spans="3:5" x14ac:dyDescent="0.2">
      <c r="C352" s="31"/>
      <c r="D352" s="1">
        <v>0.71499999999999997</v>
      </c>
      <c r="E352" s="1"/>
    </row>
    <row r="353" spans="3:5" x14ac:dyDescent="0.2">
      <c r="C353" s="31"/>
      <c r="D353" s="1">
        <v>1.05</v>
      </c>
      <c r="E353" s="1"/>
    </row>
    <row r="354" spans="3:5" x14ac:dyDescent="0.2">
      <c r="C354" s="31"/>
      <c r="D354" s="1">
        <v>0.505</v>
      </c>
      <c r="E354" s="1"/>
    </row>
    <row r="355" spans="3:5" x14ac:dyDescent="0.2">
      <c r="C355" s="31"/>
      <c r="D355" s="1">
        <v>0.56999999999999995</v>
      </c>
      <c r="E355" s="1"/>
    </row>
    <row r="356" spans="3:5" x14ac:dyDescent="0.2">
      <c r="C356" s="31"/>
      <c r="D356" s="1">
        <v>0.95</v>
      </c>
      <c r="E356" s="1"/>
    </row>
    <row r="357" spans="3:5" x14ac:dyDescent="0.2">
      <c r="C357" s="31"/>
      <c r="D357" s="1">
        <v>1.155</v>
      </c>
      <c r="E357" s="1"/>
    </row>
    <row r="358" spans="3:5" x14ac:dyDescent="0.2">
      <c r="C358" s="31"/>
      <c r="D358" s="1">
        <v>1.05</v>
      </c>
      <c r="E358" s="1"/>
    </row>
    <row r="359" spans="3:5" x14ac:dyDescent="0.2">
      <c r="C359" s="31"/>
      <c r="D359" s="1">
        <v>0.69</v>
      </c>
      <c r="E359" s="1"/>
    </row>
    <row r="360" spans="3:5" x14ac:dyDescent="0.2">
      <c r="C360" s="31"/>
      <c r="D360" s="1">
        <v>1</v>
      </c>
      <c r="E360" s="1"/>
    </row>
    <row r="361" spans="3:5" x14ac:dyDescent="0.2">
      <c r="C361" s="31"/>
      <c r="D361" s="1">
        <v>0.82499999999999996</v>
      </c>
      <c r="E361" s="1"/>
    </row>
    <row r="362" spans="3:5" x14ac:dyDescent="0.2">
      <c r="C362" s="31"/>
      <c r="D362" s="1">
        <v>0.65</v>
      </c>
      <c r="E362" s="1"/>
    </row>
    <row r="363" spans="3:5" x14ac:dyDescent="0.2">
      <c r="C363" s="31"/>
      <c r="D363" s="1">
        <v>0.86499999999999999</v>
      </c>
      <c r="E363" s="1"/>
    </row>
    <row r="364" spans="3:5" x14ac:dyDescent="0.2">
      <c r="C364" s="31"/>
      <c r="D364" s="1">
        <v>0.78500000000000003</v>
      </c>
      <c r="E364" s="1"/>
    </row>
    <row r="365" spans="3:5" x14ac:dyDescent="0.2">
      <c r="C365" s="31"/>
      <c r="D365" s="1">
        <v>1.31</v>
      </c>
      <c r="E365" s="1"/>
    </row>
    <row r="366" spans="3:5" x14ac:dyDescent="0.2">
      <c r="C366" s="31"/>
      <c r="D366" s="1">
        <v>0.745</v>
      </c>
      <c r="E366" s="1"/>
    </row>
    <row r="367" spans="3:5" x14ac:dyDescent="0.2">
      <c r="C367" s="31"/>
      <c r="D367" s="1">
        <v>0.76</v>
      </c>
      <c r="E367" s="1"/>
    </row>
    <row r="368" spans="3:5" x14ac:dyDescent="0.2">
      <c r="C368" s="31"/>
      <c r="D368" s="1">
        <v>0.75</v>
      </c>
      <c r="E368" s="1"/>
    </row>
    <row r="369" spans="3:5" x14ac:dyDescent="0.2">
      <c r="C369" s="31"/>
      <c r="D369" s="1">
        <v>0.44500000000000001</v>
      </c>
      <c r="E369" s="1"/>
    </row>
    <row r="370" spans="3:5" x14ac:dyDescent="0.2">
      <c r="C370" s="31"/>
      <c r="D370" s="1">
        <v>0.61499999999999999</v>
      </c>
      <c r="E370" s="1"/>
    </row>
    <row r="371" spans="3:5" x14ac:dyDescent="0.2">
      <c r="C371" s="31"/>
      <c r="D371" s="1">
        <v>0.58499999999999996</v>
      </c>
      <c r="E371" s="1"/>
    </row>
    <row r="372" spans="3:5" x14ac:dyDescent="0.2">
      <c r="C372" s="31"/>
      <c r="D372" s="1">
        <v>1.31</v>
      </c>
      <c r="E372" s="1"/>
    </row>
    <row r="373" spans="3:5" x14ac:dyDescent="0.2">
      <c r="C373" s="31"/>
      <c r="D373" s="1">
        <v>0.94499999999999995</v>
      </c>
      <c r="E373" s="1"/>
    </row>
    <row r="374" spans="3:5" x14ac:dyDescent="0.2">
      <c r="C374" s="31"/>
      <c r="D374" s="1">
        <v>0.745</v>
      </c>
      <c r="E374" s="1"/>
    </row>
    <row r="375" spans="3:5" x14ac:dyDescent="0.2">
      <c r="C375" s="31"/>
      <c r="D375" s="1">
        <v>1.0349999999999999</v>
      </c>
      <c r="E375" s="1"/>
    </row>
    <row r="376" spans="3:5" x14ac:dyDescent="0.2">
      <c r="C376" s="31"/>
      <c r="D376" s="1">
        <v>0.47499999999999998</v>
      </c>
      <c r="E376" s="1"/>
    </row>
    <row r="377" spans="3:5" x14ac:dyDescent="0.2">
      <c r="C377" s="31"/>
      <c r="D377" s="1">
        <v>1.31</v>
      </c>
      <c r="E377" s="1"/>
    </row>
    <row r="378" spans="3:5" x14ac:dyDescent="0.2">
      <c r="C378" s="31"/>
      <c r="D378" s="1">
        <v>0.26</v>
      </c>
      <c r="E378" s="1"/>
    </row>
    <row r="379" spans="3:5" x14ac:dyDescent="0.2">
      <c r="C379" s="31"/>
      <c r="D379" s="1">
        <v>1.51</v>
      </c>
      <c r="E379" s="1"/>
    </row>
    <row r="380" spans="3:5" x14ac:dyDescent="0.2">
      <c r="C380" s="31"/>
      <c r="D380" s="1">
        <v>0.625</v>
      </c>
      <c r="E380" s="1"/>
    </row>
    <row r="381" spans="3:5" x14ac:dyDescent="0.2">
      <c r="C381" s="31"/>
      <c r="D381" s="1">
        <v>1.0049999999999999</v>
      </c>
      <c r="E381" s="1"/>
    </row>
    <row r="382" spans="3:5" x14ac:dyDescent="0.2">
      <c r="C382" s="31"/>
      <c r="D382" s="1">
        <v>0.59</v>
      </c>
      <c r="E382" s="1"/>
    </row>
    <row r="383" spans="3:5" x14ac:dyDescent="0.2">
      <c r="C383" s="31"/>
      <c r="D383" s="1">
        <v>1.1399999999999999</v>
      </c>
      <c r="E383" s="1"/>
    </row>
    <row r="384" spans="3:5" x14ac:dyDescent="0.2">
      <c r="C384" s="31"/>
      <c r="D384" s="1">
        <v>0.215</v>
      </c>
      <c r="E384" s="1"/>
    </row>
    <row r="385" spans="3:5" x14ac:dyDescent="0.2">
      <c r="C385" s="31"/>
      <c r="D385" s="1">
        <v>1.31</v>
      </c>
      <c r="E385" s="1"/>
    </row>
    <row r="386" spans="3:5" x14ac:dyDescent="0.2">
      <c r="C386" s="31"/>
      <c r="D386" s="1">
        <v>0.88</v>
      </c>
      <c r="E386" s="1"/>
    </row>
    <row r="387" spans="3:5" x14ac:dyDescent="0.2">
      <c r="C387" s="31"/>
      <c r="D387" s="1">
        <v>0.63500000000000001</v>
      </c>
      <c r="E387" s="1"/>
    </row>
    <row r="388" spans="3:5" x14ac:dyDescent="0.2">
      <c r="C388" s="31"/>
      <c r="D388" s="1">
        <v>0.57499999999999996</v>
      </c>
      <c r="E388" s="1"/>
    </row>
    <row r="389" spans="3:5" x14ac:dyDescent="0.2">
      <c r="C389" s="31"/>
      <c r="D389" s="1">
        <v>0.95499999999999996</v>
      </c>
      <c r="E389" s="1"/>
    </row>
    <row r="390" spans="3:5" x14ac:dyDescent="0.2">
      <c r="C390" s="31"/>
      <c r="D390" s="1">
        <v>0.73</v>
      </c>
      <c r="E390" s="1"/>
    </row>
    <row r="391" spans="3:5" x14ac:dyDescent="0.2">
      <c r="C391" s="31"/>
      <c r="D391" s="1">
        <v>0.65</v>
      </c>
      <c r="E391" s="1"/>
    </row>
    <row r="392" spans="3:5" x14ac:dyDescent="0.2">
      <c r="C392" s="31"/>
      <c r="D392" s="1">
        <v>0.56499999999999995</v>
      </c>
      <c r="E392" s="1"/>
    </row>
    <row r="393" spans="3:5" x14ac:dyDescent="0.2">
      <c r="C393" s="31"/>
      <c r="D393" s="1">
        <v>0.96499999999999997</v>
      </c>
      <c r="E393" s="1"/>
    </row>
    <row r="394" spans="3:5" x14ac:dyDescent="0.2">
      <c r="C394" s="31"/>
      <c r="D394" s="1">
        <v>0.39</v>
      </c>
      <c r="E394" s="1"/>
    </row>
    <row r="395" spans="3:5" x14ac:dyDescent="0.2">
      <c r="C395" s="31"/>
      <c r="D395" s="1">
        <v>0.64</v>
      </c>
      <c r="E395" s="1"/>
    </row>
    <row r="396" spans="3:5" x14ac:dyDescent="0.2">
      <c r="C396" s="31"/>
      <c r="D396" s="1">
        <v>0.65500000000000003</v>
      </c>
      <c r="E396" s="1"/>
    </row>
    <row r="397" spans="3:5" x14ac:dyDescent="0.2">
      <c r="C397" s="31"/>
      <c r="D397" s="1">
        <v>0.625</v>
      </c>
      <c r="E397" s="1"/>
    </row>
    <row r="398" spans="3:5" x14ac:dyDescent="0.2">
      <c r="C398" s="31"/>
      <c r="D398" s="1">
        <v>0.99</v>
      </c>
      <c r="E398" s="1"/>
    </row>
    <row r="399" spans="3:5" x14ac:dyDescent="0.2">
      <c r="C399" s="31"/>
      <c r="D399" s="1">
        <v>1.0249999999999999</v>
      </c>
      <c r="E399" s="1"/>
    </row>
    <row r="400" spans="3:5" x14ac:dyDescent="0.2">
      <c r="C400" s="31"/>
      <c r="D400" s="1">
        <v>0.58499999999999996</v>
      </c>
      <c r="E400" s="1"/>
    </row>
    <row r="401" spans="3:5" x14ac:dyDescent="0.2">
      <c r="C401" s="31"/>
      <c r="D401" s="1">
        <v>1.05</v>
      </c>
      <c r="E401" s="1"/>
    </row>
    <row r="402" spans="3:5" x14ac:dyDescent="0.2">
      <c r="C402" s="31"/>
      <c r="D402" s="1">
        <v>1.31</v>
      </c>
      <c r="E402" s="1"/>
    </row>
    <row r="403" spans="3:5" x14ac:dyDescent="0.2">
      <c r="C403" s="31"/>
      <c r="D403" s="1">
        <v>1.05</v>
      </c>
      <c r="E403" s="1"/>
    </row>
    <row r="404" spans="3:5" x14ac:dyDescent="0.2">
      <c r="C404" s="31"/>
      <c r="D404" s="1">
        <v>0.82499999999999996</v>
      </c>
      <c r="E404" s="1"/>
    </row>
    <row r="405" spans="3:5" x14ac:dyDescent="0.2">
      <c r="C405" s="31"/>
      <c r="D405" s="1">
        <v>0.82499999999999996</v>
      </c>
      <c r="E405" s="1"/>
    </row>
    <row r="406" spans="3:5" x14ac:dyDescent="0.2">
      <c r="C406" s="31"/>
      <c r="D406" s="1">
        <v>0.6</v>
      </c>
      <c r="E406" s="1"/>
    </row>
    <row r="407" spans="3:5" x14ac:dyDescent="0.2">
      <c r="C407" s="31"/>
      <c r="D407" s="1">
        <v>0.7</v>
      </c>
      <c r="E407" s="1"/>
    </row>
    <row r="408" spans="3:5" x14ac:dyDescent="0.2">
      <c r="C408" s="31"/>
      <c r="D408" s="1">
        <v>1.05</v>
      </c>
      <c r="E408" s="1"/>
    </row>
    <row r="409" spans="3:5" x14ac:dyDescent="0.2">
      <c r="C409" s="31"/>
      <c r="D409" s="1">
        <v>0.58499999999999996</v>
      </c>
      <c r="E409" s="1"/>
    </row>
    <row r="410" spans="3:5" x14ac:dyDescent="0.2">
      <c r="C410" s="31"/>
      <c r="D410" s="1">
        <v>0.91500000000000004</v>
      </c>
      <c r="E410" s="1"/>
    </row>
    <row r="411" spans="3:5" x14ac:dyDescent="0.2">
      <c r="C411" s="31"/>
      <c r="D411" s="1">
        <v>0.64500000000000002</v>
      </c>
      <c r="E411" s="1"/>
    </row>
    <row r="412" spans="3:5" x14ac:dyDescent="0.2">
      <c r="C412" s="31"/>
      <c r="D412" s="1">
        <v>0.46</v>
      </c>
      <c r="E412" s="1"/>
    </row>
    <row r="413" spans="3:5" x14ac:dyDescent="0.2">
      <c r="C413" s="31"/>
      <c r="D413" s="1">
        <v>1.31</v>
      </c>
      <c r="E413" s="1"/>
    </row>
    <row r="414" spans="3:5" x14ac:dyDescent="0.2">
      <c r="C414" s="31"/>
      <c r="D414" s="1">
        <v>0.745</v>
      </c>
      <c r="E414" s="1"/>
    </row>
    <row r="415" spans="3:5" x14ac:dyDescent="0.2">
      <c r="C415" s="31"/>
      <c r="D415" s="1">
        <v>0.67500000000000004</v>
      </c>
      <c r="E415" s="1"/>
    </row>
    <row r="416" spans="3:5" x14ac:dyDescent="0.2">
      <c r="C416" s="31"/>
      <c r="D416" s="1">
        <v>1.31</v>
      </c>
      <c r="E416" s="1"/>
    </row>
    <row r="417" spans="3:5" x14ac:dyDescent="0.2">
      <c r="C417" s="31"/>
      <c r="D417" s="1">
        <v>0.91500000000000004</v>
      </c>
      <c r="E417" s="1"/>
    </row>
    <row r="418" spans="3:5" x14ac:dyDescent="0.2">
      <c r="C418" s="31"/>
      <c r="D418" s="1">
        <v>0.68</v>
      </c>
      <c r="E418" s="1"/>
    </row>
    <row r="419" spans="3:5" x14ac:dyDescent="0.2">
      <c r="C419" s="31"/>
      <c r="D419" s="1">
        <v>1.05</v>
      </c>
      <c r="E419" s="1"/>
    </row>
    <row r="420" spans="3:5" x14ac:dyDescent="0.2">
      <c r="C420" s="31"/>
      <c r="D420" s="1">
        <v>0.745</v>
      </c>
      <c r="E420" s="1"/>
    </row>
    <row r="421" spans="3:5" x14ac:dyDescent="0.2">
      <c r="C421" s="31"/>
      <c r="D421" s="1">
        <v>0.7</v>
      </c>
      <c r="E421" s="1"/>
    </row>
    <row r="422" spans="3:5" x14ac:dyDescent="0.2">
      <c r="C422" s="31"/>
      <c r="D422" s="1">
        <v>0.63</v>
      </c>
      <c r="E422" s="1"/>
    </row>
    <row r="423" spans="3:5" x14ac:dyDescent="0.2">
      <c r="C423" s="31"/>
      <c r="D423" s="1">
        <v>0.36499999999999999</v>
      </c>
      <c r="E423" s="1"/>
    </row>
    <row r="424" spans="3:5" x14ac:dyDescent="0.2">
      <c r="C424" s="31"/>
      <c r="D424" s="1">
        <v>1.885</v>
      </c>
      <c r="E424" s="1"/>
    </row>
    <row r="425" spans="3:5" x14ac:dyDescent="0.2">
      <c r="C425" s="31"/>
      <c r="D425" s="1">
        <v>1.19</v>
      </c>
      <c r="E425" s="1"/>
    </row>
    <row r="426" spans="3:5" x14ac:dyDescent="0.2">
      <c r="C426" s="31"/>
      <c r="D426" s="1">
        <v>1.31</v>
      </c>
      <c r="E426" s="1"/>
    </row>
    <row r="427" spans="3:5" x14ac:dyDescent="0.2">
      <c r="C427" s="31"/>
      <c r="D427" s="1">
        <v>1.19</v>
      </c>
      <c r="E427" s="1"/>
    </row>
    <row r="428" spans="3:5" x14ac:dyDescent="0.2">
      <c r="C428" s="31"/>
      <c r="D428" s="1">
        <v>1.31</v>
      </c>
      <c r="E428" s="1"/>
    </row>
    <row r="429" spans="3:5" x14ac:dyDescent="0.2">
      <c r="C429" s="31"/>
      <c r="D429" s="1">
        <v>0.72499999999999998</v>
      </c>
      <c r="E429" s="1"/>
    </row>
    <row r="430" spans="3:5" x14ac:dyDescent="0.2">
      <c r="C430" s="31"/>
      <c r="D430" s="1">
        <v>0.95</v>
      </c>
      <c r="E430" s="1"/>
    </row>
    <row r="431" spans="3:5" x14ac:dyDescent="0.2">
      <c r="C431" s="31"/>
      <c r="D431" s="1">
        <v>1.04</v>
      </c>
      <c r="E431" s="1"/>
    </row>
    <row r="432" spans="3:5" x14ac:dyDescent="0.2">
      <c r="C432" s="31"/>
      <c r="D432" s="1">
        <v>1.51</v>
      </c>
      <c r="E432" s="1"/>
    </row>
    <row r="433" spans="3:5" x14ac:dyDescent="0.2">
      <c r="C433" s="31"/>
      <c r="D433" s="1">
        <v>0.77</v>
      </c>
      <c r="E433" s="1"/>
    </row>
    <row r="434" spans="3:5" x14ac:dyDescent="0.2">
      <c r="C434" s="31"/>
      <c r="D434" s="1">
        <v>1.31</v>
      </c>
      <c r="E434" s="1"/>
    </row>
    <row r="435" spans="3:5" x14ac:dyDescent="0.2">
      <c r="C435" s="31"/>
      <c r="D435" s="1">
        <v>0.67</v>
      </c>
      <c r="E435" s="1"/>
    </row>
    <row r="436" spans="3:5" x14ac:dyDescent="0.2">
      <c r="C436" s="31"/>
      <c r="D436" s="1">
        <v>0.77500000000000002</v>
      </c>
      <c r="E436" s="1"/>
    </row>
    <row r="437" spans="3:5" x14ac:dyDescent="0.2">
      <c r="C437" s="31"/>
      <c r="D437" s="1">
        <v>0.71499999999999997</v>
      </c>
      <c r="E437" s="1"/>
    </row>
    <row r="438" spans="3:5" x14ac:dyDescent="0.2">
      <c r="C438" s="31"/>
      <c r="D438" s="1">
        <v>0.66500000000000004</v>
      </c>
      <c r="E438" s="1"/>
    </row>
    <row r="439" spans="3:5" x14ac:dyDescent="0.2">
      <c r="C439" s="31"/>
      <c r="D439" s="1">
        <v>0.56000000000000005</v>
      </c>
      <c r="E439" s="1"/>
    </row>
    <row r="440" spans="3:5" x14ac:dyDescent="0.2">
      <c r="C440" s="31"/>
      <c r="D440" s="1">
        <v>0.76</v>
      </c>
      <c r="E440" s="1"/>
    </row>
    <row r="441" spans="3:5" x14ac:dyDescent="0.2">
      <c r="C441" s="31"/>
      <c r="D441" s="1">
        <v>0.43</v>
      </c>
      <c r="E441" s="1"/>
    </row>
    <row r="442" spans="3:5" x14ac:dyDescent="0.2">
      <c r="C442" s="31"/>
      <c r="D442" s="1">
        <v>0.39500000000000002</v>
      </c>
      <c r="E442" s="1"/>
    </row>
    <row r="443" spans="3:5" x14ac:dyDescent="0.2">
      <c r="C443" s="31"/>
      <c r="D443" s="1">
        <v>1.31</v>
      </c>
      <c r="E443" s="1"/>
    </row>
    <row r="444" spans="3:5" x14ac:dyDescent="0.2">
      <c r="C444" s="31"/>
      <c r="D444" s="1">
        <v>1.1850000000000001</v>
      </c>
      <c r="E444" s="1"/>
    </row>
    <row r="445" spans="3:5" x14ac:dyDescent="0.2">
      <c r="C445" s="31"/>
      <c r="D445" s="1">
        <v>1.31</v>
      </c>
      <c r="E445" s="1"/>
    </row>
    <row r="446" spans="3:5" x14ac:dyDescent="0.2">
      <c r="C446" s="31"/>
      <c r="D446" s="1">
        <v>0.57999999999999996</v>
      </c>
      <c r="E446" s="1"/>
    </row>
    <row r="447" spans="3:5" x14ac:dyDescent="0.2">
      <c r="C447" s="31"/>
      <c r="D447" s="1">
        <v>0.71</v>
      </c>
      <c r="E447" s="1"/>
    </row>
    <row r="448" spans="3:5" x14ac:dyDescent="0.2">
      <c r="C448" s="31"/>
      <c r="D448" s="1">
        <v>0.76500000000000001</v>
      </c>
      <c r="E448" s="1"/>
    </row>
    <row r="449" spans="3:5" x14ac:dyDescent="0.2">
      <c r="C449" s="31"/>
      <c r="D449" s="1">
        <v>0.7</v>
      </c>
      <c r="E449" s="1"/>
    </row>
    <row r="450" spans="3:5" x14ac:dyDescent="0.2">
      <c r="C450" s="31"/>
      <c r="D450" s="1">
        <v>0.71499999999999997</v>
      </c>
      <c r="E450" s="1"/>
    </row>
    <row r="451" spans="3:5" x14ac:dyDescent="0.2">
      <c r="C451" s="31"/>
      <c r="D451" s="1">
        <v>0.7</v>
      </c>
      <c r="E451" s="1"/>
    </row>
    <row r="452" spans="3:5" x14ac:dyDescent="0.2">
      <c r="C452" s="31"/>
      <c r="D452" s="1">
        <v>0.56000000000000005</v>
      </c>
      <c r="E452" s="1"/>
    </row>
    <row r="453" spans="3:5" x14ac:dyDescent="0.2">
      <c r="C453" s="31"/>
      <c r="D453" s="1">
        <v>0.91500000000000004</v>
      </c>
      <c r="E453" s="1"/>
    </row>
    <row r="454" spans="3:5" x14ac:dyDescent="0.2">
      <c r="C454" s="31"/>
      <c r="D454" s="1">
        <v>0.44500000000000001</v>
      </c>
      <c r="E454" s="1"/>
    </row>
    <row r="455" spans="3:5" x14ac:dyDescent="0.2">
      <c r="C455" s="31"/>
      <c r="D455" s="1">
        <v>0.73</v>
      </c>
      <c r="E455" s="1"/>
    </row>
    <row r="456" spans="3:5" x14ac:dyDescent="0.2">
      <c r="C456" s="31"/>
      <c r="D456" s="1">
        <v>1.51</v>
      </c>
      <c r="E456" s="1"/>
    </row>
    <row r="457" spans="3:5" x14ac:dyDescent="0.2">
      <c r="C457" s="31"/>
      <c r="D457" s="1">
        <v>0.86499999999999999</v>
      </c>
      <c r="E457" s="1"/>
    </row>
    <row r="458" spans="3:5" x14ac:dyDescent="0.2">
      <c r="C458" s="31"/>
      <c r="D458" s="1">
        <v>0.91500000000000004</v>
      </c>
      <c r="E458" s="1"/>
    </row>
    <row r="459" spans="3:5" x14ac:dyDescent="0.2">
      <c r="C459" s="31"/>
      <c r="D459" s="1">
        <v>0.8</v>
      </c>
      <c r="E459" s="1"/>
    </row>
    <row r="460" spans="3:5" x14ac:dyDescent="0.2">
      <c r="C460" s="31"/>
      <c r="D460" s="1">
        <v>0.55000000000000004</v>
      </c>
      <c r="E460" s="1"/>
    </row>
    <row r="461" spans="3:5" x14ac:dyDescent="0.2">
      <c r="C461" s="31"/>
      <c r="D461" s="1">
        <v>1.31</v>
      </c>
      <c r="E461" s="1"/>
    </row>
    <row r="462" spans="3:5" x14ac:dyDescent="0.2">
      <c r="C462" s="31"/>
      <c r="D462" s="1">
        <v>0.82499999999999996</v>
      </c>
      <c r="E462" s="1"/>
    </row>
    <row r="463" spans="3:5" x14ac:dyDescent="0.2">
      <c r="C463" s="31"/>
      <c r="D463" s="1">
        <v>1.885</v>
      </c>
      <c r="E463" s="1"/>
    </row>
    <row r="464" spans="3:5" x14ac:dyDescent="0.2">
      <c r="C464" s="31"/>
      <c r="D464" s="1">
        <v>1.04</v>
      </c>
      <c r="E464" s="1"/>
    </row>
    <row r="465" spans="3:5" x14ac:dyDescent="0.2">
      <c r="C465" s="31"/>
      <c r="D465" s="1">
        <v>1.31</v>
      </c>
      <c r="E465" s="1"/>
    </row>
    <row r="466" spans="3:5" x14ac:dyDescent="0.2">
      <c r="C466" s="31"/>
      <c r="D466" s="1">
        <v>1.31</v>
      </c>
      <c r="E466" s="1"/>
    </row>
    <row r="467" spans="3:5" x14ac:dyDescent="0.2">
      <c r="C467" s="31"/>
      <c r="D467" s="1">
        <v>1.05</v>
      </c>
      <c r="E467" s="1"/>
    </row>
    <row r="468" spans="3:5" x14ac:dyDescent="0.2">
      <c r="C468" s="31"/>
      <c r="D468" s="1">
        <v>0.56499999999999995</v>
      </c>
      <c r="E468" s="1"/>
    </row>
    <row r="469" spans="3:5" x14ac:dyDescent="0.2">
      <c r="C469" s="31"/>
      <c r="D469" s="1">
        <v>0.43</v>
      </c>
      <c r="E469" s="1"/>
    </row>
    <row r="470" spans="3:5" x14ac:dyDescent="0.2">
      <c r="C470" s="31"/>
      <c r="D470" s="1">
        <v>0.87</v>
      </c>
      <c r="E470" s="1"/>
    </row>
    <row r="471" spans="3:5" x14ac:dyDescent="0.2">
      <c r="C471" s="31"/>
      <c r="D471" s="1">
        <v>0.91500000000000004</v>
      </c>
      <c r="E471" s="1"/>
    </row>
    <row r="472" spans="3:5" x14ac:dyDescent="0.2">
      <c r="C472" s="31"/>
      <c r="D472" s="1">
        <v>0.77</v>
      </c>
      <c r="E472" s="1"/>
    </row>
    <row r="473" spans="3:5" x14ac:dyDescent="0.2">
      <c r="C473" s="31"/>
      <c r="D473" s="1">
        <v>0.84</v>
      </c>
      <c r="E473" s="1"/>
    </row>
    <row r="474" spans="3:5" x14ac:dyDescent="0.2">
      <c r="C474" s="31"/>
      <c r="D474" s="1">
        <v>1.31</v>
      </c>
      <c r="E474" s="1"/>
    </row>
    <row r="475" spans="3:5" x14ac:dyDescent="0.2">
      <c r="C475" s="31"/>
      <c r="D475" s="1">
        <v>0.93500000000000005</v>
      </c>
      <c r="E475" s="1"/>
    </row>
    <row r="476" spans="3:5" x14ac:dyDescent="0.2">
      <c r="C476" s="31"/>
      <c r="D476" s="1">
        <v>0.745</v>
      </c>
      <c r="E476" s="1"/>
    </row>
    <row r="477" spans="3:5" x14ac:dyDescent="0.2">
      <c r="C477" s="31"/>
      <c r="D477" s="1">
        <v>0.91500000000000004</v>
      </c>
      <c r="E477" s="1"/>
    </row>
    <row r="478" spans="3:5" x14ac:dyDescent="0.2">
      <c r="C478" s="31"/>
      <c r="D478" s="1">
        <v>0.82499999999999996</v>
      </c>
      <c r="E478" s="1"/>
    </row>
    <row r="479" spans="3:5" x14ac:dyDescent="0.2">
      <c r="C479" s="31"/>
      <c r="D479" s="1">
        <v>0.7</v>
      </c>
      <c r="E479" s="1"/>
    </row>
    <row r="480" spans="3:5" x14ac:dyDescent="0.2">
      <c r="C480" s="31"/>
      <c r="D480" s="1">
        <v>1.2749999999999999</v>
      </c>
      <c r="E480" s="1"/>
    </row>
    <row r="481" spans="3:5" x14ac:dyDescent="0.2">
      <c r="C481" s="31"/>
      <c r="D481" s="1">
        <v>1.51</v>
      </c>
      <c r="E481" s="1"/>
    </row>
    <row r="482" spans="3:5" x14ac:dyDescent="0.2">
      <c r="C482" s="31"/>
      <c r="D482" s="1">
        <v>1.05</v>
      </c>
      <c r="E482" s="1"/>
    </row>
    <row r="483" spans="3:5" x14ac:dyDescent="0.2">
      <c r="C483" s="31"/>
      <c r="D483" s="1">
        <v>1.21</v>
      </c>
      <c r="E483" s="1"/>
    </row>
    <row r="484" spans="3:5" x14ac:dyDescent="0.2">
      <c r="C484" s="31"/>
      <c r="D484" s="1">
        <v>0.53500000000000003</v>
      </c>
      <c r="E484" s="1"/>
    </row>
    <row r="485" spans="3:5" x14ac:dyDescent="0.2">
      <c r="C485" s="31"/>
      <c r="D485" s="1">
        <v>1.31</v>
      </c>
      <c r="E485" s="1"/>
    </row>
    <row r="486" spans="3:5" x14ac:dyDescent="0.2">
      <c r="C486" s="31"/>
      <c r="D486" s="1">
        <v>0.71499999999999997</v>
      </c>
      <c r="E486" s="1"/>
    </row>
    <row r="487" spans="3:5" x14ac:dyDescent="0.2">
      <c r="C487" s="31"/>
      <c r="D487" s="1">
        <v>0.93500000000000005</v>
      </c>
      <c r="E487" s="1"/>
    </row>
    <row r="488" spans="3:5" x14ac:dyDescent="0.2">
      <c r="C488" s="31"/>
      <c r="D488" s="1">
        <v>0.54500000000000004</v>
      </c>
      <c r="E488" s="1"/>
    </row>
    <row r="489" spans="3:5" x14ac:dyDescent="0.2">
      <c r="C489" s="31"/>
      <c r="D489" s="1">
        <v>0.34</v>
      </c>
      <c r="E489" s="1"/>
    </row>
    <row r="490" spans="3:5" x14ac:dyDescent="0.2">
      <c r="C490" s="31"/>
      <c r="D490" s="1">
        <v>0.74</v>
      </c>
      <c r="E490" s="1"/>
    </row>
    <row r="491" spans="3:5" x14ac:dyDescent="0.2">
      <c r="C491" s="31"/>
      <c r="D491" s="1">
        <v>0.77</v>
      </c>
      <c r="E491" s="1"/>
    </row>
    <row r="492" spans="3:5" x14ac:dyDescent="0.2">
      <c r="C492" s="31"/>
      <c r="D492" s="1">
        <v>1.31</v>
      </c>
      <c r="E492" s="1"/>
    </row>
    <row r="493" spans="3:5" x14ac:dyDescent="0.2">
      <c r="C493" s="31"/>
      <c r="D493" s="1">
        <v>0.69499999999999995</v>
      </c>
      <c r="E493" s="1"/>
    </row>
    <row r="494" spans="3:5" x14ac:dyDescent="0.2">
      <c r="C494" s="31"/>
      <c r="D494" s="1">
        <v>1.05</v>
      </c>
      <c r="E494" s="1"/>
    </row>
    <row r="495" spans="3:5" x14ac:dyDescent="0.2">
      <c r="C495" s="31"/>
      <c r="D495" s="1">
        <v>0.24</v>
      </c>
      <c r="E495" s="1"/>
    </row>
    <row r="496" spans="3:5" x14ac:dyDescent="0.2">
      <c r="C496" s="31"/>
      <c r="D496" s="1">
        <v>1.1100000000000001</v>
      </c>
      <c r="E496" s="1"/>
    </row>
    <row r="497" spans="3:5" x14ac:dyDescent="0.2">
      <c r="C497" s="31"/>
      <c r="D497" s="1">
        <v>0.45500000000000002</v>
      </c>
      <c r="E497" s="1"/>
    </row>
    <row r="498" spans="3:5" x14ac:dyDescent="0.2">
      <c r="C498" s="31"/>
      <c r="D498" s="1">
        <v>0.6</v>
      </c>
      <c r="E498" s="1"/>
    </row>
    <row r="499" spans="3:5" x14ac:dyDescent="0.2">
      <c r="C499" s="31"/>
      <c r="D499" s="1">
        <v>0.45</v>
      </c>
      <c r="E499" s="1"/>
    </row>
    <row r="500" spans="3:5" x14ac:dyDescent="0.2">
      <c r="C500" s="31"/>
      <c r="D500" s="1">
        <v>0.69</v>
      </c>
      <c r="E500" s="1"/>
    </row>
    <row r="501" spans="3:5" x14ac:dyDescent="0.2">
      <c r="C501" s="31"/>
      <c r="D501" s="1">
        <v>0.72</v>
      </c>
      <c r="E501" s="1"/>
    </row>
    <row r="502" spans="3:5" x14ac:dyDescent="0.2">
      <c r="C502" s="31"/>
      <c r="D502" s="1">
        <v>0.435</v>
      </c>
      <c r="E502" s="1"/>
    </row>
    <row r="503" spans="3:5" x14ac:dyDescent="0.2">
      <c r="C503" s="31"/>
      <c r="D503" s="1">
        <v>1.51</v>
      </c>
      <c r="E503" s="1"/>
    </row>
    <row r="504" spans="3:5" x14ac:dyDescent="0.2">
      <c r="C504" s="31"/>
      <c r="D504" s="1">
        <v>0.62</v>
      </c>
      <c r="E504" s="1"/>
    </row>
    <row r="505" spans="3:5" x14ac:dyDescent="0.2">
      <c r="C505" s="31"/>
      <c r="D505" s="1">
        <v>1.51</v>
      </c>
      <c r="E505" s="1"/>
    </row>
    <row r="506" spans="3:5" x14ac:dyDescent="0.2">
      <c r="C506" s="31"/>
      <c r="D506" s="1">
        <v>1.31</v>
      </c>
      <c r="E506" s="1"/>
    </row>
    <row r="507" spans="3:5" x14ac:dyDescent="0.2">
      <c r="C507" s="31"/>
      <c r="D507" s="1">
        <v>0.91500000000000004</v>
      </c>
      <c r="E507" s="1"/>
    </row>
    <row r="508" spans="3:5" x14ac:dyDescent="0.2">
      <c r="C508" s="31"/>
      <c r="D508" s="1">
        <v>0.76</v>
      </c>
      <c r="E508" s="1"/>
    </row>
    <row r="509" spans="3:5" x14ac:dyDescent="0.2">
      <c r="C509" s="31"/>
      <c r="D509" s="1">
        <v>0.59</v>
      </c>
      <c r="E509" s="1"/>
    </row>
    <row r="510" spans="3:5" x14ac:dyDescent="0.2">
      <c r="C510" s="31"/>
      <c r="D510" s="1">
        <v>0.73499999999999999</v>
      </c>
      <c r="E510" s="1"/>
    </row>
    <row r="511" spans="3:5" x14ac:dyDescent="0.2">
      <c r="C511" s="31"/>
      <c r="D511" s="1">
        <v>0.56999999999999995</v>
      </c>
      <c r="E511" s="1"/>
    </row>
    <row r="512" spans="3:5" x14ac:dyDescent="0.2">
      <c r="C512" s="31"/>
      <c r="D512" s="1">
        <v>0.66</v>
      </c>
      <c r="E512" s="1"/>
    </row>
    <row r="513" spans="3:5" x14ac:dyDescent="0.2">
      <c r="C513" s="31"/>
      <c r="D513" s="1">
        <v>0.755</v>
      </c>
      <c r="E513" s="1"/>
    </row>
    <row r="514" spans="3:5" x14ac:dyDescent="0.2">
      <c r="C514" s="31"/>
      <c r="D514" s="1">
        <v>0.91500000000000004</v>
      </c>
      <c r="E514" s="1"/>
    </row>
    <row r="515" spans="3:5" x14ac:dyDescent="0.2">
      <c r="C515" s="31"/>
      <c r="D515" s="1">
        <v>0.7</v>
      </c>
      <c r="E515" s="1"/>
    </row>
    <row r="516" spans="3:5" x14ac:dyDescent="0.2">
      <c r="C516" s="31"/>
      <c r="D516" s="1">
        <v>0.95</v>
      </c>
      <c r="E516" s="1"/>
    </row>
    <row r="517" spans="3:5" x14ac:dyDescent="0.2">
      <c r="C517" s="31"/>
      <c r="D517" s="1">
        <v>0.36499999999999999</v>
      </c>
      <c r="E517" s="1"/>
    </row>
    <row r="518" spans="3:5" x14ac:dyDescent="0.2">
      <c r="C518" s="31"/>
      <c r="D518" s="1">
        <v>0.48</v>
      </c>
      <c r="E518" s="1"/>
    </row>
    <row r="519" spans="3:5" x14ac:dyDescent="0.2">
      <c r="C519" s="31"/>
      <c r="D519" s="1">
        <v>0.52500000000000002</v>
      </c>
      <c r="E519" s="1"/>
    </row>
    <row r="520" spans="3:5" x14ac:dyDescent="0.2">
      <c r="C520" s="31"/>
      <c r="D520" s="1">
        <v>1.31</v>
      </c>
      <c r="E520" s="1"/>
    </row>
    <row r="521" spans="3:5" x14ac:dyDescent="0.2">
      <c r="C521" s="31"/>
      <c r="D521" s="1">
        <v>0.41499999999999998</v>
      </c>
      <c r="E521" s="1"/>
    </row>
    <row r="522" spans="3:5" x14ac:dyDescent="0.2">
      <c r="C522" s="31"/>
      <c r="D522" s="1">
        <v>0.51500000000000001</v>
      </c>
      <c r="E522" s="1"/>
    </row>
    <row r="523" spans="3:5" x14ac:dyDescent="0.2">
      <c r="C523" s="31"/>
      <c r="D523" s="1">
        <v>0.82499999999999996</v>
      </c>
      <c r="E523" s="1"/>
    </row>
    <row r="524" spans="3:5" x14ac:dyDescent="0.2">
      <c r="C524" s="31"/>
      <c r="D524" s="1">
        <v>1.31</v>
      </c>
      <c r="E524" s="1"/>
    </row>
    <row r="525" spans="3:5" x14ac:dyDescent="0.2">
      <c r="C525" s="31"/>
      <c r="D525" s="1">
        <v>0.82499999999999996</v>
      </c>
      <c r="E525" s="1"/>
    </row>
    <row r="526" spans="3:5" x14ac:dyDescent="0.2">
      <c r="C526" s="31"/>
      <c r="D526" s="1">
        <v>0.78500000000000003</v>
      </c>
      <c r="E526" s="1"/>
    </row>
    <row r="527" spans="3:5" x14ac:dyDescent="0.2">
      <c r="C527" s="31"/>
      <c r="D527" s="1">
        <v>1.4950000000000001</v>
      </c>
      <c r="E527" s="1"/>
    </row>
    <row r="528" spans="3:5" x14ac:dyDescent="0.2">
      <c r="C528" s="31"/>
      <c r="D528" s="1">
        <v>0.41</v>
      </c>
      <c r="E528" s="1"/>
    </row>
    <row r="529" spans="3:5" x14ac:dyDescent="0.2">
      <c r="C529" s="31"/>
      <c r="D529" s="1">
        <v>0.66500000000000004</v>
      </c>
      <c r="E529" s="1"/>
    </row>
    <row r="530" spans="3:5" x14ac:dyDescent="0.2">
      <c r="C530" s="31"/>
      <c r="D530" s="1">
        <v>0.81</v>
      </c>
      <c r="E530" s="1"/>
    </row>
    <row r="531" spans="3:5" x14ac:dyDescent="0.2">
      <c r="C531" s="31"/>
      <c r="D531" s="1">
        <v>0.91</v>
      </c>
      <c r="E531" s="1"/>
    </row>
    <row r="532" spans="3:5" x14ac:dyDescent="0.2">
      <c r="C532" s="31"/>
      <c r="D532" s="1">
        <v>0.6</v>
      </c>
      <c r="E532" s="1"/>
    </row>
    <row r="533" spans="3:5" x14ac:dyDescent="0.2">
      <c r="C533" s="31"/>
      <c r="D533" s="1">
        <v>0.95499999999999996</v>
      </c>
      <c r="E533" s="1"/>
    </row>
    <row r="534" spans="3:5" x14ac:dyDescent="0.2">
      <c r="C534" s="31"/>
      <c r="D534" s="1">
        <v>1.31</v>
      </c>
      <c r="E534" s="1"/>
    </row>
    <row r="535" spans="3:5" x14ac:dyDescent="0.2">
      <c r="C535" s="31"/>
      <c r="D535" s="1">
        <v>0.28999999999999998</v>
      </c>
      <c r="E535" s="1"/>
    </row>
    <row r="536" spans="3:5" x14ac:dyDescent="0.2">
      <c r="C536" s="31"/>
      <c r="D536" s="1">
        <v>0.60499999999999998</v>
      </c>
      <c r="E536" s="1"/>
    </row>
    <row r="537" spans="3:5" x14ac:dyDescent="0.2">
      <c r="C537" s="31"/>
      <c r="D537" s="1">
        <v>0.65500000000000003</v>
      </c>
      <c r="E537" s="1"/>
    </row>
    <row r="538" spans="3:5" x14ac:dyDescent="0.2">
      <c r="C538" s="31"/>
      <c r="D538" s="1">
        <v>0.87</v>
      </c>
      <c r="E538" s="1"/>
    </row>
    <row r="539" spans="3:5" x14ac:dyDescent="0.2">
      <c r="C539" s="31"/>
      <c r="D539" s="1">
        <v>1.0249999999999999</v>
      </c>
      <c r="E539" s="1"/>
    </row>
    <row r="540" spans="3:5" x14ac:dyDescent="0.2">
      <c r="C540" s="31"/>
      <c r="D540" s="1">
        <v>0.82499999999999996</v>
      </c>
      <c r="E540" s="1"/>
    </row>
    <row r="541" spans="3:5" x14ac:dyDescent="0.2">
      <c r="C541" s="31"/>
      <c r="D541" s="1">
        <v>0.95</v>
      </c>
      <c r="E541" s="1"/>
    </row>
    <row r="542" spans="3:5" x14ac:dyDescent="0.2">
      <c r="C542" s="31"/>
      <c r="D542" s="1">
        <v>0.45500000000000002</v>
      </c>
      <c r="E542" s="1"/>
    </row>
    <row r="543" spans="3:5" x14ac:dyDescent="0.2">
      <c r="C543" s="31"/>
      <c r="D543" s="1">
        <v>0.60499999999999998</v>
      </c>
      <c r="E543" s="1"/>
    </row>
    <row r="544" spans="3:5" x14ac:dyDescent="0.2">
      <c r="C544" s="31"/>
      <c r="D544" s="1">
        <v>0.67</v>
      </c>
      <c r="E544" s="1"/>
    </row>
    <row r="545" spans="3:5" x14ac:dyDescent="0.2">
      <c r="C545" s="31"/>
      <c r="D545" s="1">
        <v>0.34499999999999997</v>
      </c>
      <c r="E545" s="1"/>
    </row>
    <row r="546" spans="3:5" x14ac:dyDescent="0.2">
      <c r="C546" s="31"/>
      <c r="D546" s="1">
        <v>1.2250000000000001</v>
      </c>
      <c r="E546" s="1"/>
    </row>
    <row r="547" spans="3:5" x14ac:dyDescent="0.2">
      <c r="C547" s="31"/>
      <c r="D547" s="1">
        <v>0.45500000000000002</v>
      </c>
      <c r="E547" s="1"/>
    </row>
    <row r="548" spans="3:5" x14ac:dyDescent="0.2">
      <c r="C548" s="31"/>
      <c r="D548" s="1">
        <v>1.31</v>
      </c>
      <c r="E548" s="1"/>
    </row>
    <row r="549" spans="3:5" x14ac:dyDescent="0.2">
      <c r="C549" s="31"/>
      <c r="D549" s="1">
        <v>0.755</v>
      </c>
      <c r="E549" s="1"/>
    </row>
    <row r="550" spans="3:5" x14ac:dyDescent="0.2">
      <c r="C550" s="31"/>
      <c r="D550" s="1">
        <v>0.89500000000000002</v>
      </c>
      <c r="E550" s="1"/>
    </row>
    <row r="551" spans="3:5" x14ac:dyDescent="0.2">
      <c r="C551" s="31"/>
      <c r="D551" s="1">
        <v>0.93500000000000005</v>
      </c>
      <c r="E551" s="1"/>
    </row>
    <row r="552" spans="3:5" x14ac:dyDescent="0.2">
      <c r="C552" s="31"/>
      <c r="D552" s="1">
        <v>0.65</v>
      </c>
      <c r="E552" s="1"/>
    </row>
    <row r="553" spans="3:5" x14ac:dyDescent="0.2">
      <c r="C553" s="31"/>
      <c r="D553" s="1">
        <v>0.495</v>
      </c>
      <c r="E553" s="1"/>
    </row>
    <row r="554" spans="3:5" x14ac:dyDescent="0.2">
      <c r="C554" s="31"/>
      <c r="D554" s="1">
        <v>0.82</v>
      </c>
      <c r="E554" s="1"/>
    </row>
    <row r="555" spans="3:5" x14ac:dyDescent="0.2">
      <c r="C555" s="31"/>
      <c r="D555" s="1">
        <v>0.67</v>
      </c>
      <c r="E555" s="1"/>
    </row>
    <row r="556" spans="3:5" x14ac:dyDescent="0.2">
      <c r="C556" s="31"/>
      <c r="D556" s="1">
        <v>1.51</v>
      </c>
      <c r="E556" s="1"/>
    </row>
    <row r="557" spans="3:5" x14ac:dyDescent="0.2">
      <c r="C557" s="31"/>
      <c r="D557" s="1">
        <v>0.77</v>
      </c>
      <c r="E557" s="1"/>
    </row>
    <row r="558" spans="3:5" x14ac:dyDescent="0.2">
      <c r="C558" s="31"/>
      <c r="D558" s="1">
        <v>1.51</v>
      </c>
      <c r="E558" s="1"/>
    </row>
    <row r="559" spans="3:5" x14ac:dyDescent="0.2">
      <c r="C559" s="31"/>
      <c r="D559" s="1">
        <v>1.31</v>
      </c>
      <c r="E559" s="1"/>
    </row>
    <row r="560" spans="3:5" x14ac:dyDescent="0.2">
      <c r="C560" s="31"/>
      <c r="D560" s="1">
        <v>0.56999999999999995</v>
      </c>
      <c r="E560" s="1"/>
    </row>
    <row r="561" spans="3:5" x14ac:dyDescent="0.2">
      <c r="C561" s="31"/>
      <c r="D561" s="1">
        <v>0.26</v>
      </c>
      <c r="E561" s="1"/>
    </row>
    <row r="562" spans="3:5" x14ac:dyDescent="0.2">
      <c r="C562" s="31"/>
      <c r="D562" s="1">
        <v>0.65</v>
      </c>
      <c r="E562" s="1"/>
    </row>
    <row r="563" spans="3:5" x14ac:dyDescent="0.2">
      <c r="C563" s="31"/>
      <c r="D563" s="1">
        <v>0.93500000000000005</v>
      </c>
      <c r="E563" s="1"/>
    </row>
    <row r="564" spans="3:5" x14ac:dyDescent="0.2">
      <c r="C564" s="31"/>
      <c r="D564" s="1">
        <v>0.41</v>
      </c>
      <c r="E564" s="1"/>
    </row>
    <row r="565" spans="3:5" x14ac:dyDescent="0.2">
      <c r="C565" s="31"/>
      <c r="D565" s="1">
        <v>1.31</v>
      </c>
      <c r="E565" s="1"/>
    </row>
    <row r="566" spans="3:5" x14ac:dyDescent="0.2">
      <c r="C566" s="31"/>
      <c r="D566" s="1">
        <v>1.51</v>
      </c>
      <c r="E566" s="1"/>
    </row>
    <row r="567" spans="3:5" x14ac:dyDescent="0.2">
      <c r="C567" s="31"/>
      <c r="D567" s="1">
        <v>0.56000000000000005</v>
      </c>
      <c r="E567" s="1"/>
    </row>
    <row r="568" spans="3:5" x14ac:dyDescent="0.2">
      <c r="C568" s="31"/>
      <c r="D568" s="1">
        <v>1.05</v>
      </c>
      <c r="E568" s="1"/>
    </row>
    <row r="569" spans="3:5" x14ac:dyDescent="0.2">
      <c r="C569" s="31"/>
      <c r="D569" s="1">
        <v>1.31</v>
      </c>
      <c r="E569" s="1"/>
    </row>
    <row r="570" spans="3:5" x14ac:dyDescent="0.2">
      <c r="C570" s="31"/>
      <c r="D570" s="1">
        <v>0.30499999999999999</v>
      </c>
      <c r="E570" s="1"/>
    </row>
    <row r="571" spans="3:5" x14ac:dyDescent="0.2">
      <c r="C571" s="31"/>
      <c r="D571" s="1">
        <v>1.31</v>
      </c>
      <c r="E571" s="1"/>
    </row>
    <row r="572" spans="3:5" x14ac:dyDescent="0.2">
      <c r="C572" s="31"/>
      <c r="D572" s="1">
        <v>0.505</v>
      </c>
      <c r="E572" s="1"/>
    </row>
    <row r="573" spans="3:5" x14ac:dyDescent="0.2">
      <c r="C573" s="31"/>
      <c r="D573" s="1">
        <v>1.0449999999999999</v>
      </c>
      <c r="E573" s="1"/>
    </row>
    <row r="574" spans="3:5" x14ac:dyDescent="0.2">
      <c r="C574" s="31"/>
      <c r="D574" s="1">
        <v>0.94499999999999995</v>
      </c>
      <c r="E574" s="1"/>
    </row>
    <row r="575" spans="3:5" x14ac:dyDescent="0.2">
      <c r="C575" s="31"/>
      <c r="D575" s="1">
        <v>0.64</v>
      </c>
      <c r="E575" s="1"/>
    </row>
    <row r="576" spans="3:5" x14ac:dyDescent="0.2">
      <c r="C576" s="31"/>
      <c r="D576" s="1">
        <v>0.86</v>
      </c>
      <c r="E576" s="1"/>
    </row>
    <row r="577" spans="3:5" x14ac:dyDescent="0.2">
      <c r="C577" s="31"/>
      <c r="D577" s="1">
        <v>1.31</v>
      </c>
      <c r="E577" s="1"/>
    </row>
    <row r="578" spans="3:5" x14ac:dyDescent="0.2">
      <c r="C578" s="31"/>
      <c r="D578" s="1">
        <v>1.51</v>
      </c>
      <c r="E578" s="1"/>
    </row>
    <row r="579" spans="3:5" x14ac:dyDescent="0.2">
      <c r="C579" s="31"/>
      <c r="D579" s="1">
        <v>0.95499999999999996</v>
      </c>
      <c r="E579" s="1"/>
    </row>
    <row r="580" spans="3:5" x14ac:dyDescent="0.2">
      <c r="C580" s="31"/>
      <c r="D580" s="1">
        <v>0.71499999999999997</v>
      </c>
      <c r="E580" s="1"/>
    </row>
    <row r="581" spans="3:5" x14ac:dyDescent="0.2">
      <c r="C581" s="31"/>
      <c r="D581" s="1">
        <v>0.56999999999999995</v>
      </c>
      <c r="E581" s="1"/>
    </row>
    <row r="582" spans="3:5" x14ac:dyDescent="0.2">
      <c r="C582" s="31"/>
      <c r="D582" s="1">
        <v>0.53500000000000003</v>
      </c>
      <c r="E582" s="1"/>
    </row>
    <row r="583" spans="3:5" x14ac:dyDescent="0.2">
      <c r="C583" s="31"/>
      <c r="D583" s="1">
        <v>0.7</v>
      </c>
      <c r="E583" s="1"/>
    </row>
    <row r="584" spans="3:5" x14ac:dyDescent="0.2">
      <c r="C584" s="31"/>
      <c r="D584" s="1">
        <v>0.84499999999999997</v>
      </c>
      <c r="E584" s="1"/>
    </row>
    <row r="585" spans="3:5" x14ac:dyDescent="0.2">
      <c r="C585" s="31"/>
      <c r="D585" s="1">
        <v>0.6</v>
      </c>
      <c r="E585" s="1"/>
    </row>
    <row r="586" spans="3:5" x14ac:dyDescent="0.2">
      <c r="C586" s="31"/>
      <c r="D586" s="1">
        <v>0.47499999999999998</v>
      </c>
      <c r="E586" s="1"/>
    </row>
    <row r="587" spans="3:5" x14ac:dyDescent="0.2">
      <c r="C587" s="31"/>
      <c r="D587" s="1">
        <v>0.47499999999999998</v>
      </c>
      <c r="E587" s="1"/>
    </row>
    <row r="588" spans="3:5" x14ac:dyDescent="0.2">
      <c r="C588" s="31"/>
      <c r="D588" s="1">
        <v>0.93500000000000005</v>
      </c>
      <c r="E588" s="1"/>
    </row>
    <row r="589" spans="3:5" x14ac:dyDescent="0.2">
      <c r="C589" s="31"/>
      <c r="D589" s="1">
        <v>0.73499999999999999</v>
      </c>
      <c r="E589" s="1"/>
    </row>
    <row r="590" spans="3:5" x14ac:dyDescent="0.2">
      <c r="C590" s="31"/>
      <c r="D590" s="1">
        <v>0.91</v>
      </c>
      <c r="E590" s="1"/>
    </row>
    <row r="591" spans="3:5" x14ac:dyDescent="0.2">
      <c r="C591" s="31"/>
      <c r="D591" s="1">
        <v>0.55500000000000005</v>
      </c>
      <c r="E591" s="1"/>
    </row>
    <row r="592" spans="3:5" x14ac:dyDescent="0.2">
      <c r="C592" s="31"/>
      <c r="D592" s="1">
        <v>0.41</v>
      </c>
      <c r="E592" s="1"/>
    </row>
    <row r="593" spans="3:5" x14ac:dyDescent="0.2">
      <c r="C593" s="31"/>
      <c r="D593" s="1">
        <v>1.31</v>
      </c>
      <c r="E593" s="1"/>
    </row>
    <row r="594" spans="3:5" x14ac:dyDescent="0.2">
      <c r="C594" s="31"/>
      <c r="D594" s="1">
        <v>0.71499999999999997</v>
      </c>
      <c r="E594" s="1"/>
    </row>
    <row r="595" spans="3:5" x14ac:dyDescent="0.2">
      <c r="C595" s="31"/>
      <c r="D595" s="1">
        <v>0.35</v>
      </c>
      <c r="E595" s="1"/>
    </row>
    <row r="596" spans="3:5" x14ac:dyDescent="0.2">
      <c r="C596" s="31"/>
      <c r="D596" s="1">
        <v>0.745</v>
      </c>
      <c r="E596" s="1"/>
    </row>
    <row r="597" spans="3:5" x14ac:dyDescent="0.2">
      <c r="C597" s="31"/>
      <c r="D597" s="1">
        <v>0.875</v>
      </c>
      <c r="E597" s="1"/>
    </row>
    <row r="598" spans="3:5" x14ac:dyDescent="0.2">
      <c r="C598" s="31"/>
      <c r="D598" s="1">
        <v>1.05</v>
      </c>
      <c r="E598" s="1"/>
    </row>
    <row r="599" spans="3:5" x14ac:dyDescent="0.2">
      <c r="C599" s="31"/>
      <c r="D599" s="1">
        <v>0.84</v>
      </c>
      <c r="E599" s="1"/>
    </row>
    <row r="600" spans="3:5" x14ac:dyDescent="0.2">
      <c r="C600" s="31"/>
      <c r="D600" s="1">
        <v>0.28000000000000003</v>
      </c>
      <c r="E600" s="1"/>
    </row>
    <row r="601" spans="3:5" x14ac:dyDescent="0.2">
      <c r="C601" s="31"/>
      <c r="D601" s="1">
        <v>1.51</v>
      </c>
      <c r="E601" s="1"/>
    </row>
    <row r="602" spans="3:5" x14ac:dyDescent="0.2">
      <c r="C602" s="31"/>
      <c r="D602" s="1">
        <v>0.82499999999999996</v>
      </c>
      <c r="E602" s="1"/>
    </row>
    <row r="603" spans="3:5" x14ac:dyDescent="0.2">
      <c r="C603" s="31"/>
      <c r="D603" s="1">
        <v>0.48</v>
      </c>
      <c r="E603" s="1"/>
    </row>
    <row r="604" spans="3:5" x14ac:dyDescent="0.2">
      <c r="C604" s="31"/>
      <c r="D604" s="1">
        <v>0.82499999999999996</v>
      </c>
      <c r="E604" s="1"/>
    </row>
    <row r="605" spans="3:5" x14ac:dyDescent="0.2">
      <c r="C605" s="31"/>
      <c r="D605" s="1">
        <v>0.7</v>
      </c>
      <c r="E605" s="1"/>
    </row>
    <row r="606" spans="3:5" x14ac:dyDescent="0.2">
      <c r="C606" s="31"/>
      <c r="D606" s="1">
        <v>1.51</v>
      </c>
      <c r="E606" s="1"/>
    </row>
    <row r="607" spans="3:5" x14ac:dyDescent="0.2">
      <c r="C607" s="31"/>
      <c r="D607" s="1">
        <v>0.7</v>
      </c>
      <c r="E607" s="1"/>
    </row>
    <row r="608" spans="3:5" x14ac:dyDescent="0.2">
      <c r="C608" s="31"/>
      <c r="D608" s="1">
        <v>0.82499999999999996</v>
      </c>
      <c r="E608" s="1"/>
    </row>
    <row r="609" spans="3:5" x14ac:dyDescent="0.2">
      <c r="C609" s="31"/>
      <c r="D609" s="1">
        <v>0.56499999999999995</v>
      </c>
      <c r="E609" s="1"/>
    </row>
    <row r="610" spans="3:5" x14ac:dyDescent="0.2">
      <c r="C610" s="31"/>
      <c r="D610" s="1">
        <v>0.65</v>
      </c>
      <c r="E610" s="1"/>
    </row>
    <row r="611" spans="3:5" x14ac:dyDescent="0.2">
      <c r="C611" s="31"/>
      <c r="D611" s="1">
        <v>1.31</v>
      </c>
      <c r="E611" s="1"/>
    </row>
    <row r="612" spans="3:5" x14ac:dyDescent="0.2">
      <c r="C612" s="31"/>
      <c r="D612" s="1">
        <v>0.71</v>
      </c>
      <c r="E612" s="1"/>
    </row>
    <row r="613" spans="3:5" x14ac:dyDescent="0.2">
      <c r="C613" s="31"/>
      <c r="D613" s="1">
        <v>0.62</v>
      </c>
      <c r="E613" s="1"/>
    </row>
    <row r="614" spans="3:5" x14ac:dyDescent="0.2">
      <c r="C614" s="31"/>
      <c r="D614" s="1">
        <v>0.56499999999999995</v>
      </c>
      <c r="E614" s="1"/>
    </row>
    <row r="615" spans="3:5" x14ac:dyDescent="0.2">
      <c r="C615" s="31"/>
      <c r="D615" s="1">
        <v>0.495</v>
      </c>
      <c r="E615" s="1"/>
    </row>
    <row r="616" spans="3:5" x14ac:dyDescent="0.2">
      <c r="C616" s="31"/>
      <c r="D616" s="1">
        <v>0.93500000000000005</v>
      </c>
      <c r="E616" s="1"/>
    </row>
    <row r="617" spans="3:5" x14ac:dyDescent="0.2">
      <c r="C617" s="31"/>
      <c r="D617" s="1">
        <v>0.66</v>
      </c>
      <c r="E617" s="1"/>
    </row>
    <row r="618" spans="3:5" x14ac:dyDescent="0.2">
      <c r="C618" s="31"/>
      <c r="D618" s="1">
        <v>0.745</v>
      </c>
      <c r="E618" s="1"/>
    </row>
    <row r="619" spans="3:5" x14ac:dyDescent="0.2">
      <c r="C619" s="31"/>
      <c r="D619" s="1">
        <v>1.2250000000000001</v>
      </c>
      <c r="E619" s="1"/>
    </row>
    <row r="620" spans="3:5" x14ac:dyDescent="0.2">
      <c r="C620" s="31"/>
      <c r="D620" s="1">
        <v>0.92</v>
      </c>
      <c r="E620" s="1"/>
    </row>
    <row r="621" spans="3:5" x14ac:dyDescent="0.2">
      <c r="C621" s="31"/>
      <c r="D621" s="1">
        <v>1.05</v>
      </c>
      <c r="E621" s="1"/>
    </row>
    <row r="622" spans="3:5" x14ac:dyDescent="0.2">
      <c r="C622" s="31"/>
      <c r="D622" s="1">
        <v>0.53500000000000003</v>
      </c>
      <c r="E622" s="1"/>
    </row>
    <row r="623" spans="3:5" x14ac:dyDescent="0.2">
      <c r="C623" s="31"/>
      <c r="D623" s="1">
        <v>0.44</v>
      </c>
      <c r="E623" s="1"/>
    </row>
    <row r="624" spans="3:5" x14ac:dyDescent="0.2">
      <c r="C624" s="31"/>
      <c r="D624" s="1">
        <v>1.05</v>
      </c>
      <c r="E624" s="1"/>
    </row>
    <row r="625" spans="3:5" x14ac:dyDescent="0.2">
      <c r="C625" s="31"/>
      <c r="D625" s="1">
        <v>0.39500000000000002</v>
      </c>
      <c r="E625" s="1"/>
    </row>
    <row r="626" spans="3:5" x14ac:dyDescent="0.2">
      <c r="C626" s="31"/>
      <c r="D626" s="1">
        <v>0.52500000000000002</v>
      </c>
      <c r="E626" s="1"/>
    </row>
    <row r="627" spans="3:5" x14ac:dyDescent="0.2">
      <c r="C627" s="31"/>
      <c r="D627" s="1">
        <v>1.31</v>
      </c>
      <c r="E627" s="1"/>
    </row>
    <row r="628" spans="3:5" x14ac:dyDescent="0.2">
      <c r="C628" s="31"/>
      <c r="D628" s="1">
        <v>0.53</v>
      </c>
      <c r="E628" s="1"/>
    </row>
    <row r="629" spans="3:5" x14ac:dyDescent="0.2">
      <c r="C629" s="31"/>
      <c r="D629" s="1">
        <v>1.51</v>
      </c>
      <c r="E629" s="1"/>
    </row>
    <row r="630" spans="3:5" x14ac:dyDescent="0.2">
      <c r="C630" s="31"/>
      <c r="D630" s="1">
        <v>1.31</v>
      </c>
      <c r="E630" s="1"/>
    </row>
    <row r="631" spans="3:5" x14ac:dyDescent="0.2">
      <c r="C631" s="31"/>
      <c r="D631" s="1">
        <v>0.80500000000000005</v>
      </c>
      <c r="E631" s="1"/>
    </row>
    <row r="632" spans="3:5" x14ac:dyDescent="0.2">
      <c r="C632" s="31"/>
      <c r="D632" s="1">
        <v>1.02</v>
      </c>
      <c r="E632" s="1"/>
    </row>
    <row r="633" spans="3:5" x14ac:dyDescent="0.2">
      <c r="C633" s="31"/>
      <c r="D633" s="1">
        <v>1.51</v>
      </c>
      <c r="E633" s="1"/>
    </row>
    <row r="634" spans="3:5" x14ac:dyDescent="0.2">
      <c r="C634" s="31"/>
      <c r="D634" s="1">
        <v>0.51</v>
      </c>
      <c r="E634" s="1"/>
    </row>
    <row r="635" spans="3:5" x14ac:dyDescent="0.2">
      <c r="C635" s="31"/>
      <c r="D635" s="1">
        <v>0.69</v>
      </c>
      <c r="E635" s="1"/>
    </row>
    <row r="636" spans="3:5" x14ac:dyDescent="0.2">
      <c r="C636" s="31"/>
      <c r="D636" s="1">
        <v>0.63500000000000001</v>
      </c>
      <c r="E636" s="1"/>
    </row>
    <row r="637" spans="3:5" x14ac:dyDescent="0.2">
      <c r="C637" s="31"/>
      <c r="D637" s="1">
        <v>1.03</v>
      </c>
      <c r="E637" s="1"/>
    </row>
    <row r="638" spans="3:5" x14ac:dyDescent="0.2">
      <c r="C638" s="31"/>
      <c r="D638" s="1">
        <v>0.56999999999999995</v>
      </c>
      <c r="E638" s="1"/>
    </row>
    <row r="639" spans="3:5" x14ac:dyDescent="0.2">
      <c r="C639" s="31"/>
      <c r="D639" s="1">
        <v>0.65</v>
      </c>
      <c r="E639" s="1"/>
    </row>
    <row r="640" spans="3:5" x14ac:dyDescent="0.2">
      <c r="C640" s="31"/>
      <c r="D640" s="1">
        <v>0.6</v>
      </c>
      <c r="E640" s="1"/>
    </row>
    <row r="641" spans="3:5" x14ac:dyDescent="0.2">
      <c r="C641" s="31"/>
      <c r="D641" s="1">
        <v>1.51</v>
      </c>
      <c r="E641" s="1"/>
    </row>
    <row r="642" spans="3:5" x14ac:dyDescent="0.2">
      <c r="C642" s="31"/>
      <c r="D642" s="1">
        <v>1.0049999999999999</v>
      </c>
      <c r="E642" s="1"/>
    </row>
    <row r="643" spans="3:5" x14ac:dyDescent="0.2">
      <c r="C643" s="31"/>
      <c r="D643" s="1">
        <v>0.69</v>
      </c>
      <c r="E643" s="1"/>
    </row>
    <row r="644" spans="3:5" x14ac:dyDescent="0.2">
      <c r="C644" s="31"/>
      <c r="D644" s="1">
        <v>0.73</v>
      </c>
      <c r="E644" s="1"/>
    </row>
    <row r="645" spans="3:5" x14ac:dyDescent="0.2">
      <c r="C645" s="31"/>
      <c r="D645" s="1">
        <v>0.66500000000000004</v>
      </c>
      <c r="E645" s="1"/>
    </row>
    <row r="646" spans="3:5" x14ac:dyDescent="0.2">
      <c r="C646" s="31"/>
      <c r="D646" s="1">
        <v>0.67500000000000004</v>
      </c>
      <c r="E646" s="1"/>
    </row>
    <row r="647" spans="3:5" x14ac:dyDescent="0.2">
      <c r="C647" s="31"/>
      <c r="D647" s="1">
        <v>0.59</v>
      </c>
      <c r="E647" s="1"/>
    </row>
    <row r="648" spans="3:5" x14ac:dyDescent="0.2">
      <c r="C648" s="31"/>
      <c r="D648" s="1">
        <v>0.78</v>
      </c>
      <c r="E648" s="1"/>
    </row>
    <row r="649" spans="3:5" x14ac:dyDescent="0.2">
      <c r="C649" s="31"/>
      <c r="D649" s="1">
        <v>1.05</v>
      </c>
      <c r="E649" s="1"/>
    </row>
    <row r="650" spans="3:5" x14ac:dyDescent="0.2">
      <c r="C650" s="31"/>
      <c r="D650" s="1">
        <v>1.31</v>
      </c>
      <c r="E650" s="1"/>
    </row>
    <row r="651" spans="3:5" x14ac:dyDescent="0.2">
      <c r="C651" s="31"/>
      <c r="D651" s="1">
        <v>1.19</v>
      </c>
      <c r="E651" s="1"/>
    </row>
    <row r="652" spans="3:5" x14ac:dyDescent="0.2">
      <c r="C652" s="31"/>
      <c r="D652" s="1">
        <v>1.51</v>
      </c>
      <c r="E652" s="1"/>
    </row>
    <row r="653" spans="3:5" x14ac:dyDescent="0.2">
      <c r="C653" s="31"/>
      <c r="D653" s="1">
        <v>0.65</v>
      </c>
      <c r="E653" s="1"/>
    </row>
    <row r="654" spans="3:5" x14ac:dyDescent="0.2">
      <c r="C654" s="31"/>
      <c r="D654" s="1">
        <v>1.31</v>
      </c>
      <c r="E654" s="1"/>
    </row>
    <row r="655" spans="3:5" x14ac:dyDescent="0.2">
      <c r="C655" s="31"/>
      <c r="D655" s="1">
        <v>1.05</v>
      </c>
      <c r="E655" s="1"/>
    </row>
    <row r="656" spans="3:5" x14ac:dyDescent="0.2">
      <c r="C656" s="31"/>
      <c r="D656" s="1">
        <v>0.9</v>
      </c>
      <c r="E656" s="1"/>
    </row>
    <row r="657" spans="3:5" x14ac:dyDescent="0.2">
      <c r="C657" s="31"/>
      <c r="D657" s="1">
        <v>1.51</v>
      </c>
      <c r="E657" s="1"/>
    </row>
    <row r="658" spans="3:5" x14ac:dyDescent="0.2">
      <c r="C658" s="31"/>
      <c r="D658" s="1">
        <v>0.81</v>
      </c>
      <c r="E658" s="1"/>
    </row>
    <row r="659" spans="3:5" x14ac:dyDescent="0.2">
      <c r="C659" s="31"/>
      <c r="D659" s="1">
        <v>1.31</v>
      </c>
      <c r="E659" s="1"/>
    </row>
    <row r="660" spans="3:5" x14ac:dyDescent="0.2">
      <c r="C660" s="31"/>
      <c r="D660" s="1">
        <v>1.31</v>
      </c>
      <c r="E660" s="1"/>
    </row>
    <row r="661" spans="3:5" x14ac:dyDescent="0.2">
      <c r="C661" s="31"/>
      <c r="D661" s="1">
        <v>1.31</v>
      </c>
      <c r="E661" s="1"/>
    </row>
    <row r="662" spans="3:5" x14ac:dyDescent="0.2">
      <c r="C662" s="31"/>
      <c r="D662" s="1">
        <v>0.89</v>
      </c>
      <c r="E662" s="1"/>
    </row>
    <row r="663" spans="3:5" x14ac:dyDescent="0.2">
      <c r="C663" s="31"/>
      <c r="D663" s="1">
        <v>0.63</v>
      </c>
      <c r="E663" s="1"/>
    </row>
    <row r="664" spans="3:5" x14ac:dyDescent="0.2">
      <c r="C664" s="31"/>
      <c r="D664" s="1">
        <v>0.91500000000000004</v>
      </c>
      <c r="E664" s="1"/>
    </row>
    <row r="665" spans="3:5" x14ac:dyDescent="0.2">
      <c r="C665" s="31"/>
      <c r="D665" s="1">
        <v>1.51</v>
      </c>
      <c r="E665" s="1"/>
    </row>
    <row r="666" spans="3:5" x14ac:dyDescent="0.2">
      <c r="C666" s="31"/>
      <c r="D666" s="1">
        <v>0.89</v>
      </c>
      <c r="E666" s="1"/>
    </row>
    <row r="667" spans="3:5" x14ac:dyDescent="0.2">
      <c r="C667" s="31"/>
      <c r="D667" s="1">
        <v>1.24</v>
      </c>
      <c r="E667" s="1"/>
    </row>
    <row r="668" spans="3:5" x14ac:dyDescent="0.2">
      <c r="C668" s="31"/>
      <c r="D668" s="1">
        <v>0.41499999999999998</v>
      </c>
      <c r="E668" s="1"/>
    </row>
    <row r="669" spans="3:5" x14ac:dyDescent="0.2">
      <c r="C669" s="31"/>
      <c r="D669" s="1">
        <v>0.63500000000000001</v>
      </c>
      <c r="E669" s="1"/>
    </row>
    <row r="670" spans="3:5" x14ac:dyDescent="0.2">
      <c r="C670" s="31"/>
      <c r="D670" s="1">
        <v>1.51</v>
      </c>
      <c r="E670" s="1"/>
    </row>
    <row r="671" spans="3:5" x14ac:dyDescent="0.2">
      <c r="C671" s="31"/>
      <c r="D671" s="1">
        <v>1.31</v>
      </c>
      <c r="E671" s="1"/>
    </row>
    <row r="672" spans="3:5" x14ac:dyDescent="0.2">
      <c r="C672" s="31"/>
      <c r="D672" s="1">
        <v>1.31</v>
      </c>
      <c r="E672" s="1"/>
    </row>
    <row r="673" spans="3:5" x14ac:dyDescent="0.2">
      <c r="C673" s="31"/>
      <c r="D673" s="1">
        <v>0.41499999999999998</v>
      </c>
      <c r="E673" s="1"/>
    </row>
    <row r="674" spans="3:5" x14ac:dyDescent="0.2">
      <c r="C674" s="31"/>
      <c r="D674" s="1">
        <v>1.05</v>
      </c>
      <c r="E674" s="1"/>
    </row>
    <row r="675" spans="3:5" x14ac:dyDescent="0.2">
      <c r="C675" s="31"/>
      <c r="D675" s="1">
        <v>0.82499999999999996</v>
      </c>
      <c r="E675" s="1"/>
    </row>
    <row r="676" spans="3:5" x14ac:dyDescent="0.2">
      <c r="C676" s="31"/>
      <c r="D676" s="1">
        <v>0.87</v>
      </c>
      <c r="E676" s="1"/>
    </row>
    <row r="677" spans="3:5" x14ac:dyDescent="0.2">
      <c r="C677" s="31"/>
      <c r="D677" s="1">
        <v>0.65</v>
      </c>
      <c r="E677" s="1"/>
    </row>
    <row r="678" spans="3:5" x14ac:dyDescent="0.2">
      <c r="C678" s="31"/>
      <c r="D678" s="1">
        <v>0.48499999999999999</v>
      </c>
      <c r="E678" s="1"/>
    </row>
    <row r="679" spans="3:5" x14ac:dyDescent="0.2">
      <c r="C679" s="31"/>
      <c r="D679" s="1">
        <v>0.61</v>
      </c>
      <c r="E679" s="1"/>
    </row>
    <row r="680" spans="3:5" x14ac:dyDescent="0.2">
      <c r="C680" s="31"/>
      <c r="D680" s="1">
        <v>1.05</v>
      </c>
      <c r="E680" s="1"/>
    </row>
    <row r="681" spans="3:5" x14ac:dyDescent="0.2">
      <c r="C681" s="31"/>
      <c r="D681" s="1">
        <v>0.59</v>
      </c>
      <c r="E681" s="1"/>
    </row>
    <row r="682" spans="3:5" x14ac:dyDescent="0.2">
      <c r="C682" s="31"/>
      <c r="D682" s="1">
        <v>0.43</v>
      </c>
      <c r="E682" s="1"/>
    </row>
    <row r="683" spans="3:5" x14ac:dyDescent="0.2">
      <c r="C683" s="31"/>
      <c r="D683" s="1">
        <v>0.91500000000000004</v>
      </c>
      <c r="E683" s="1"/>
    </row>
    <row r="684" spans="3:5" x14ac:dyDescent="0.2">
      <c r="C684" s="31"/>
      <c r="D684" s="1">
        <v>0.91500000000000004</v>
      </c>
      <c r="E684" s="1"/>
    </row>
    <row r="685" spans="3:5" x14ac:dyDescent="0.2">
      <c r="C685" s="31"/>
      <c r="D685" s="1">
        <v>0.66</v>
      </c>
      <c r="E685" s="1"/>
    </row>
    <row r="686" spans="3:5" x14ac:dyDescent="0.2">
      <c r="C686" s="31"/>
      <c r="D686" s="1">
        <v>1.24</v>
      </c>
      <c r="E686" s="1"/>
    </row>
    <row r="687" spans="3:5" x14ac:dyDescent="0.2">
      <c r="C687" s="31"/>
      <c r="D687" s="1">
        <v>0.56999999999999995</v>
      </c>
      <c r="E687" s="1"/>
    </row>
    <row r="688" spans="3:5" x14ac:dyDescent="0.2">
      <c r="C688" s="31"/>
      <c r="D688" s="1">
        <v>1.05</v>
      </c>
      <c r="E688" s="1"/>
    </row>
    <row r="689" spans="3:5" x14ac:dyDescent="0.2">
      <c r="C689" s="31"/>
      <c r="D689" s="1">
        <v>1.31</v>
      </c>
      <c r="E689" s="1"/>
    </row>
    <row r="690" spans="3:5" x14ac:dyDescent="0.2">
      <c r="C690" s="31"/>
      <c r="D690" s="1">
        <v>1.31</v>
      </c>
      <c r="E690" s="1"/>
    </row>
    <row r="691" spans="3:5" x14ac:dyDescent="0.2">
      <c r="C691" s="31"/>
      <c r="D691" s="1">
        <v>0.77</v>
      </c>
      <c r="E691" s="1"/>
    </row>
    <row r="692" spans="3:5" x14ac:dyDescent="0.2">
      <c r="C692" s="31"/>
      <c r="D692" s="1">
        <v>0.80500000000000005</v>
      </c>
      <c r="E692" s="1"/>
    </row>
    <row r="693" spans="3:5" x14ac:dyDescent="0.2">
      <c r="C693" s="31"/>
      <c r="D693" s="1">
        <v>1.31</v>
      </c>
      <c r="E693" s="1"/>
    </row>
    <row r="694" spans="3:5" x14ac:dyDescent="0.2">
      <c r="C694" s="31"/>
      <c r="D694" s="1">
        <v>0.88</v>
      </c>
      <c r="E694" s="1"/>
    </row>
    <row r="695" spans="3:5" x14ac:dyDescent="0.2">
      <c r="C695" s="31"/>
      <c r="D695" s="1">
        <v>0.56999999999999995</v>
      </c>
      <c r="E695" s="1"/>
    </row>
    <row r="696" spans="3:5" x14ac:dyDescent="0.2">
      <c r="C696" s="31"/>
      <c r="D696" s="1">
        <v>0.95499999999999996</v>
      </c>
      <c r="E696" s="1"/>
    </row>
    <row r="697" spans="3:5" x14ac:dyDescent="0.2">
      <c r="C697" s="31"/>
      <c r="D697" s="1">
        <v>1.05</v>
      </c>
      <c r="E697" s="1"/>
    </row>
    <row r="698" spans="3:5" x14ac:dyDescent="0.2">
      <c r="C698" s="31"/>
      <c r="D698" s="1">
        <v>0.64</v>
      </c>
      <c r="E698" s="1"/>
    </row>
    <row r="699" spans="3:5" x14ac:dyDescent="0.2">
      <c r="C699" s="31"/>
      <c r="D699" s="1">
        <v>1.05</v>
      </c>
      <c r="E699" s="1"/>
    </row>
    <row r="700" spans="3:5" x14ac:dyDescent="0.2">
      <c r="C700" s="31"/>
      <c r="D700" s="1">
        <v>0.66500000000000004</v>
      </c>
      <c r="E700" s="1"/>
    </row>
    <row r="701" spans="3:5" x14ac:dyDescent="0.2">
      <c r="C701" s="31"/>
      <c r="D701" s="1">
        <v>0.35499999999999998</v>
      </c>
      <c r="E701" s="1"/>
    </row>
    <row r="702" spans="3:5" x14ac:dyDescent="0.2">
      <c r="C702" s="31"/>
      <c r="D702" s="1">
        <v>0.77</v>
      </c>
      <c r="E702" s="1"/>
    </row>
    <row r="703" spans="3:5" x14ac:dyDescent="0.2">
      <c r="C703" s="31"/>
      <c r="D703" s="1">
        <v>1.31</v>
      </c>
      <c r="E703" s="1"/>
    </row>
    <row r="704" spans="3:5" x14ac:dyDescent="0.2">
      <c r="C704" s="31"/>
      <c r="D704" s="1">
        <v>0.93500000000000005</v>
      </c>
      <c r="E704" s="1"/>
    </row>
    <row r="705" spans="3:5" x14ac:dyDescent="0.2">
      <c r="C705" s="31"/>
      <c r="D705" s="1">
        <v>0.53500000000000003</v>
      </c>
      <c r="E705" s="1"/>
    </row>
    <row r="706" spans="3:5" x14ac:dyDescent="0.2">
      <c r="C706" s="31"/>
      <c r="D706" s="1">
        <v>0.42499999999999999</v>
      </c>
      <c r="E706" s="1"/>
    </row>
    <row r="707" spans="3:5" x14ac:dyDescent="0.2">
      <c r="C707" s="31"/>
      <c r="D707" s="1">
        <v>1.885</v>
      </c>
      <c r="E707" s="1"/>
    </row>
    <row r="708" spans="3:5" x14ac:dyDescent="0.2">
      <c r="C708" s="31"/>
      <c r="D708" s="1">
        <v>0.76</v>
      </c>
      <c r="E708" s="1"/>
    </row>
    <row r="709" spans="3:5" x14ac:dyDescent="0.2">
      <c r="C709" s="31"/>
      <c r="D709" s="1">
        <v>0.95</v>
      </c>
      <c r="E709" s="1"/>
    </row>
    <row r="710" spans="3:5" x14ac:dyDescent="0.2">
      <c r="C710" s="31"/>
      <c r="D710" s="1">
        <v>0.83</v>
      </c>
      <c r="E710" s="1"/>
    </row>
    <row r="711" spans="3:5" x14ac:dyDescent="0.2">
      <c r="C711" s="31"/>
      <c r="D711" s="1">
        <v>0.64</v>
      </c>
      <c r="E711" s="1"/>
    </row>
    <row r="712" spans="3:5" x14ac:dyDescent="0.2">
      <c r="C712" s="31"/>
      <c r="D712" s="1">
        <v>0.91500000000000004</v>
      </c>
      <c r="E712" s="1"/>
    </row>
    <row r="713" spans="3:5" x14ac:dyDescent="0.2">
      <c r="C713" s="31"/>
      <c r="D713" s="1">
        <v>0.45</v>
      </c>
      <c r="E713" s="1"/>
    </row>
    <row r="714" spans="3:5" x14ac:dyDescent="0.2">
      <c r="C714" s="31"/>
      <c r="D714" s="1">
        <v>0.82499999999999996</v>
      </c>
      <c r="E714" s="1"/>
    </row>
    <row r="715" spans="3:5" x14ac:dyDescent="0.2">
      <c r="C715" s="31"/>
      <c r="D715" s="1">
        <v>0.53500000000000003</v>
      </c>
      <c r="E715" s="1"/>
    </row>
    <row r="716" spans="3:5" x14ac:dyDescent="0.2">
      <c r="C716" s="31"/>
      <c r="D716" s="1">
        <v>0.48</v>
      </c>
      <c r="E716" s="1"/>
    </row>
    <row r="717" spans="3:5" x14ac:dyDescent="0.2">
      <c r="C717" s="31"/>
      <c r="D717" s="1">
        <v>0.91500000000000004</v>
      </c>
      <c r="E717" s="1"/>
    </row>
    <row r="718" spans="3:5" x14ac:dyDescent="0.2">
      <c r="C718" s="31"/>
      <c r="D718" s="1">
        <v>0.68</v>
      </c>
      <c r="E718" s="1"/>
    </row>
    <row r="719" spans="3:5" x14ac:dyDescent="0.2">
      <c r="C719" s="31"/>
      <c r="D719" s="1">
        <v>0.56999999999999995</v>
      </c>
      <c r="E719" s="1"/>
    </row>
    <row r="720" spans="3:5" x14ac:dyDescent="0.2">
      <c r="C720" s="31"/>
      <c r="D720" s="1">
        <v>0.79</v>
      </c>
      <c r="E720" s="1"/>
    </row>
    <row r="721" spans="3:5" x14ac:dyDescent="0.2">
      <c r="C721" s="31"/>
      <c r="D721" s="1">
        <v>1.05</v>
      </c>
      <c r="E721" s="1"/>
    </row>
    <row r="722" spans="3:5" x14ac:dyDescent="0.2">
      <c r="C722" s="31"/>
      <c r="D722" s="1">
        <v>1.31</v>
      </c>
      <c r="E722" s="1"/>
    </row>
    <row r="723" spans="3:5" x14ac:dyDescent="0.2">
      <c r="C723" s="31"/>
      <c r="D723" s="1">
        <v>0.96499999999999997</v>
      </c>
      <c r="E723" s="1"/>
    </row>
    <row r="724" spans="3:5" x14ac:dyDescent="0.2">
      <c r="C724" s="31"/>
      <c r="D724" s="1">
        <v>1.0049999999999999</v>
      </c>
      <c r="E724" s="1"/>
    </row>
    <row r="725" spans="3:5" x14ac:dyDescent="0.2">
      <c r="C725" s="31"/>
      <c r="D725" s="1">
        <v>0.59499999999999997</v>
      </c>
      <c r="E725" s="1"/>
    </row>
    <row r="726" spans="3:5" x14ac:dyDescent="0.2">
      <c r="C726" s="31"/>
      <c r="D726" s="1">
        <v>0.93500000000000005</v>
      </c>
      <c r="E726" s="1"/>
    </row>
    <row r="727" spans="3:5" x14ac:dyDescent="0.2">
      <c r="C727" s="31"/>
      <c r="D727" s="1">
        <v>0.81</v>
      </c>
      <c r="E727" s="1"/>
    </row>
    <row r="728" spans="3:5" x14ac:dyDescent="0.2">
      <c r="C728" s="31"/>
      <c r="D728" s="1">
        <v>0.46500000000000002</v>
      </c>
      <c r="E728" s="1"/>
    </row>
    <row r="729" spans="3:5" x14ac:dyDescent="0.2">
      <c r="C729" s="31"/>
      <c r="D729" s="1">
        <v>0.91500000000000004</v>
      </c>
      <c r="E729" s="1"/>
    </row>
    <row r="730" spans="3:5" x14ac:dyDescent="0.2">
      <c r="C730" s="31"/>
      <c r="D730" s="1">
        <v>1.31</v>
      </c>
      <c r="E730" s="1"/>
    </row>
    <row r="731" spans="3:5" x14ac:dyDescent="0.2">
      <c r="C731" s="31"/>
      <c r="D731" s="1">
        <v>1.05</v>
      </c>
      <c r="E731" s="1"/>
    </row>
    <row r="732" spans="3:5" x14ac:dyDescent="0.2">
      <c r="C732" s="31"/>
      <c r="D732" s="1">
        <v>0.32</v>
      </c>
      <c r="E732" s="1"/>
    </row>
    <row r="733" spans="3:5" x14ac:dyDescent="0.2">
      <c r="C733" s="31"/>
      <c r="D733" s="1">
        <v>0.80500000000000005</v>
      </c>
      <c r="E733" s="1"/>
    </row>
    <row r="734" spans="3:5" x14ac:dyDescent="0.2">
      <c r="C734" s="31"/>
      <c r="D734" s="1">
        <v>1.05</v>
      </c>
      <c r="E734" s="1"/>
    </row>
    <row r="735" spans="3:5" x14ac:dyDescent="0.2">
      <c r="C735" s="31"/>
      <c r="D735" s="1">
        <v>1.31</v>
      </c>
      <c r="E735" s="1"/>
    </row>
    <row r="736" spans="3:5" x14ac:dyDescent="0.2">
      <c r="C736" s="31"/>
      <c r="D736" s="1">
        <v>0.87</v>
      </c>
      <c r="E736" s="1"/>
    </row>
    <row r="737" spans="3:5" x14ac:dyDescent="0.2">
      <c r="C737" s="31"/>
      <c r="D737" s="1">
        <v>0.53500000000000003</v>
      </c>
      <c r="E737" s="1"/>
    </row>
    <row r="738" spans="3:5" x14ac:dyDescent="0.2">
      <c r="C738" s="31"/>
      <c r="D738" s="1">
        <v>0.32</v>
      </c>
      <c r="E738" s="1"/>
    </row>
    <row r="739" spans="3:5" x14ac:dyDescent="0.2">
      <c r="C739" s="31"/>
      <c r="D739" s="1">
        <v>1.05</v>
      </c>
      <c r="E739" s="1"/>
    </row>
    <row r="740" spans="3:5" x14ac:dyDescent="0.2">
      <c r="C740" s="31"/>
      <c r="D740" s="1">
        <v>0.26</v>
      </c>
      <c r="E740" s="1"/>
    </row>
    <row r="741" spans="3:5" x14ac:dyDescent="0.2">
      <c r="C741" s="31"/>
      <c r="D741" s="1">
        <v>0.68500000000000005</v>
      </c>
      <c r="E741" s="1"/>
    </row>
    <row r="742" spans="3:5" x14ac:dyDescent="0.2">
      <c r="C742" s="31"/>
      <c r="D742" s="1">
        <v>0.68500000000000005</v>
      </c>
      <c r="E742" s="1"/>
    </row>
    <row r="743" spans="3:5" x14ac:dyDescent="0.2">
      <c r="C743" s="31"/>
      <c r="D743" s="1">
        <v>0.64</v>
      </c>
      <c r="E743" s="1"/>
    </row>
    <row r="744" spans="3:5" x14ac:dyDescent="0.2">
      <c r="C744" s="31"/>
      <c r="D744" s="1">
        <v>0.73</v>
      </c>
      <c r="E744" s="1"/>
    </row>
    <row r="745" spans="3:5" x14ac:dyDescent="0.2">
      <c r="C745" s="31"/>
      <c r="D745" s="1">
        <v>0.36</v>
      </c>
      <c r="E745" s="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E19F5-EC3F-8A42-A056-39136A852ACF}">
  <dimension ref="B2:P312"/>
  <sheetViews>
    <sheetView workbookViewId="0">
      <selection activeCell="A12" sqref="A12"/>
    </sheetView>
  </sheetViews>
  <sheetFormatPr baseColWidth="10" defaultRowHeight="16" x14ac:dyDescent="0.2"/>
  <sheetData>
    <row r="2" spans="2:16" x14ac:dyDescent="0.2">
      <c r="B2" t="s">
        <v>203</v>
      </c>
    </row>
    <row r="3" spans="2:16" x14ac:dyDescent="0.2">
      <c r="B3" s="782" t="s">
        <v>198</v>
      </c>
      <c r="C3" s="782"/>
      <c r="D3" s="782"/>
      <c r="E3" s="782" t="s">
        <v>199</v>
      </c>
      <c r="F3" s="782"/>
      <c r="G3" s="782"/>
      <c r="H3" s="782" t="s">
        <v>200</v>
      </c>
      <c r="I3" s="782"/>
      <c r="J3" s="782"/>
      <c r="K3" s="782" t="s">
        <v>201</v>
      </c>
      <c r="L3" s="782"/>
      <c r="M3" s="782"/>
      <c r="N3" s="782" t="s">
        <v>202</v>
      </c>
      <c r="O3" s="782"/>
      <c r="P3" s="782"/>
    </row>
    <row r="4" spans="2:16" x14ac:dyDescent="0.2">
      <c r="B4" s="1">
        <v>1</v>
      </c>
      <c r="C4" s="1">
        <v>0</v>
      </c>
      <c r="D4" s="1">
        <v>0</v>
      </c>
      <c r="E4" s="1"/>
      <c r="F4" s="1">
        <v>0</v>
      </c>
      <c r="G4" s="1">
        <v>0</v>
      </c>
      <c r="H4" s="1">
        <v>4</v>
      </c>
      <c r="I4" s="1">
        <v>3</v>
      </c>
      <c r="J4" s="1">
        <v>5</v>
      </c>
      <c r="K4" s="1">
        <v>2</v>
      </c>
      <c r="L4" s="1">
        <v>6</v>
      </c>
      <c r="M4" s="1">
        <v>23</v>
      </c>
      <c r="N4" s="1">
        <v>6</v>
      </c>
      <c r="O4" s="1">
        <v>1</v>
      </c>
      <c r="P4" s="1">
        <v>0</v>
      </c>
    </row>
    <row r="5" spans="2:16" x14ac:dyDescent="0.2">
      <c r="B5" s="1">
        <v>1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1</v>
      </c>
      <c r="I5" s="1">
        <v>6</v>
      </c>
      <c r="J5" s="1">
        <v>10</v>
      </c>
      <c r="K5" s="1">
        <v>6</v>
      </c>
      <c r="L5" s="1">
        <v>5</v>
      </c>
      <c r="M5" s="1">
        <v>7</v>
      </c>
      <c r="N5" s="1">
        <v>12</v>
      </c>
      <c r="O5" s="1">
        <v>3</v>
      </c>
      <c r="P5" s="1">
        <v>0</v>
      </c>
    </row>
    <row r="6" spans="2:16" x14ac:dyDescent="0.2">
      <c r="B6" s="1">
        <v>1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5</v>
      </c>
      <c r="I6" s="1">
        <v>7</v>
      </c>
      <c r="J6" s="1">
        <v>5</v>
      </c>
      <c r="K6" s="1">
        <v>23</v>
      </c>
      <c r="L6" s="1">
        <v>3</v>
      </c>
      <c r="M6" s="1">
        <v>2</v>
      </c>
      <c r="N6" s="1">
        <v>2</v>
      </c>
      <c r="O6" s="1">
        <v>0</v>
      </c>
      <c r="P6" s="1">
        <v>0</v>
      </c>
    </row>
    <row r="7" spans="2:16" x14ac:dyDescent="0.2">
      <c r="B7" s="1">
        <v>0</v>
      </c>
      <c r="C7" s="1">
        <v>0</v>
      </c>
      <c r="D7" s="1">
        <v>1</v>
      </c>
      <c r="E7" s="1">
        <v>0</v>
      </c>
      <c r="F7" s="1">
        <v>0</v>
      </c>
      <c r="G7" s="1">
        <v>0</v>
      </c>
      <c r="H7" s="1">
        <v>5</v>
      </c>
      <c r="I7" s="1">
        <v>2</v>
      </c>
      <c r="J7" s="1">
        <v>5</v>
      </c>
      <c r="K7" s="1">
        <v>11</v>
      </c>
      <c r="L7" s="1">
        <v>3</v>
      </c>
      <c r="M7" s="1">
        <v>5</v>
      </c>
      <c r="N7" s="1">
        <v>5</v>
      </c>
      <c r="O7" s="1">
        <v>3</v>
      </c>
      <c r="P7" s="1">
        <v>0</v>
      </c>
    </row>
    <row r="8" spans="2:16" x14ac:dyDescent="0.2">
      <c r="B8" s="1">
        <v>0</v>
      </c>
      <c r="C8" s="1">
        <v>0</v>
      </c>
      <c r="D8" s="1">
        <v>2</v>
      </c>
      <c r="E8" s="1">
        <v>0</v>
      </c>
      <c r="F8" s="1">
        <v>0</v>
      </c>
      <c r="G8" s="1">
        <v>0</v>
      </c>
      <c r="H8" s="1">
        <v>5</v>
      </c>
      <c r="I8" s="1">
        <v>3</v>
      </c>
      <c r="J8" s="1">
        <v>11</v>
      </c>
      <c r="K8" s="1">
        <v>3</v>
      </c>
      <c r="L8" s="1">
        <v>4</v>
      </c>
      <c r="M8" s="1">
        <v>9</v>
      </c>
      <c r="N8" s="1">
        <v>1</v>
      </c>
      <c r="O8" s="1">
        <v>4</v>
      </c>
      <c r="P8" s="1">
        <v>1</v>
      </c>
    </row>
    <row r="9" spans="2:16" x14ac:dyDescent="0.2">
      <c r="B9" s="1">
        <v>0</v>
      </c>
      <c r="C9" s="1">
        <v>0</v>
      </c>
      <c r="D9" s="1">
        <v>2</v>
      </c>
      <c r="E9" s="1">
        <v>0</v>
      </c>
      <c r="F9" s="1">
        <v>0</v>
      </c>
      <c r="G9" s="1">
        <v>1</v>
      </c>
      <c r="H9" s="1">
        <v>5</v>
      </c>
      <c r="I9" s="1">
        <v>4</v>
      </c>
      <c r="J9" s="1">
        <v>7</v>
      </c>
      <c r="K9" s="1">
        <v>0</v>
      </c>
      <c r="L9" s="1">
        <v>12</v>
      </c>
      <c r="M9" s="1">
        <v>9</v>
      </c>
      <c r="N9" s="1">
        <v>4</v>
      </c>
      <c r="O9" s="1">
        <v>0</v>
      </c>
      <c r="P9" s="1">
        <v>16</v>
      </c>
    </row>
    <row r="10" spans="2:16" x14ac:dyDescent="0.2"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1</v>
      </c>
      <c r="H10" s="1">
        <v>5</v>
      </c>
      <c r="I10" s="1">
        <v>4</v>
      </c>
      <c r="J10" s="1">
        <v>5</v>
      </c>
      <c r="K10" s="1">
        <v>5</v>
      </c>
      <c r="L10" s="1">
        <v>1</v>
      </c>
      <c r="M10" s="1">
        <v>5</v>
      </c>
      <c r="N10" s="1">
        <v>4</v>
      </c>
      <c r="O10" s="1">
        <v>1</v>
      </c>
      <c r="P10" s="1">
        <v>2</v>
      </c>
    </row>
    <row r="11" spans="2:16" x14ac:dyDescent="0.2"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1</v>
      </c>
      <c r="H11" s="1">
        <v>6</v>
      </c>
      <c r="I11" s="1">
        <v>1</v>
      </c>
      <c r="J11" s="1">
        <v>4</v>
      </c>
      <c r="K11" s="1">
        <v>5</v>
      </c>
      <c r="L11" s="1">
        <v>6</v>
      </c>
      <c r="M11" s="1">
        <v>10</v>
      </c>
      <c r="N11" s="1">
        <v>5</v>
      </c>
      <c r="O11" s="1">
        <v>0</v>
      </c>
      <c r="P11" s="1">
        <v>8</v>
      </c>
    </row>
    <row r="12" spans="2:16" x14ac:dyDescent="0.2"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1</v>
      </c>
      <c r="H12" s="1">
        <v>2</v>
      </c>
      <c r="I12" s="1">
        <v>2</v>
      </c>
      <c r="J12" s="1">
        <v>5</v>
      </c>
      <c r="K12" s="1">
        <v>3</v>
      </c>
      <c r="L12" s="1">
        <v>3</v>
      </c>
      <c r="M12" s="1">
        <v>5</v>
      </c>
      <c r="N12" s="1">
        <v>4</v>
      </c>
      <c r="O12" s="1">
        <v>2</v>
      </c>
      <c r="P12" s="1">
        <v>2</v>
      </c>
    </row>
    <row r="13" spans="2:16" x14ac:dyDescent="0.2">
      <c r="B13" s="1">
        <v>0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7</v>
      </c>
      <c r="I13" s="1">
        <v>2</v>
      </c>
      <c r="J13" s="1">
        <v>5</v>
      </c>
      <c r="K13" s="1">
        <v>2</v>
      </c>
      <c r="L13" s="1">
        <v>19</v>
      </c>
      <c r="M13" s="1">
        <v>7</v>
      </c>
      <c r="N13" s="1">
        <v>5</v>
      </c>
      <c r="O13" s="1">
        <v>4</v>
      </c>
      <c r="P13" s="1">
        <v>2</v>
      </c>
    </row>
    <row r="14" spans="2:16" x14ac:dyDescent="0.2">
      <c r="B14" s="1">
        <v>0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4</v>
      </c>
      <c r="I14" s="1">
        <v>0</v>
      </c>
      <c r="J14" s="1">
        <v>4</v>
      </c>
      <c r="K14" s="1">
        <v>1</v>
      </c>
      <c r="L14" s="1">
        <v>8</v>
      </c>
      <c r="M14" s="1">
        <v>4</v>
      </c>
      <c r="N14" s="1">
        <v>3</v>
      </c>
      <c r="O14" s="1">
        <v>14</v>
      </c>
      <c r="P14" s="1">
        <v>1</v>
      </c>
    </row>
    <row r="15" spans="2:16" x14ac:dyDescent="0.2">
      <c r="B15" s="1">
        <v>0</v>
      </c>
      <c r="C15" s="1">
        <v>1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1</v>
      </c>
      <c r="J15" s="1">
        <v>5</v>
      </c>
      <c r="K15" s="1">
        <v>5</v>
      </c>
      <c r="L15" s="1">
        <v>8</v>
      </c>
      <c r="M15" s="1">
        <v>14</v>
      </c>
      <c r="N15" s="1">
        <v>3</v>
      </c>
      <c r="O15" s="1">
        <v>4</v>
      </c>
      <c r="P15" s="1">
        <v>3</v>
      </c>
    </row>
    <row r="16" spans="2:16" x14ac:dyDescent="0.2">
      <c r="B16" s="1">
        <v>0</v>
      </c>
      <c r="C16" s="1">
        <v>1</v>
      </c>
      <c r="D16" s="1">
        <v>0</v>
      </c>
      <c r="E16" s="1">
        <v>1</v>
      </c>
      <c r="F16" s="1">
        <v>1</v>
      </c>
      <c r="G16" s="1">
        <v>0</v>
      </c>
      <c r="H16" s="1">
        <v>3</v>
      </c>
      <c r="I16" s="1">
        <v>4</v>
      </c>
      <c r="J16" s="1">
        <v>5</v>
      </c>
      <c r="K16" s="1">
        <v>6</v>
      </c>
      <c r="L16" s="1">
        <v>21</v>
      </c>
      <c r="M16" s="1">
        <v>6</v>
      </c>
      <c r="N16" s="1">
        <v>3</v>
      </c>
      <c r="O16" s="1">
        <v>3</v>
      </c>
      <c r="P16" s="1">
        <v>1</v>
      </c>
    </row>
    <row r="17" spans="2:16" x14ac:dyDescent="0.2">
      <c r="B17" s="1">
        <v>0</v>
      </c>
      <c r="C17" s="1">
        <v>0</v>
      </c>
      <c r="D17" s="1">
        <v>1</v>
      </c>
      <c r="E17" s="1">
        <v>1</v>
      </c>
      <c r="F17" s="1">
        <v>1</v>
      </c>
      <c r="G17" s="1">
        <v>0</v>
      </c>
      <c r="H17" s="1">
        <v>1</v>
      </c>
      <c r="I17" s="1">
        <v>4</v>
      </c>
      <c r="J17" s="1">
        <v>5</v>
      </c>
      <c r="K17" s="1">
        <v>19</v>
      </c>
      <c r="L17" s="1">
        <v>6</v>
      </c>
      <c r="M17" s="1">
        <v>8</v>
      </c>
      <c r="N17" s="1">
        <v>4</v>
      </c>
      <c r="O17" s="1">
        <v>3</v>
      </c>
      <c r="P17" s="1">
        <v>4</v>
      </c>
    </row>
    <row r="18" spans="2:16" x14ac:dyDescent="0.2">
      <c r="B18" s="1">
        <v>0</v>
      </c>
      <c r="C18" s="1">
        <v>0</v>
      </c>
      <c r="D18" s="1">
        <v>0</v>
      </c>
      <c r="E18" s="1">
        <v>1</v>
      </c>
      <c r="F18" s="1">
        <v>1</v>
      </c>
      <c r="G18" s="1">
        <v>0</v>
      </c>
      <c r="H18" s="1">
        <v>2</v>
      </c>
      <c r="I18" s="1">
        <v>5</v>
      </c>
      <c r="J18" s="1">
        <v>6</v>
      </c>
      <c r="K18" s="1">
        <v>5</v>
      </c>
      <c r="L18" s="1">
        <v>11</v>
      </c>
      <c r="M18" s="1">
        <v>8</v>
      </c>
      <c r="N18" s="1">
        <v>10</v>
      </c>
      <c r="O18" s="1">
        <v>3</v>
      </c>
      <c r="P18" s="1">
        <v>2</v>
      </c>
    </row>
    <row r="19" spans="2:16" x14ac:dyDescent="0.2">
      <c r="B19" s="1">
        <v>0</v>
      </c>
      <c r="C19" s="1">
        <v>0</v>
      </c>
      <c r="D19" s="1">
        <v>0</v>
      </c>
      <c r="E19" s="1">
        <v>1</v>
      </c>
      <c r="F19" s="1">
        <v>0</v>
      </c>
      <c r="G19" s="1">
        <v>1</v>
      </c>
      <c r="H19" s="1">
        <v>4</v>
      </c>
      <c r="I19" s="1">
        <v>2</v>
      </c>
      <c r="J19" s="1">
        <v>7</v>
      </c>
      <c r="K19" s="1">
        <v>2</v>
      </c>
      <c r="L19" s="1">
        <v>7</v>
      </c>
      <c r="M19" s="1">
        <v>13</v>
      </c>
      <c r="N19" s="1">
        <v>3</v>
      </c>
      <c r="O19" s="1">
        <v>2</v>
      </c>
      <c r="P19" s="1">
        <v>5</v>
      </c>
    </row>
    <row r="20" spans="2:16" x14ac:dyDescent="0.2">
      <c r="B20" s="1">
        <v>0</v>
      </c>
      <c r="C20" s="1">
        <v>0</v>
      </c>
      <c r="D20" s="1">
        <v>0</v>
      </c>
      <c r="E20" s="1">
        <v>1</v>
      </c>
      <c r="F20" s="1">
        <v>0</v>
      </c>
      <c r="G20" s="1">
        <v>1</v>
      </c>
      <c r="H20" s="1">
        <v>6</v>
      </c>
      <c r="I20" s="1">
        <v>3</v>
      </c>
      <c r="J20" s="1">
        <v>2</v>
      </c>
      <c r="K20" s="1">
        <v>5</v>
      </c>
      <c r="L20" s="1">
        <v>18</v>
      </c>
      <c r="M20" s="1">
        <v>11</v>
      </c>
      <c r="N20" s="1">
        <v>13</v>
      </c>
      <c r="O20" s="1">
        <v>3</v>
      </c>
      <c r="P20" s="1">
        <v>2</v>
      </c>
    </row>
    <row r="21" spans="2:16" x14ac:dyDescent="0.2">
      <c r="B21" s="1">
        <v>1</v>
      </c>
      <c r="C21" s="1">
        <v>0</v>
      </c>
      <c r="D21" s="1">
        <v>0</v>
      </c>
      <c r="E21" s="1">
        <v>1</v>
      </c>
      <c r="F21" s="1">
        <v>0</v>
      </c>
      <c r="G21" s="1">
        <v>1</v>
      </c>
      <c r="H21" s="1">
        <v>9</v>
      </c>
      <c r="I21" s="1">
        <v>1</v>
      </c>
      <c r="J21" s="1">
        <v>4</v>
      </c>
      <c r="K21" s="1">
        <v>7</v>
      </c>
      <c r="L21" s="1">
        <v>1</v>
      </c>
      <c r="M21" s="1">
        <v>5</v>
      </c>
      <c r="N21" s="1">
        <v>1</v>
      </c>
      <c r="O21" s="1">
        <v>1</v>
      </c>
      <c r="P21" s="1">
        <v>4</v>
      </c>
    </row>
    <row r="22" spans="2:16" x14ac:dyDescent="0.2">
      <c r="B22" s="1">
        <v>1</v>
      </c>
      <c r="C22" s="1">
        <v>0</v>
      </c>
      <c r="D22" s="1">
        <v>0</v>
      </c>
      <c r="E22" s="1">
        <v>1</v>
      </c>
      <c r="F22" s="1">
        <v>0</v>
      </c>
      <c r="G22" s="1">
        <v>3</v>
      </c>
      <c r="H22" s="1">
        <v>4</v>
      </c>
      <c r="I22" s="1">
        <v>6</v>
      </c>
      <c r="J22" s="1">
        <v>6</v>
      </c>
      <c r="K22" s="1">
        <v>2</v>
      </c>
      <c r="L22" s="1">
        <v>4</v>
      </c>
      <c r="M22" s="1">
        <v>5</v>
      </c>
      <c r="N22" s="1">
        <v>4</v>
      </c>
      <c r="O22" s="1">
        <v>1</v>
      </c>
      <c r="P22" s="1">
        <v>4</v>
      </c>
    </row>
    <row r="23" spans="2:16" x14ac:dyDescent="0.2">
      <c r="B23" s="1">
        <v>1</v>
      </c>
      <c r="C23" s="1">
        <v>0</v>
      </c>
      <c r="D23" s="1">
        <v>0</v>
      </c>
      <c r="E23" s="1">
        <v>1</v>
      </c>
      <c r="F23" s="1">
        <v>0</v>
      </c>
      <c r="G23" s="1">
        <v>2</v>
      </c>
      <c r="H23" s="1">
        <v>4</v>
      </c>
      <c r="I23" s="1">
        <v>3</v>
      </c>
      <c r="J23" s="1">
        <v>6</v>
      </c>
      <c r="K23" s="1">
        <v>4</v>
      </c>
      <c r="L23" s="1">
        <v>6</v>
      </c>
      <c r="M23" s="1">
        <v>8</v>
      </c>
      <c r="N23" s="1">
        <v>4</v>
      </c>
      <c r="O23" s="1">
        <v>5</v>
      </c>
      <c r="P23" s="1">
        <v>2</v>
      </c>
    </row>
    <row r="24" spans="2:16" x14ac:dyDescent="0.2">
      <c r="B24" s="1">
        <v>1</v>
      </c>
      <c r="C24" s="1">
        <v>0</v>
      </c>
      <c r="D24" s="1">
        <v>2</v>
      </c>
      <c r="E24" s="1">
        <v>1</v>
      </c>
      <c r="F24" s="1">
        <v>0</v>
      </c>
      <c r="G24" s="1">
        <v>2</v>
      </c>
      <c r="H24" s="1">
        <v>4</v>
      </c>
      <c r="I24" s="1">
        <v>1</v>
      </c>
      <c r="J24" s="1">
        <v>1</v>
      </c>
      <c r="K24" s="1">
        <v>2</v>
      </c>
      <c r="L24" s="1">
        <v>22</v>
      </c>
      <c r="M24" s="1">
        <v>8</v>
      </c>
      <c r="N24" s="1">
        <v>2</v>
      </c>
      <c r="O24" s="1">
        <v>10</v>
      </c>
      <c r="P24" s="1">
        <v>1</v>
      </c>
    </row>
    <row r="25" spans="2:16" x14ac:dyDescent="0.2">
      <c r="B25" s="1">
        <v>0</v>
      </c>
      <c r="C25" s="1">
        <v>0</v>
      </c>
      <c r="D25" s="1">
        <v>1</v>
      </c>
      <c r="E25" s="1">
        <v>1</v>
      </c>
      <c r="F25" s="1">
        <v>0</v>
      </c>
      <c r="G25" s="1">
        <v>1</v>
      </c>
      <c r="H25" s="1">
        <v>3</v>
      </c>
      <c r="I25" s="1">
        <v>2</v>
      </c>
      <c r="J25" s="1">
        <v>4</v>
      </c>
      <c r="K25" s="1">
        <v>5</v>
      </c>
      <c r="L25" s="1">
        <v>0</v>
      </c>
      <c r="M25" s="1">
        <v>9</v>
      </c>
      <c r="N25" s="1">
        <v>2</v>
      </c>
      <c r="O25" s="1">
        <v>5</v>
      </c>
      <c r="P25" s="1">
        <v>5</v>
      </c>
    </row>
    <row r="26" spans="2:16" x14ac:dyDescent="0.2">
      <c r="B26" s="1">
        <v>0</v>
      </c>
      <c r="C26" s="1">
        <v>0</v>
      </c>
      <c r="D26" s="1">
        <v>1</v>
      </c>
      <c r="E26" s="1">
        <v>3</v>
      </c>
      <c r="F26" s="1">
        <v>0</v>
      </c>
      <c r="G26" s="1">
        <v>0</v>
      </c>
      <c r="H26" s="1">
        <v>3</v>
      </c>
      <c r="I26" s="1">
        <v>0</v>
      </c>
      <c r="J26" s="1">
        <v>4</v>
      </c>
      <c r="K26" s="1">
        <v>4</v>
      </c>
      <c r="L26" s="1">
        <v>0</v>
      </c>
      <c r="M26" s="1">
        <v>6</v>
      </c>
      <c r="N26" s="1">
        <v>3</v>
      </c>
      <c r="O26" s="1">
        <v>1</v>
      </c>
      <c r="P26" s="1">
        <v>0</v>
      </c>
    </row>
    <row r="27" spans="2:16" x14ac:dyDescent="0.2">
      <c r="B27" s="1">
        <v>0</v>
      </c>
      <c r="C27" s="1">
        <v>1</v>
      </c>
      <c r="D27" s="1">
        <v>1</v>
      </c>
      <c r="E27" s="1">
        <v>0</v>
      </c>
      <c r="F27" s="1">
        <v>0</v>
      </c>
      <c r="G27" s="1">
        <v>0</v>
      </c>
      <c r="H27" s="1">
        <v>4</v>
      </c>
      <c r="I27" s="1">
        <v>2</v>
      </c>
      <c r="J27" s="1">
        <v>4</v>
      </c>
      <c r="K27" s="1">
        <v>12</v>
      </c>
      <c r="L27" s="1">
        <v>2</v>
      </c>
      <c r="M27" s="1">
        <v>14</v>
      </c>
      <c r="N27" s="1">
        <v>2</v>
      </c>
      <c r="O27" s="1">
        <v>2</v>
      </c>
      <c r="P27" s="1">
        <v>3</v>
      </c>
    </row>
    <row r="28" spans="2:16" x14ac:dyDescent="0.2">
      <c r="B28" s="1">
        <v>0</v>
      </c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4</v>
      </c>
      <c r="I28" s="1">
        <v>0</v>
      </c>
      <c r="J28" s="1"/>
      <c r="K28" s="1">
        <v>4</v>
      </c>
      <c r="L28" s="1">
        <v>5</v>
      </c>
      <c r="M28" s="1">
        <v>10</v>
      </c>
      <c r="N28" s="1">
        <v>4</v>
      </c>
      <c r="O28" s="1">
        <v>1</v>
      </c>
      <c r="P28" s="1">
        <v>1</v>
      </c>
    </row>
    <row r="29" spans="2:16" x14ac:dyDescent="0.2">
      <c r="B29" s="1">
        <v>0</v>
      </c>
      <c r="C29" s="1">
        <v>0</v>
      </c>
      <c r="D29" s="1">
        <v>0</v>
      </c>
      <c r="E29" s="1">
        <v>0</v>
      </c>
      <c r="F29" s="1">
        <v>1</v>
      </c>
      <c r="G29" s="1">
        <v>1</v>
      </c>
      <c r="H29" s="1">
        <v>4</v>
      </c>
      <c r="I29" s="1">
        <v>4</v>
      </c>
      <c r="J29" s="1">
        <v>6</v>
      </c>
      <c r="K29" s="1">
        <v>3</v>
      </c>
      <c r="L29" s="1">
        <v>0</v>
      </c>
      <c r="M29" s="1">
        <v>5</v>
      </c>
      <c r="N29" s="1">
        <v>2</v>
      </c>
      <c r="O29" s="1">
        <v>5</v>
      </c>
      <c r="P29" s="1">
        <v>3</v>
      </c>
    </row>
    <row r="30" spans="2:16" x14ac:dyDescent="0.2">
      <c r="B30" s="1">
        <v>0</v>
      </c>
      <c r="C30" s="1">
        <v>0</v>
      </c>
      <c r="D30" s="1">
        <v>0</v>
      </c>
      <c r="E30" s="1">
        <v>0</v>
      </c>
      <c r="F30" s="1">
        <v>1</v>
      </c>
      <c r="G30" s="1">
        <v>2</v>
      </c>
      <c r="H30" s="1">
        <v>2</v>
      </c>
      <c r="I30" s="1">
        <v>4</v>
      </c>
      <c r="J30" s="1">
        <v>4</v>
      </c>
      <c r="K30" s="1">
        <v>11</v>
      </c>
      <c r="L30" s="1">
        <v>4</v>
      </c>
      <c r="M30" s="1">
        <v>5</v>
      </c>
      <c r="N30" s="1">
        <v>4</v>
      </c>
      <c r="O30" s="1">
        <v>1</v>
      </c>
      <c r="P30" s="1">
        <v>7</v>
      </c>
    </row>
    <row r="31" spans="2:16" x14ac:dyDescent="0.2">
      <c r="B31" s="1">
        <v>0</v>
      </c>
      <c r="C31" s="1">
        <v>0</v>
      </c>
      <c r="D31" s="1">
        <v>0</v>
      </c>
      <c r="E31" s="1">
        <v>0</v>
      </c>
      <c r="F31" s="1">
        <v>1</v>
      </c>
      <c r="G31" s="1">
        <v>2</v>
      </c>
      <c r="H31" s="1">
        <v>5</v>
      </c>
      <c r="I31" s="1">
        <v>4</v>
      </c>
      <c r="J31" s="1">
        <v>6</v>
      </c>
      <c r="K31" s="1">
        <v>18</v>
      </c>
      <c r="L31" s="1">
        <v>5</v>
      </c>
      <c r="M31" s="1">
        <v>8</v>
      </c>
      <c r="N31" s="1">
        <v>14</v>
      </c>
      <c r="O31" s="1">
        <v>1</v>
      </c>
      <c r="P31" s="1">
        <v>8</v>
      </c>
    </row>
    <row r="32" spans="2:16" x14ac:dyDescent="0.2">
      <c r="B32" s="1">
        <v>0</v>
      </c>
      <c r="C32" s="1">
        <v>0</v>
      </c>
      <c r="D32" s="1">
        <v>0</v>
      </c>
      <c r="E32" s="1">
        <v>0</v>
      </c>
      <c r="F32" s="1">
        <v>1</v>
      </c>
      <c r="G32" s="1">
        <v>1</v>
      </c>
      <c r="H32" s="1">
        <v>5</v>
      </c>
      <c r="I32" s="1">
        <v>2</v>
      </c>
      <c r="J32" s="1">
        <v>11</v>
      </c>
      <c r="K32" s="1">
        <v>2</v>
      </c>
      <c r="L32" s="1">
        <v>10</v>
      </c>
      <c r="M32" s="1">
        <v>7</v>
      </c>
      <c r="N32" s="1">
        <v>14</v>
      </c>
      <c r="O32" s="1">
        <v>2</v>
      </c>
      <c r="P32" s="1">
        <v>3</v>
      </c>
    </row>
    <row r="33" spans="2:16" x14ac:dyDescent="0.2">
      <c r="B33" s="1">
        <v>0</v>
      </c>
      <c r="C33" s="1">
        <v>0</v>
      </c>
      <c r="D33" s="1">
        <v>0</v>
      </c>
      <c r="E33" s="1">
        <v>0</v>
      </c>
      <c r="F33" s="1">
        <v>1</v>
      </c>
      <c r="G33" s="1">
        <v>0</v>
      </c>
      <c r="H33" s="1">
        <v>1</v>
      </c>
      <c r="I33" s="1">
        <v>3</v>
      </c>
      <c r="J33" s="1">
        <v>6</v>
      </c>
      <c r="K33" s="1">
        <v>17</v>
      </c>
      <c r="L33" s="1">
        <v>16</v>
      </c>
      <c r="M33" s="1">
        <v>6</v>
      </c>
      <c r="N33" s="1">
        <v>7</v>
      </c>
      <c r="O33" s="1">
        <v>1</v>
      </c>
      <c r="P33" s="1">
        <v>4</v>
      </c>
    </row>
    <row r="34" spans="2:16" x14ac:dyDescent="0.2">
      <c r="B34" s="1">
        <v>0</v>
      </c>
      <c r="C34" s="1">
        <v>0</v>
      </c>
      <c r="D34" s="1">
        <v>0</v>
      </c>
      <c r="E34" s="1">
        <v>0</v>
      </c>
      <c r="F34" s="1">
        <v>1</v>
      </c>
      <c r="G34" s="1">
        <v>0</v>
      </c>
      <c r="H34" s="1">
        <v>4</v>
      </c>
      <c r="I34" s="1">
        <v>5</v>
      </c>
      <c r="J34" s="1">
        <v>6</v>
      </c>
      <c r="K34" s="1">
        <v>1</v>
      </c>
      <c r="L34" s="1">
        <v>12</v>
      </c>
      <c r="M34" s="1">
        <v>4</v>
      </c>
      <c r="N34" s="1">
        <v>2</v>
      </c>
      <c r="O34" s="1">
        <v>1</v>
      </c>
      <c r="P34" s="1">
        <v>0</v>
      </c>
    </row>
    <row r="35" spans="2:16" x14ac:dyDescent="0.2"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3</v>
      </c>
      <c r="I35" s="1">
        <v>0</v>
      </c>
      <c r="J35" s="1">
        <v>3</v>
      </c>
      <c r="K35" s="1">
        <v>0</v>
      </c>
      <c r="L35" s="1">
        <v>2</v>
      </c>
      <c r="M35" s="1">
        <v>7</v>
      </c>
      <c r="N35" s="1">
        <v>3</v>
      </c>
      <c r="O35" s="1">
        <v>1</v>
      </c>
      <c r="P35" s="1">
        <v>3</v>
      </c>
    </row>
    <row r="36" spans="2:16" x14ac:dyDescent="0.2"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5</v>
      </c>
      <c r="K36" s="1">
        <v>14</v>
      </c>
      <c r="L36" s="1">
        <v>3</v>
      </c>
      <c r="M36" s="1">
        <v>17</v>
      </c>
      <c r="N36" s="1">
        <v>2</v>
      </c>
      <c r="O36" s="1">
        <v>1</v>
      </c>
      <c r="P36" s="1">
        <v>1</v>
      </c>
    </row>
    <row r="37" spans="2:16" x14ac:dyDescent="0.2">
      <c r="B37" s="1">
        <v>0</v>
      </c>
      <c r="C37" s="1">
        <v>0</v>
      </c>
      <c r="D37" s="1">
        <v>1</v>
      </c>
      <c r="E37" s="1">
        <v>0</v>
      </c>
      <c r="F37" s="1">
        <v>0</v>
      </c>
      <c r="G37" s="1">
        <v>0</v>
      </c>
      <c r="H37" s="1">
        <v>4</v>
      </c>
      <c r="I37" s="1">
        <v>4</v>
      </c>
      <c r="J37" s="1">
        <v>2</v>
      </c>
      <c r="K37" s="1">
        <v>9</v>
      </c>
      <c r="L37" s="1">
        <v>4</v>
      </c>
      <c r="M37" s="1">
        <v>9</v>
      </c>
      <c r="N37" s="1">
        <v>3</v>
      </c>
      <c r="O37" s="1">
        <v>1</v>
      </c>
      <c r="P37" s="1">
        <v>1</v>
      </c>
    </row>
    <row r="38" spans="2:16" x14ac:dyDescent="0.2">
      <c r="B38" s="1">
        <v>0</v>
      </c>
      <c r="C38" s="1">
        <v>0</v>
      </c>
      <c r="D38" s="1">
        <v>1</v>
      </c>
      <c r="E38" s="1">
        <v>0</v>
      </c>
      <c r="F38" s="1">
        <v>0</v>
      </c>
      <c r="G38" s="1">
        <v>3</v>
      </c>
      <c r="H38" s="1">
        <v>5</v>
      </c>
      <c r="I38" s="1">
        <v>2</v>
      </c>
      <c r="J38" s="1">
        <v>4</v>
      </c>
      <c r="K38" s="1">
        <v>2</v>
      </c>
      <c r="L38" s="1">
        <v>23</v>
      </c>
      <c r="M38" s="1">
        <v>4</v>
      </c>
      <c r="N38" s="1">
        <v>5</v>
      </c>
      <c r="O38" s="1">
        <v>6</v>
      </c>
      <c r="P38" s="1">
        <v>2</v>
      </c>
    </row>
    <row r="39" spans="2:16" x14ac:dyDescent="0.2">
      <c r="B39" s="1">
        <v>0</v>
      </c>
      <c r="C39" s="1">
        <v>0</v>
      </c>
      <c r="D39" s="1">
        <v>1</v>
      </c>
      <c r="E39" s="1">
        <v>0</v>
      </c>
      <c r="F39" s="1">
        <v>0</v>
      </c>
      <c r="G39" s="1">
        <v>2</v>
      </c>
      <c r="H39" s="1">
        <v>3</v>
      </c>
      <c r="I39" s="1">
        <v>1</v>
      </c>
      <c r="J39" s="1">
        <v>3</v>
      </c>
      <c r="K39" s="1">
        <v>2</v>
      </c>
      <c r="L39" s="1">
        <v>7</v>
      </c>
      <c r="M39" s="1">
        <v>16</v>
      </c>
      <c r="N39" s="1">
        <v>9</v>
      </c>
      <c r="O39" s="1">
        <v>9</v>
      </c>
      <c r="P39" s="1">
        <v>6</v>
      </c>
    </row>
    <row r="40" spans="2:16" x14ac:dyDescent="0.2">
      <c r="B40" s="1">
        <v>0</v>
      </c>
      <c r="C40" s="1">
        <v>1</v>
      </c>
      <c r="D40" s="1">
        <v>0</v>
      </c>
      <c r="E40" s="1">
        <v>1</v>
      </c>
      <c r="F40" s="1">
        <v>0</v>
      </c>
      <c r="G40" s="1">
        <v>0</v>
      </c>
      <c r="H40" s="1">
        <v>5</v>
      </c>
      <c r="I40" s="1">
        <v>1</v>
      </c>
      <c r="J40" s="1">
        <v>3</v>
      </c>
      <c r="K40" s="1">
        <v>4</v>
      </c>
      <c r="L40" s="1">
        <v>3</v>
      </c>
      <c r="M40" s="1">
        <v>6</v>
      </c>
      <c r="N40" s="1">
        <v>15</v>
      </c>
      <c r="O40" s="1">
        <v>3</v>
      </c>
      <c r="P40" s="1">
        <v>1</v>
      </c>
    </row>
    <row r="41" spans="2:16" x14ac:dyDescent="0.2">
      <c r="B41" s="1">
        <v>0</v>
      </c>
      <c r="C41" s="1">
        <v>0</v>
      </c>
      <c r="D41" s="1">
        <v>0</v>
      </c>
      <c r="E41" s="1">
        <v>1</v>
      </c>
      <c r="F41" s="1">
        <v>1</v>
      </c>
      <c r="G41" s="1">
        <v>0</v>
      </c>
      <c r="H41" s="1">
        <v>4</v>
      </c>
      <c r="I41" s="1">
        <v>1</v>
      </c>
      <c r="J41" s="1">
        <v>4</v>
      </c>
      <c r="K41" s="1">
        <v>8</v>
      </c>
      <c r="L41" s="1">
        <v>2</v>
      </c>
      <c r="M41" s="1">
        <v>10</v>
      </c>
      <c r="N41" s="1">
        <v>2</v>
      </c>
      <c r="O41" s="1">
        <v>2</v>
      </c>
      <c r="P41" s="1">
        <v>2</v>
      </c>
    </row>
    <row r="42" spans="2:16" x14ac:dyDescent="0.2">
      <c r="B42" s="1">
        <v>0</v>
      </c>
      <c r="C42" s="1">
        <v>0</v>
      </c>
      <c r="D42" s="1">
        <v>0</v>
      </c>
      <c r="E42" s="1">
        <v>2</v>
      </c>
      <c r="F42" s="1">
        <v>1</v>
      </c>
      <c r="G42" s="1">
        <v>0</v>
      </c>
      <c r="H42" s="1">
        <v>3</v>
      </c>
      <c r="I42" s="1">
        <v>1</v>
      </c>
      <c r="J42" s="1">
        <v>5</v>
      </c>
      <c r="K42" s="1">
        <v>10</v>
      </c>
      <c r="L42" s="1">
        <v>4</v>
      </c>
      <c r="M42" s="1">
        <v>7</v>
      </c>
      <c r="N42" s="1">
        <v>4</v>
      </c>
      <c r="O42" s="1">
        <v>4</v>
      </c>
      <c r="P42" s="1">
        <v>6</v>
      </c>
    </row>
    <row r="43" spans="2:16" x14ac:dyDescent="0.2">
      <c r="B43" s="1">
        <v>0</v>
      </c>
      <c r="C43" s="1">
        <v>0</v>
      </c>
      <c r="D43" s="1">
        <v>0</v>
      </c>
      <c r="E43" s="1">
        <v>1</v>
      </c>
      <c r="F43" s="1">
        <v>1</v>
      </c>
      <c r="G43" s="1">
        <v>2</v>
      </c>
      <c r="H43" s="1">
        <v>5</v>
      </c>
      <c r="I43" s="1">
        <v>5</v>
      </c>
      <c r="J43" s="1">
        <v>2</v>
      </c>
      <c r="K43" s="1">
        <v>9</v>
      </c>
      <c r="L43" s="1">
        <v>5</v>
      </c>
      <c r="M43" s="1">
        <v>25</v>
      </c>
      <c r="N43" s="1">
        <v>1</v>
      </c>
      <c r="O43" s="1">
        <v>0</v>
      </c>
      <c r="P43" s="1">
        <v>1</v>
      </c>
    </row>
    <row r="44" spans="2:16" x14ac:dyDescent="0.2">
      <c r="B44" s="1">
        <v>0</v>
      </c>
      <c r="C44" s="1">
        <v>0</v>
      </c>
      <c r="D44" s="1">
        <v>0</v>
      </c>
      <c r="E44" s="1">
        <v>1</v>
      </c>
      <c r="F44" s="1">
        <v>3</v>
      </c>
      <c r="G44" s="1">
        <v>1</v>
      </c>
      <c r="H44" s="1">
        <v>3</v>
      </c>
      <c r="I44" s="1">
        <v>4</v>
      </c>
      <c r="J44" s="1">
        <v>5</v>
      </c>
      <c r="K44" s="1">
        <v>3</v>
      </c>
      <c r="L44" s="1">
        <v>6</v>
      </c>
      <c r="M44" s="1">
        <v>5</v>
      </c>
      <c r="N44" s="1">
        <v>3</v>
      </c>
      <c r="O44" s="1">
        <v>2</v>
      </c>
      <c r="P44" s="1">
        <v>4</v>
      </c>
    </row>
    <row r="45" spans="2:16" x14ac:dyDescent="0.2">
      <c r="B45" s="1">
        <v>2</v>
      </c>
      <c r="C45" s="1">
        <v>0</v>
      </c>
      <c r="D45" s="1">
        <v>0</v>
      </c>
      <c r="E45" s="1">
        <v>1</v>
      </c>
      <c r="F45" s="1">
        <v>0</v>
      </c>
      <c r="G45" s="1">
        <v>1</v>
      </c>
      <c r="H45" s="1">
        <v>1</v>
      </c>
      <c r="I45" s="1">
        <v>1</v>
      </c>
      <c r="J45" s="1"/>
      <c r="K45" s="1">
        <v>3</v>
      </c>
      <c r="L45" s="1">
        <v>2</v>
      </c>
      <c r="M45" s="1">
        <v>9</v>
      </c>
      <c r="N45" s="1">
        <v>3</v>
      </c>
      <c r="O45" s="1">
        <v>4</v>
      </c>
      <c r="P45" s="1"/>
    </row>
    <row r="46" spans="2:16" x14ac:dyDescent="0.2">
      <c r="B46" s="1">
        <v>1</v>
      </c>
      <c r="C46" s="1">
        <v>0</v>
      </c>
      <c r="D46" s="1">
        <v>0</v>
      </c>
      <c r="E46" s="1">
        <v>1</v>
      </c>
      <c r="F46" s="1">
        <v>0</v>
      </c>
      <c r="G46" s="1">
        <v>1</v>
      </c>
      <c r="H46" s="1">
        <v>1</v>
      </c>
      <c r="I46" s="1">
        <v>2</v>
      </c>
      <c r="J46" s="1">
        <v>9</v>
      </c>
      <c r="K46" s="1">
        <v>7</v>
      </c>
      <c r="L46" s="1">
        <v>4</v>
      </c>
      <c r="M46" s="1">
        <v>9</v>
      </c>
      <c r="N46" s="1">
        <v>6</v>
      </c>
      <c r="O46" s="1">
        <v>3</v>
      </c>
      <c r="P46" s="1">
        <v>5</v>
      </c>
    </row>
    <row r="47" spans="2:16" x14ac:dyDescent="0.2">
      <c r="B47" s="1">
        <v>1</v>
      </c>
      <c r="C47" s="1"/>
      <c r="D47" s="1">
        <v>1</v>
      </c>
      <c r="E47" s="1">
        <v>1</v>
      </c>
      <c r="F47" s="1">
        <v>0</v>
      </c>
      <c r="G47" s="1">
        <v>0</v>
      </c>
      <c r="H47" s="1">
        <v>2</v>
      </c>
      <c r="I47" s="1">
        <v>3</v>
      </c>
      <c r="J47" s="1">
        <v>7</v>
      </c>
      <c r="K47" s="1">
        <v>9</v>
      </c>
      <c r="L47" s="1"/>
      <c r="M47" s="1">
        <v>8</v>
      </c>
      <c r="N47" s="1">
        <v>4</v>
      </c>
      <c r="O47" s="1">
        <v>5</v>
      </c>
      <c r="P47" s="1">
        <v>3</v>
      </c>
    </row>
    <row r="48" spans="2:16" x14ac:dyDescent="0.2">
      <c r="B48" s="1">
        <v>1</v>
      </c>
      <c r="C48" s="1">
        <v>0</v>
      </c>
      <c r="D48" s="1">
        <v>1</v>
      </c>
      <c r="E48" s="1">
        <v>1</v>
      </c>
      <c r="F48" s="1">
        <v>0</v>
      </c>
      <c r="G48" s="1">
        <v>1</v>
      </c>
      <c r="H48" s="1">
        <v>1</v>
      </c>
      <c r="I48" s="1">
        <v>3</v>
      </c>
      <c r="J48" s="1">
        <v>7</v>
      </c>
      <c r="K48" s="1">
        <v>5</v>
      </c>
      <c r="L48" s="1">
        <v>5</v>
      </c>
      <c r="M48" s="1">
        <v>10</v>
      </c>
      <c r="N48" s="1">
        <v>4</v>
      </c>
      <c r="O48" s="1">
        <v>2</v>
      </c>
      <c r="P48" s="1">
        <v>4</v>
      </c>
    </row>
    <row r="49" spans="2:16" x14ac:dyDescent="0.2">
      <c r="B49" s="1">
        <v>1</v>
      </c>
      <c r="C49" s="1">
        <v>0</v>
      </c>
      <c r="D49" s="1">
        <v>1</v>
      </c>
      <c r="E49" s="1">
        <v>3</v>
      </c>
      <c r="F49" s="1">
        <v>0</v>
      </c>
      <c r="G49" s="1">
        <v>0</v>
      </c>
      <c r="H49" s="1">
        <v>5</v>
      </c>
      <c r="I49" s="1">
        <v>2</v>
      </c>
      <c r="J49" s="1">
        <v>8</v>
      </c>
      <c r="K49" s="1">
        <v>25</v>
      </c>
      <c r="L49" s="1">
        <v>9</v>
      </c>
      <c r="M49" s="1">
        <v>3</v>
      </c>
      <c r="N49" s="1">
        <v>2</v>
      </c>
      <c r="O49" s="1">
        <v>2</v>
      </c>
      <c r="P49" s="1">
        <v>4</v>
      </c>
    </row>
    <row r="50" spans="2:16" x14ac:dyDescent="0.2"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3</v>
      </c>
      <c r="J50" s="1">
        <v>5</v>
      </c>
      <c r="K50" s="1">
        <v>6</v>
      </c>
      <c r="L50" s="1">
        <v>15</v>
      </c>
      <c r="M50" s="1">
        <v>2</v>
      </c>
      <c r="N50" s="1">
        <v>2</v>
      </c>
      <c r="O50" s="1">
        <v>1</v>
      </c>
      <c r="P50" s="1">
        <v>6</v>
      </c>
    </row>
    <row r="51" spans="2:16" x14ac:dyDescent="0.2"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4</v>
      </c>
      <c r="I51" s="1">
        <v>3</v>
      </c>
      <c r="J51" s="1">
        <v>7</v>
      </c>
      <c r="K51" s="1">
        <v>4</v>
      </c>
      <c r="L51" s="1">
        <v>2</v>
      </c>
      <c r="M51" s="1">
        <v>4</v>
      </c>
      <c r="N51" s="1">
        <v>4</v>
      </c>
      <c r="O51" s="1">
        <v>2</v>
      </c>
      <c r="P51" s="1">
        <v>3</v>
      </c>
    </row>
    <row r="52" spans="2:16" x14ac:dyDescent="0.2">
      <c r="B52" s="1">
        <v>0</v>
      </c>
      <c r="C52" s="1">
        <v>0</v>
      </c>
      <c r="D52" s="1">
        <v>1</v>
      </c>
      <c r="E52" s="1">
        <v>0</v>
      </c>
      <c r="F52" s="1">
        <v>0</v>
      </c>
      <c r="G52" s="1">
        <v>0</v>
      </c>
      <c r="H52" s="1">
        <v>1</v>
      </c>
      <c r="I52" s="1">
        <v>8</v>
      </c>
      <c r="J52" s="1">
        <v>10</v>
      </c>
      <c r="K52" s="1">
        <v>4</v>
      </c>
      <c r="L52" s="1">
        <v>8</v>
      </c>
      <c r="M52" s="1">
        <v>8</v>
      </c>
      <c r="N52" s="1">
        <v>1</v>
      </c>
      <c r="O52" s="1">
        <v>1</v>
      </c>
      <c r="P52" s="1">
        <v>2</v>
      </c>
    </row>
    <row r="53" spans="2:16" x14ac:dyDescent="0.2">
      <c r="B53" s="1">
        <v>0</v>
      </c>
      <c r="C53" s="1">
        <v>0</v>
      </c>
      <c r="D53" s="1">
        <v>1</v>
      </c>
      <c r="E53" s="1">
        <v>0</v>
      </c>
      <c r="F53" s="1">
        <v>0</v>
      </c>
      <c r="G53" s="1">
        <v>2</v>
      </c>
      <c r="H53" s="1">
        <v>3</v>
      </c>
      <c r="I53" s="1">
        <v>3</v>
      </c>
      <c r="J53" s="1">
        <v>5</v>
      </c>
      <c r="K53" s="1">
        <v>3</v>
      </c>
      <c r="L53" s="1">
        <v>9</v>
      </c>
      <c r="M53" s="1">
        <v>23</v>
      </c>
      <c r="N53" s="1">
        <v>5</v>
      </c>
      <c r="O53" s="1">
        <v>2</v>
      </c>
      <c r="P53" s="1">
        <v>7</v>
      </c>
    </row>
    <row r="54" spans="2:16" x14ac:dyDescent="0.2"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4</v>
      </c>
      <c r="I54" s="1">
        <v>0</v>
      </c>
      <c r="J54" s="1">
        <v>1</v>
      </c>
      <c r="K54" s="1">
        <v>1</v>
      </c>
      <c r="L54" s="1">
        <v>6</v>
      </c>
      <c r="M54" s="1">
        <v>7</v>
      </c>
      <c r="N54" s="1">
        <v>2</v>
      </c>
      <c r="O54" s="1">
        <v>1</v>
      </c>
      <c r="P54" s="1">
        <v>10</v>
      </c>
    </row>
    <row r="55" spans="2:16" x14ac:dyDescent="0.2"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1</v>
      </c>
      <c r="I55" s="1">
        <v>14</v>
      </c>
      <c r="J55" s="1">
        <v>1</v>
      </c>
      <c r="K55" s="1">
        <v>7</v>
      </c>
      <c r="L55" s="1">
        <v>3</v>
      </c>
      <c r="M55" s="1">
        <v>26</v>
      </c>
      <c r="N55" s="1">
        <v>1</v>
      </c>
      <c r="O55" s="1">
        <v>0</v>
      </c>
      <c r="P55" s="1">
        <v>1</v>
      </c>
    </row>
    <row r="56" spans="2:16" x14ac:dyDescent="0.2">
      <c r="B56" s="1">
        <v>0</v>
      </c>
      <c r="C56" s="1">
        <v>2</v>
      </c>
      <c r="D56" s="1">
        <v>0</v>
      </c>
      <c r="E56" s="1">
        <v>0</v>
      </c>
      <c r="F56" s="1">
        <v>0</v>
      </c>
      <c r="G56" s="1">
        <v>2</v>
      </c>
      <c r="H56" s="1">
        <v>2</v>
      </c>
      <c r="I56" s="1">
        <v>7</v>
      </c>
      <c r="J56" s="1">
        <v>5</v>
      </c>
      <c r="K56" s="1">
        <v>10</v>
      </c>
      <c r="L56" s="1">
        <v>5</v>
      </c>
      <c r="M56" s="1">
        <v>2</v>
      </c>
      <c r="N56" s="1">
        <v>0</v>
      </c>
      <c r="O56" s="1">
        <v>0</v>
      </c>
      <c r="P56" s="1">
        <v>1</v>
      </c>
    </row>
    <row r="57" spans="2:16" x14ac:dyDescent="0.2">
      <c r="B57" s="1">
        <v>1</v>
      </c>
      <c r="C57" s="1">
        <v>1</v>
      </c>
      <c r="D57" s="1">
        <v>0</v>
      </c>
      <c r="E57" s="1">
        <v>0</v>
      </c>
      <c r="F57" s="1">
        <v>0</v>
      </c>
      <c r="G57" s="1">
        <v>2</v>
      </c>
      <c r="H57" s="1">
        <v>4</v>
      </c>
      <c r="I57" s="1">
        <v>2</v>
      </c>
      <c r="J57" s="1">
        <v>5</v>
      </c>
      <c r="K57" s="1">
        <v>5</v>
      </c>
      <c r="L57" s="1">
        <v>5</v>
      </c>
      <c r="M57" s="1">
        <v>7</v>
      </c>
      <c r="N57" s="1">
        <v>3</v>
      </c>
      <c r="O57" s="1">
        <v>6</v>
      </c>
      <c r="P57" s="1">
        <v>6</v>
      </c>
    </row>
    <row r="58" spans="2:16" x14ac:dyDescent="0.2">
      <c r="B58" s="1">
        <v>1</v>
      </c>
      <c r="C58" s="1">
        <v>1</v>
      </c>
      <c r="D58" s="1">
        <v>0</v>
      </c>
      <c r="E58" s="1">
        <v>0</v>
      </c>
      <c r="F58" s="1">
        <v>0</v>
      </c>
      <c r="G58" s="1">
        <v>0</v>
      </c>
      <c r="H58" s="1">
        <v>1</v>
      </c>
      <c r="I58" s="1"/>
      <c r="J58" s="1"/>
      <c r="K58" s="1">
        <v>7</v>
      </c>
      <c r="L58" s="1">
        <v>6</v>
      </c>
      <c r="M58" s="1"/>
      <c r="N58" s="1">
        <v>2</v>
      </c>
      <c r="O58" s="1">
        <v>2</v>
      </c>
      <c r="P58" s="1">
        <v>3</v>
      </c>
    </row>
    <row r="59" spans="2:16" x14ac:dyDescent="0.2">
      <c r="B59" s="1">
        <v>1</v>
      </c>
      <c r="C59" s="1">
        <v>0</v>
      </c>
      <c r="D59" s="1">
        <v>0</v>
      </c>
      <c r="E59" s="1">
        <v>0</v>
      </c>
      <c r="F59" s="1">
        <v>1</v>
      </c>
      <c r="G59" s="1">
        <v>1</v>
      </c>
      <c r="H59" s="1">
        <v>4</v>
      </c>
      <c r="I59" s="1">
        <v>1</v>
      </c>
      <c r="J59" s="1"/>
      <c r="K59" s="1">
        <v>19</v>
      </c>
      <c r="L59" s="1">
        <v>2</v>
      </c>
      <c r="M59" s="1">
        <v>13</v>
      </c>
      <c r="N59" s="1">
        <v>1</v>
      </c>
      <c r="O59" s="1">
        <v>4</v>
      </c>
      <c r="P59" s="1">
        <v>3</v>
      </c>
    </row>
    <row r="60" spans="2:16" x14ac:dyDescent="0.2">
      <c r="B60" s="1">
        <v>1</v>
      </c>
      <c r="C60" s="1">
        <v>0</v>
      </c>
      <c r="D60" s="1">
        <v>0</v>
      </c>
      <c r="E60" s="1">
        <v>0</v>
      </c>
      <c r="F60" s="1"/>
      <c r="G60" s="1">
        <v>0</v>
      </c>
      <c r="H60" s="1">
        <v>5</v>
      </c>
      <c r="I60" s="1">
        <v>2</v>
      </c>
      <c r="J60" s="1"/>
      <c r="K60" s="1"/>
      <c r="L60" s="1">
        <v>2</v>
      </c>
      <c r="M60" s="1">
        <v>5</v>
      </c>
      <c r="N60" s="1">
        <v>2</v>
      </c>
      <c r="O60" s="1">
        <v>6</v>
      </c>
      <c r="P60" s="1">
        <v>2</v>
      </c>
    </row>
    <row r="61" spans="2:16" x14ac:dyDescent="0.2">
      <c r="B61" s="1">
        <v>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2</v>
      </c>
      <c r="I61" s="1">
        <v>3</v>
      </c>
      <c r="J61" s="1"/>
      <c r="K61" s="1">
        <v>2</v>
      </c>
      <c r="L61" s="1">
        <v>11</v>
      </c>
      <c r="M61" s="1">
        <v>3</v>
      </c>
      <c r="N61" s="1">
        <v>5</v>
      </c>
      <c r="O61" s="1">
        <v>9</v>
      </c>
      <c r="P61" s="1">
        <v>3</v>
      </c>
    </row>
    <row r="62" spans="2:16" x14ac:dyDescent="0.2">
      <c r="B62" s="1">
        <v>0</v>
      </c>
      <c r="C62" s="1">
        <v>0</v>
      </c>
      <c r="D62" s="1">
        <v>1</v>
      </c>
      <c r="E62" s="1">
        <v>0</v>
      </c>
      <c r="F62" s="1">
        <v>0</v>
      </c>
      <c r="G62" s="1">
        <v>1</v>
      </c>
      <c r="H62" s="1">
        <v>4</v>
      </c>
      <c r="I62" s="1">
        <v>2</v>
      </c>
      <c r="J62" s="1"/>
      <c r="K62" s="1">
        <v>2</v>
      </c>
      <c r="L62" s="1">
        <v>3</v>
      </c>
      <c r="M62" s="1">
        <v>12</v>
      </c>
      <c r="N62" s="1">
        <v>2</v>
      </c>
      <c r="O62" s="1">
        <v>3</v>
      </c>
      <c r="P62" s="1">
        <v>4</v>
      </c>
    </row>
    <row r="63" spans="2:16" x14ac:dyDescent="0.2"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5</v>
      </c>
      <c r="I63" s="1">
        <v>0</v>
      </c>
      <c r="J63" s="1"/>
      <c r="K63" s="1">
        <v>4</v>
      </c>
      <c r="L63" s="1">
        <v>5</v>
      </c>
      <c r="M63" s="1">
        <v>10</v>
      </c>
      <c r="N63" s="1">
        <v>3</v>
      </c>
      <c r="O63" s="1">
        <v>3</v>
      </c>
      <c r="P63" s="1">
        <v>7</v>
      </c>
    </row>
    <row r="64" spans="2:16" x14ac:dyDescent="0.2"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5</v>
      </c>
      <c r="I64" s="1">
        <v>0</v>
      </c>
      <c r="J64" s="1"/>
      <c r="K64" s="1">
        <v>1</v>
      </c>
      <c r="L64" s="1">
        <v>3</v>
      </c>
      <c r="M64" s="1">
        <v>4</v>
      </c>
      <c r="N64" s="1">
        <v>6</v>
      </c>
      <c r="O64" s="1">
        <v>1</v>
      </c>
      <c r="P64" s="1">
        <v>4</v>
      </c>
    </row>
    <row r="65" spans="2:16" x14ac:dyDescent="0.2"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/>
      <c r="H65" s="1">
        <v>2</v>
      </c>
      <c r="I65" s="1">
        <v>2</v>
      </c>
      <c r="J65" s="1"/>
      <c r="K65" s="1">
        <v>0</v>
      </c>
      <c r="L65" s="1">
        <v>6</v>
      </c>
      <c r="M65" s="1">
        <v>5</v>
      </c>
      <c r="N65" s="1">
        <v>3</v>
      </c>
      <c r="O65" s="1">
        <v>1</v>
      </c>
      <c r="P65" s="1">
        <v>2</v>
      </c>
    </row>
    <row r="66" spans="2:16" x14ac:dyDescent="0.2"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5</v>
      </c>
      <c r="I66" s="1">
        <v>5</v>
      </c>
      <c r="J66" s="1"/>
      <c r="K66" s="1">
        <v>4</v>
      </c>
      <c r="L66" s="1">
        <v>8</v>
      </c>
      <c r="M66" s="1">
        <v>6</v>
      </c>
      <c r="N66" s="1">
        <v>3</v>
      </c>
      <c r="O66" s="1">
        <v>1</v>
      </c>
      <c r="P66" s="1">
        <v>1</v>
      </c>
    </row>
    <row r="67" spans="2:16" x14ac:dyDescent="0.2"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3</v>
      </c>
      <c r="I67" s="1">
        <v>1</v>
      </c>
      <c r="J67" s="1"/>
      <c r="K67" s="1">
        <v>7</v>
      </c>
      <c r="L67" s="1">
        <v>6</v>
      </c>
      <c r="M67" s="1">
        <v>6</v>
      </c>
      <c r="N67" s="1">
        <v>0</v>
      </c>
      <c r="O67" s="1">
        <v>0</v>
      </c>
      <c r="P67" s="1">
        <v>3</v>
      </c>
    </row>
    <row r="68" spans="2:16" x14ac:dyDescent="0.2">
      <c r="B68" s="1">
        <v>0</v>
      </c>
      <c r="C68" s="1">
        <v>0</v>
      </c>
      <c r="D68" s="1">
        <v>1</v>
      </c>
      <c r="E68" s="1">
        <v>0</v>
      </c>
      <c r="F68" s="1">
        <v>0</v>
      </c>
      <c r="G68" s="1">
        <v>0</v>
      </c>
      <c r="H68" s="1">
        <v>4</v>
      </c>
      <c r="I68" s="1">
        <v>3</v>
      </c>
      <c r="J68" s="1"/>
      <c r="K68" s="1">
        <v>7</v>
      </c>
      <c r="L68" s="1">
        <v>3</v>
      </c>
      <c r="M68" s="1">
        <v>10</v>
      </c>
      <c r="N68" s="1">
        <v>1</v>
      </c>
      <c r="O68" s="1">
        <v>2</v>
      </c>
      <c r="P68" s="1">
        <v>1</v>
      </c>
    </row>
    <row r="69" spans="2:16" x14ac:dyDescent="0.2"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3</v>
      </c>
      <c r="I69" s="1">
        <v>3</v>
      </c>
      <c r="J69" s="1"/>
      <c r="K69" s="1">
        <v>8</v>
      </c>
      <c r="L69" s="1">
        <v>6</v>
      </c>
      <c r="M69" s="1">
        <v>6</v>
      </c>
      <c r="N69" s="1">
        <v>3</v>
      </c>
      <c r="O69" s="1">
        <v>8</v>
      </c>
      <c r="P69" s="1">
        <v>1</v>
      </c>
    </row>
    <row r="70" spans="2:16" x14ac:dyDescent="0.2"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7</v>
      </c>
      <c r="I70" s="1">
        <v>0</v>
      </c>
      <c r="J70" s="1"/>
      <c r="K70" s="1">
        <v>2</v>
      </c>
      <c r="L70" s="1">
        <v>3</v>
      </c>
      <c r="M70" s="1">
        <v>4</v>
      </c>
      <c r="N70" s="1">
        <v>3</v>
      </c>
      <c r="O70" s="1">
        <v>2</v>
      </c>
      <c r="P70" s="1">
        <v>5</v>
      </c>
    </row>
    <row r="71" spans="2:16" x14ac:dyDescent="0.2"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1</v>
      </c>
      <c r="H71" s="1">
        <v>4</v>
      </c>
      <c r="I71" s="1">
        <v>3</v>
      </c>
      <c r="J71" s="1"/>
      <c r="K71" s="1">
        <v>11</v>
      </c>
      <c r="L71" s="1">
        <v>3</v>
      </c>
      <c r="M71" s="1">
        <v>4</v>
      </c>
      <c r="N71" s="1"/>
      <c r="O71" s="1">
        <v>1</v>
      </c>
      <c r="P71" s="1">
        <v>4</v>
      </c>
    </row>
    <row r="72" spans="2:16" x14ac:dyDescent="0.2"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1</v>
      </c>
      <c r="H72" s="1">
        <v>2</v>
      </c>
      <c r="I72" s="1">
        <v>0</v>
      </c>
      <c r="J72" s="1"/>
      <c r="K72" s="1">
        <v>11</v>
      </c>
      <c r="L72" s="1">
        <v>2</v>
      </c>
      <c r="M72" s="1">
        <v>4</v>
      </c>
      <c r="N72" s="1">
        <v>5</v>
      </c>
      <c r="O72" s="1">
        <v>2</v>
      </c>
      <c r="P72" s="1">
        <v>8</v>
      </c>
    </row>
    <row r="73" spans="2:16" x14ac:dyDescent="0.2">
      <c r="B73" s="1">
        <v>0</v>
      </c>
      <c r="C73" s="1">
        <v>0</v>
      </c>
      <c r="D73" s="1">
        <v>1</v>
      </c>
      <c r="E73" s="1">
        <v>3</v>
      </c>
      <c r="F73" s="1">
        <v>0</v>
      </c>
      <c r="G73" s="1">
        <v>1</v>
      </c>
      <c r="H73" s="1">
        <v>5</v>
      </c>
      <c r="I73" s="1">
        <v>4</v>
      </c>
      <c r="J73" s="1"/>
      <c r="K73" s="1">
        <v>10</v>
      </c>
      <c r="L73" s="1">
        <v>9</v>
      </c>
      <c r="M73" s="1">
        <v>2</v>
      </c>
      <c r="N73" s="1">
        <v>5</v>
      </c>
      <c r="O73" s="1">
        <v>2</v>
      </c>
      <c r="P73" s="1">
        <v>8</v>
      </c>
    </row>
    <row r="74" spans="2:16" x14ac:dyDescent="0.2">
      <c r="B74" s="1">
        <v>0</v>
      </c>
      <c r="C74" s="1">
        <v>0</v>
      </c>
      <c r="D74" s="1">
        <v>1</v>
      </c>
      <c r="E74" s="1">
        <v>2</v>
      </c>
      <c r="F74" s="1">
        <v>1</v>
      </c>
      <c r="G74" s="1">
        <v>1</v>
      </c>
      <c r="H74" s="1">
        <v>6</v>
      </c>
      <c r="I74" s="1">
        <v>1</v>
      </c>
      <c r="J74" s="1"/>
      <c r="K74" s="1">
        <v>10</v>
      </c>
      <c r="L74" s="1">
        <v>7</v>
      </c>
      <c r="M74" s="1">
        <v>4</v>
      </c>
      <c r="N74" s="1">
        <v>4</v>
      </c>
      <c r="O74" s="1">
        <v>7</v>
      </c>
      <c r="P74" s="1">
        <v>2</v>
      </c>
    </row>
    <row r="75" spans="2:16" x14ac:dyDescent="0.2">
      <c r="B75" s="1">
        <v>0</v>
      </c>
      <c r="C75" s="1">
        <v>0</v>
      </c>
      <c r="D75" s="1"/>
      <c r="E75" s="1">
        <v>1</v>
      </c>
      <c r="F75" s="1">
        <v>1</v>
      </c>
      <c r="G75" s="1">
        <v>1</v>
      </c>
      <c r="H75" s="1">
        <v>3</v>
      </c>
      <c r="I75" s="1">
        <v>4</v>
      </c>
      <c r="J75" s="1"/>
      <c r="K75" s="1">
        <v>2</v>
      </c>
      <c r="L75" s="1">
        <v>2</v>
      </c>
      <c r="M75" s="1">
        <v>18</v>
      </c>
      <c r="N75" s="1">
        <v>4</v>
      </c>
      <c r="O75" s="1">
        <v>3</v>
      </c>
      <c r="P75" s="1">
        <v>5</v>
      </c>
    </row>
    <row r="76" spans="2:16" x14ac:dyDescent="0.2">
      <c r="B76" s="1"/>
      <c r="C76" s="1">
        <v>0</v>
      </c>
      <c r="D76" s="1">
        <v>0</v>
      </c>
      <c r="E76" s="1">
        <v>1</v>
      </c>
      <c r="F76" s="1">
        <v>1</v>
      </c>
      <c r="G76" s="1">
        <v>1</v>
      </c>
      <c r="H76" s="1">
        <v>3</v>
      </c>
      <c r="I76" s="1">
        <v>6</v>
      </c>
      <c r="J76" s="1"/>
      <c r="K76" s="1">
        <v>4</v>
      </c>
      <c r="L76" s="1">
        <v>5</v>
      </c>
      <c r="M76" s="1">
        <v>5</v>
      </c>
      <c r="N76" s="1">
        <v>7</v>
      </c>
      <c r="O76" s="1">
        <v>0</v>
      </c>
      <c r="P76" s="1">
        <v>6</v>
      </c>
    </row>
    <row r="77" spans="2:16" x14ac:dyDescent="0.2">
      <c r="B77" s="1">
        <v>0</v>
      </c>
      <c r="C77" s="1">
        <v>0</v>
      </c>
      <c r="D77" s="1">
        <v>0</v>
      </c>
      <c r="E77" s="1">
        <v>1</v>
      </c>
      <c r="F77" s="1">
        <v>1</v>
      </c>
      <c r="G77" s="1">
        <v>0</v>
      </c>
      <c r="H77" s="1">
        <v>5</v>
      </c>
      <c r="I77" s="1">
        <v>6</v>
      </c>
      <c r="J77" s="1"/>
      <c r="K77" s="1">
        <v>6</v>
      </c>
      <c r="L77" s="1">
        <v>6</v>
      </c>
      <c r="M77" s="1">
        <v>5</v>
      </c>
      <c r="N77" s="1">
        <v>4</v>
      </c>
      <c r="O77" s="1">
        <v>2</v>
      </c>
      <c r="P77" s="1">
        <v>2</v>
      </c>
    </row>
    <row r="78" spans="2:16" x14ac:dyDescent="0.2">
      <c r="B78" s="1">
        <v>0</v>
      </c>
      <c r="C78" s="1">
        <v>0</v>
      </c>
      <c r="D78" s="1">
        <v>0</v>
      </c>
      <c r="E78" s="1"/>
      <c r="F78" s="1">
        <v>1</v>
      </c>
      <c r="G78" s="1">
        <v>0</v>
      </c>
      <c r="H78" s="1">
        <v>4</v>
      </c>
      <c r="I78" s="1">
        <v>6</v>
      </c>
      <c r="J78" s="1"/>
      <c r="K78" s="1">
        <v>5</v>
      </c>
      <c r="L78" s="1">
        <v>2</v>
      </c>
      <c r="M78" s="1">
        <v>16</v>
      </c>
      <c r="N78" s="1">
        <v>5</v>
      </c>
      <c r="O78" s="1">
        <v>3</v>
      </c>
      <c r="P78" s="1">
        <v>0</v>
      </c>
    </row>
    <row r="79" spans="2:16" x14ac:dyDescent="0.2">
      <c r="B79" s="1">
        <v>0</v>
      </c>
      <c r="C79" s="1">
        <v>1</v>
      </c>
      <c r="D79" s="1">
        <v>1</v>
      </c>
      <c r="E79" s="1">
        <v>0</v>
      </c>
      <c r="F79" s="1">
        <v>2</v>
      </c>
      <c r="G79" s="1">
        <v>0</v>
      </c>
      <c r="H79" s="1"/>
      <c r="I79" s="1">
        <v>3</v>
      </c>
      <c r="J79" s="1"/>
      <c r="K79" s="1">
        <v>12</v>
      </c>
      <c r="L79" s="1">
        <v>4</v>
      </c>
      <c r="M79" s="1">
        <v>19</v>
      </c>
      <c r="N79" s="1">
        <v>8</v>
      </c>
      <c r="O79" s="1">
        <v>2</v>
      </c>
      <c r="P79" s="1">
        <v>7</v>
      </c>
    </row>
    <row r="80" spans="2:16" x14ac:dyDescent="0.2">
      <c r="B80" s="1">
        <v>0</v>
      </c>
      <c r="C80" s="1">
        <v>0</v>
      </c>
      <c r="D80" s="1">
        <v>1</v>
      </c>
      <c r="E80" s="1">
        <v>0</v>
      </c>
      <c r="F80" s="1">
        <v>0</v>
      </c>
      <c r="G80" s="1">
        <v>1</v>
      </c>
      <c r="H80" s="1">
        <v>3</v>
      </c>
      <c r="I80" s="1">
        <v>2</v>
      </c>
      <c r="J80" s="1"/>
      <c r="K80" s="1">
        <v>2</v>
      </c>
      <c r="L80" s="1">
        <v>2</v>
      </c>
      <c r="M80" s="1">
        <v>6</v>
      </c>
      <c r="N80" s="1">
        <v>0</v>
      </c>
      <c r="O80" s="1">
        <v>4</v>
      </c>
      <c r="P80" s="1">
        <v>2</v>
      </c>
    </row>
    <row r="81" spans="2:16" x14ac:dyDescent="0.2"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3</v>
      </c>
      <c r="I81" s="1">
        <v>2</v>
      </c>
      <c r="J81" s="1"/>
      <c r="K81" s="1">
        <v>5</v>
      </c>
      <c r="L81" s="1">
        <v>5</v>
      </c>
      <c r="M81" s="1">
        <v>2</v>
      </c>
      <c r="N81" s="1">
        <v>8</v>
      </c>
      <c r="O81" s="1">
        <v>2</v>
      </c>
      <c r="P81" s="1">
        <v>2</v>
      </c>
    </row>
    <row r="82" spans="2:16" x14ac:dyDescent="0.2"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5</v>
      </c>
      <c r="I82" s="1">
        <v>3</v>
      </c>
      <c r="J82" s="1"/>
      <c r="K82" s="1">
        <v>20</v>
      </c>
      <c r="L82" s="1">
        <v>26</v>
      </c>
      <c r="M82" s="1">
        <v>6</v>
      </c>
      <c r="N82" s="1">
        <v>5</v>
      </c>
      <c r="O82" s="1">
        <v>5</v>
      </c>
      <c r="P82" s="1">
        <v>10</v>
      </c>
    </row>
    <row r="83" spans="2:16" x14ac:dyDescent="0.2"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1</v>
      </c>
      <c r="H83" s="1">
        <v>6</v>
      </c>
      <c r="I83" s="1">
        <v>6</v>
      </c>
      <c r="J83" s="1"/>
      <c r="K83" s="1">
        <v>5</v>
      </c>
      <c r="L83" s="1">
        <v>0</v>
      </c>
      <c r="M83" s="1">
        <v>16</v>
      </c>
      <c r="N83" s="1">
        <v>9</v>
      </c>
      <c r="O83" s="1">
        <v>3</v>
      </c>
      <c r="P83" s="1">
        <v>3</v>
      </c>
    </row>
    <row r="84" spans="2:16" x14ac:dyDescent="0.2">
      <c r="B84" s="1">
        <v>0</v>
      </c>
      <c r="C84" s="1">
        <v>0</v>
      </c>
      <c r="D84" s="1">
        <v>1</v>
      </c>
      <c r="E84" s="1">
        <v>0</v>
      </c>
      <c r="F84" s="1">
        <v>0</v>
      </c>
      <c r="G84" s="1">
        <v>0</v>
      </c>
      <c r="H84" s="1">
        <v>10</v>
      </c>
      <c r="I84" s="1">
        <v>0</v>
      </c>
      <c r="J84" s="1"/>
      <c r="K84" s="1">
        <v>5</v>
      </c>
      <c r="L84" s="1">
        <v>0</v>
      </c>
      <c r="M84" s="1">
        <v>17</v>
      </c>
      <c r="N84" s="1">
        <v>1</v>
      </c>
      <c r="O84" s="1">
        <v>0</v>
      </c>
      <c r="P84" s="1"/>
    </row>
    <row r="85" spans="2:16" x14ac:dyDescent="0.2">
      <c r="B85" s="1">
        <v>0</v>
      </c>
      <c r="C85" s="1">
        <v>0</v>
      </c>
      <c r="D85" s="1">
        <v>1</v>
      </c>
      <c r="E85" s="1">
        <v>0</v>
      </c>
      <c r="F85" s="1">
        <v>1</v>
      </c>
      <c r="G85" s="1">
        <v>3</v>
      </c>
      <c r="H85" s="1">
        <v>3</v>
      </c>
      <c r="I85" s="1">
        <v>3</v>
      </c>
      <c r="J85" s="1"/>
      <c r="K85" s="1">
        <v>6</v>
      </c>
      <c r="L85" s="1">
        <v>5</v>
      </c>
      <c r="M85" s="1">
        <v>4</v>
      </c>
      <c r="N85" s="1">
        <v>1</v>
      </c>
      <c r="O85" s="1">
        <v>0</v>
      </c>
      <c r="P85" s="1">
        <v>1</v>
      </c>
    </row>
    <row r="86" spans="2:16" x14ac:dyDescent="0.2">
      <c r="B86" s="1">
        <v>0</v>
      </c>
      <c r="C86" s="1">
        <v>1</v>
      </c>
      <c r="D86" s="1">
        <v>0</v>
      </c>
      <c r="E86" s="1">
        <v>0</v>
      </c>
      <c r="F86" s="1">
        <v>1</v>
      </c>
      <c r="G86" s="1">
        <v>0</v>
      </c>
      <c r="H86" s="1">
        <v>6</v>
      </c>
      <c r="I86" s="1">
        <v>2</v>
      </c>
      <c r="J86" s="1"/>
      <c r="K86" s="1">
        <v>0</v>
      </c>
      <c r="L86" s="1">
        <v>3</v>
      </c>
      <c r="M86" s="1">
        <v>5</v>
      </c>
      <c r="N86" s="1">
        <v>3</v>
      </c>
      <c r="O86" s="1">
        <v>0</v>
      </c>
      <c r="P86" s="1">
        <v>3</v>
      </c>
    </row>
    <row r="87" spans="2:16" x14ac:dyDescent="0.2">
      <c r="B87" s="1">
        <v>0</v>
      </c>
      <c r="C87" s="1">
        <v>1</v>
      </c>
      <c r="D87" s="1">
        <v>0</v>
      </c>
      <c r="E87" s="1">
        <v>0</v>
      </c>
      <c r="F87" s="1">
        <v>1</v>
      </c>
      <c r="G87" s="1">
        <v>0</v>
      </c>
      <c r="H87" s="1">
        <v>3</v>
      </c>
      <c r="I87" s="1">
        <v>3</v>
      </c>
      <c r="J87" s="1"/>
      <c r="K87" s="1">
        <v>3</v>
      </c>
      <c r="L87" s="1">
        <v>5</v>
      </c>
      <c r="M87" s="1">
        <v>9</v>
      </c>
      <c r="N87" s="1">
        <v>2</v>
      </c>
      <c r="O87" s="1">
        <v>2</v>
      </c>
      <c r="P87" s="1">
        <v>6</v>
      </c>
    </row>
    <row r="88" spans="2:16" x14ac:dyDescent="0.2">
      <c r="B88" s="1">
        <v>0</v>
      </c>
      <c r="C88" s="1"/>
      <c r="D88" s="1">
        <v>0</v>
      </c>
      <c r="E88" s="1">
        <v>0</v>
      </c>
      <c r="F88" s="1">
        <v>1</v>
      </c>
      <c r="G88" s="1">
        <v>0</v>
      </c>
      <c r="H88" s="1">
        <v>3</v>
      </c>
      <c r="I88" s="1">
        <v>3</v>
      </c>
      <c r="J88" s="1"/>
      <c r="K88" s="1">
        <v>3</v>
      </c>
      <c r="L88" s="1">
        <v>5</v>
      </c>
      <c r="M88" s="1">
        <v>16</v>
      </c>
      <c r="N88" s="1">
        <v>6</v>
      </c>
      <c r="O88" s="1"/>
      <c r="P88" s="1">
        <v>4</v>
      </c>
    </row>
    <row r="89" spans="2:16" x14ac:dyDescent="0.2">
      <c r="B89" s="1">
        <v>0</v>
      </c>
      <c r="C89" s="1">
        <v>0</v>
      </c>
      <c r="D89" s="1">
        <v>0</v>
      </c>
      <c r="E89" s="1">
        <v>0</v>
      </c>
      <c r="F89" s="1">
        <v>2</v>
      </c>
      <c r="G89" s="1">
        <v>0</v>
      </c>
      <c r="H89" s="1">
        <v>6</v>
      </c>
      <c r="I89" s="1">
        <v>0</v>
      </c>
      <c r="J89" s="1"/>
      <c r="K89" s="1">
        <v>18</v>
      </c>
      <c r="L89" s="1">
        <v>6</v>
      </c>
      <c r="M89" s="1">
        <v>6</v>
      </c>
      <c r="N89" s="1">
        <v>4</v>
      </c>
      <c r="O89" s="1">
        <v>1</v>
      </c>
      <c r="P89" s="1">
        <v>1</v>
      </c>
    </row>
    <row r="90" spans="2:16" x14ac:dyDescent="0.2"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5</v>
      </c>
      <c r="I90" s="1">
        <v>3</v>
      </c>
      <c r="J90" s="1"/>
      <c r="K90" s="1">
        <v>11</v>
      </c>
      <c r="L90" s="1">
        <v>5</v>
      </c>
      <c r="M90" s="1">
        <v>4</v>
      </c>
      <c r="N90" s="1">
        <v>5</v>
      </c>
      <c r="O90" s="1">
        <v>2</v>
      </c>
      <c r="P90" s="1">
        <v>7</v>
      </c>
    </row>
    <row r="91" spans="2:16" x14ac:dyDescent="0.2"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2</v>
      </c>
      <c r="H91" s="1">
        <v>5</v>
      </c>
      <c r="I91" s="1">
        <v>2</v>
      </c>
      <c r="J91" s="1"/>
      <c r="K91" s="1">
        <v>21</v>
      </c>
      <c r="L91" s="1">
        <v>2</v>
      </c>
      <c r="M91" s="1">
        <v>6</v>
      </c>
      <c r="N91" s="1">
        <v>3</v>
      </c>
      <c r="O91" s="1">
        <v>5</v>
      </c>
      <c r="P91" s="1">
        <v>7</v>
      </c>
    </row>
    <row r="92" spans="2:16" x14ac:dyDescent="0.2"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2</v>
      </c>
      <c r="H92" s="1">
        <v>5</v>
      </c>
      <c r="I92" s="1">
        <v>4</v>
      </c>
      <c r="J92" s="1"/>
      <c r="K92" s="1">
        <v>10</v>
      </c>
      <c r="L92" s="1">
        <v>1</v>
      </c>
      <c r="M92" s="1">
        <v>4</v>
      </c>
      <c r="N92" s="1">
        <v>3</v>
      </c>
      <c r="O92" s="1">
        <v>5</v>
      </c>
      <c r="P92" s="1">
        <v>5</v>
      </c>
    </row>
    <row r="93" spans="2:16" x14ac:dyDescent="0.2"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1</v>
      </c>
      <c r="H93" s="1">
        <v>5</v>
      </c>
      <c r="I93" s="1">
        <v>0</v>
      </c>
      <c r="J93" s="1"/>
      <c r="K93" s="1">
        <v>10</v>
      </c>
      <c r="L93" s="1">
        <v>4</v>
      </c>
      <c r="M93" s="1">
        <v>3</v>
      </c>
      <c r="N93" s="1">
        <v>3</v>
      </c>
      <c r="O93" s="1">
        <v>3</v>
      </c>
      <c r="P93" s="1">
        <v>8</v>
      </c>
    </row>
    <row r="94" spans="2:16" x14ac:dyDescent="0.2">
      <c r="B94" s="1">
        <v>0</v>
      </c>
      <c r="C94" s="1">
        <v>0</v>
      </c>
      <c r="D94" s="1">
        <v>1</v>
      </c>
      <c r="E94" s="1">
        <v>1</v>
      </c>
      <c r="F94" s="1">
        <v>0</v>
      </c>
      <c r="G94" s="1">
        <v>1</v>
      </c>
      <c r="H94" s="1">
        <v>6</v>
      </c>
      <c r="I94" s="1">
        <v>2</v>
      </c>
      <c r="J94" s="1"/>
      <c r="K94" s="1">
        <v>6</v>
      </c>
      <c r="L94" s="1">
        <v>20</v>
      </c>
      <c r="M94" s="1">
        <v>21</v>
      </c>
      <c r="N94" s="1">
        <v>3</v>
      </c>
      <c r="O94" s="1">
        <v>3</v>
      </c>
      <c r="P94" s="1">
        <v>2</v>
      </c>
    </row>
    <row r="95" spans="2:16" x14ac:dyDescent="0.2">
      <c r="B95" s="1">
        <v>1</v>
      </c>
      <c r="C95" s="1">
        <v>0</v>
      </c>
      <c r="D95" s="1">
        <v>1</v>
      </c>
      <c r="E95" s="1">
        <v>1</v>
      </c>
      <c r="F95" s="1">
        <v>0</v>
      </c>
      <c r="G95" s="1">
        <v>0</v>
      </c>
      <c r="H95" s="1">
        <v>3</v>
      </c>
      <c r="I95" s="1">
        <v>1</v>
      </c>
      <c r="J95" s="1"/>
      <c r="K95" s="1">
        <v>5</v>
      </c>
      <c r="L95" s="1">
        <v>5</v>
      </c>
      <c r="M95" s="1">
        <v>7</v>
      </c>
      <c r="N95" s="1">
        <v>5</v>
      </c>
      <c r="O95" s="1">
        <v>3</v>
      </c>
      <c r="P95" s="1">
        <v>7</v>
      </c>
    </row>
    <row r="96" spans="2:16" x14ac:dyDescent="0.2">
      <c r="B96" s="1">
        <v>1</v>
      </c>
      <c r="C96" s="1">
        <v>0</v>
      </c>
      <c r="D96" s="1">
        <v>1</v>
      </c>
      <c r="E96" s="1">
        <v>1</v>
      </c>
      <c r="F96" s="1">
        <v>0</v>
      </c>
      <c r="G96" s="1">
        <v>2</v>
      </c>
      <c r="H96" s="1">
        <v>6</v>
      </c>
      <c r="I96" s="1">
        <v>2</v>
      </c>
      <c r="J96" s="1"/>
      <c r="K96" s="1">
        <v>14</v>
      </c>
      <c r="L96" s="1">
        <v>9</v>
      </c>
      <c r="M96" s="1">
        <v>3</v>
      </c>
      <c r="N96" s="1">
        <v>6</v>
      </c>
      <c r="O96" s="1">
        <v>0</v>
      </c>
      <c r="P96" s="1">
        <v>6</v>
      </c>
    </row>
    <row r="97" spans="2:16" x14ac:dyDescent="0.2">
      <c r="B97" s="1">
        <v>1</v>
      </c>
      <c r="C97" s="1">
        <v>0</v>
      </c>
      <c r="D97" s="1">
        <v>0</v>
      </c>
      <c r="E97" s="1">
        <v>1</v>
      </c>
      <c r="F97" s="1">
        <v>5</v>
      </c>
      <c r="G97" s="1">
        <v>1</v>
      </c>
      <c r="H97" s="1">
        <v>2</v>
      </c>
      <c r="I97" s="1">
        <v>0</v>
      </c>
      <c r="J97" s="1"/>
      <c r="K97" s="1">
        <v>5</v>
      </c>
      <c r="L97" s="1">
        <v>5</v>
      </c>
      <c r="M97" s="1">
        <v>9</v>
      </c>
      <c r="N97" s="1">
        <v>6</v>
      </c>
      <c r="O97" s="1">
        <v>0</v>
      </c>
      <c r="P97" s="1">
        <v>1</v>
      </c>
    </row>
    <row r="98" spans="2:16" x14ac:dyDescent="0.2">
      <c r="B98" s="1">
        <v>1</v>
      </c>
      <c r="C98" s="1">
        <v>1</v>
      </c>
      <c r="D98" s="1">
        <v>0</v>
      </c>
      <c r="E98" s="1">
        <v>1</v>
      </c>
      <c r="F98" s="1">
        <v>1</v>
      </c>
      <c r="G98" s="1">
        <v>1</v>
      </c>
      <c r="H98" s="1">
        <v>2</v>
      </c>
      <c r="I98" s="1">
        <v>2</v>
      </c>
      <c r="J98" s="1"/>
      <c r="K98" s="1">
        <v>26</v>
      </c>
      <c r="L98" s="1">
        <v>2</v>
      </c>
      <c r="M98" s="1">
        <v>8</v>
      </c>
      <c r="N98" s="1">
        <v>5</v>
      </c>
      <c r="O98" s="1">
        <v>6</v>
      </c>
      <c r="P98" s="1">
        <v>5</v>
      </c>
    </row>
    <row r="99" spans="2:16" x14ac:dyDescent="0.2">
      <c r="B99" s="1">
        <v>1</v>
      </c>
      <c r="C99" s="1">
        <v>1</v>
      </c>
      <c r="D99" s="1">
        <v>0</v>
      </c>
      <c r="E99" s="1">
        <v>0</v>
      </c>
      <c r="F99" s="1">
        <v>0</v>
      </c>
      <c r="G99" s="1">
        <v>0</v>
      </c>
      <c r="H99" s="1">
        <v>2</v>
      </c>
      <c r="I99" s="1">
        <v>3</v>
      </c>
      <c r="J99" s="1"/>
      <c r="K99" s="1">
        <v>26</v>
      </c>
      <c r="L99" s="1"/>
      <c r="M99" s="1">
        <v>5</v>
      </c>
      <c r="N99" s="1">
        <v>6</v>
      </c>
      <c r="O99" s="1">
        <v>4</v>
      </c>
      <c r="P99" s="1">
        <v>3</v>
      </c>
    </row>
    <row r="100" spans="2:16" x14ac:dyDescent="0.2">
      <c r="B100" s="1">
        <v>1</v>
      </c>
      <c r="C100" s="1">
        <v>1</v>
      </c>
      <c r="D100" s="1">
        <v>0</v>
      </c>
      <c r="E100" s="1">
        <v>0</v>
      </c>
      <c r="F100" s="1">
        <v>0</v>
      </c>
      <c r="G100" s="1">
        <v>0</v>
      </c>
      <c r="H100" s="1">
        <v>6</v>
      </c>
      <c r="I100" s="1">
        <v>2</v>
      </c>
      <c r="J100" s="1"/>
      <c r="K100" s="1">
        <v>5</v>
      </c>
      <c r="L100" s="1">
        <v>1</v>
      </c>
      <c r="M100" s="1">
        <v>2</v>
      </c>
      <c r="N100" s="1">
        <v>5</v>
      </c>
      <c r="O100" s="1">
        <v>3</v>
      </c>
      <c r="P100" s="1">
        <v>2</v>
      </c>
    </row>
    <row r="101" spans="2:16" x14ac:dyDescent="0.2">
      <c r="B101" s="1">
        <v>1</v>
      </c>
      <c r="C101" s="1">
        <v>0</v>
      </c>
      <c r="D101" s="1">
        <v>0</v>
      </c>
      <c r="E101" s="1">
        <v>0</v>
      </c>
      <c r="F101" s="1">
        <v>0</v>
      </c>
      <c r="G101" s="1">
        <v>1</v>
      </c>
      <c r="H101" s="1">
        <v>2</v>
      </c>
      <c r="I101" s="1">
        <v>3</v>
      </c>
      <c r="J101" s="1"/>
      <c r="K101" s="1">
        <v>10</v>
      </c>
      <c r="L101" s="1">
        <v>3</v>
      </c>
      <c r="M101" s="1">
        <v>6</v>
      </c>
      <c r="N101" s="1">
        <v>2</v>
      </c>
      <c r="O101" s="1">
        <v>11</v>
      </c>
      <c r="P101" s="1">
        <v>3</v>
      </c>
    </row>
    <row r="102" spans="2:16" x14ac:dyDescent="0.2">
      <c r="B102" s="1">
        <v>0</v>
      </c>
      <c r="C102" s="1">
        <v>0</v>
      </c>
      <c r="D102" s="1">
        <v>1</v>
      </c>
      <c r="E102" s="1">
        <v>0</v>
      </c>
      <c r="F102" s="1">
        <v>0</v>
      </c>
      <c r="G102" s="1">
        <v>1</v>
      </c>
      <c r="H102" s="1">
        <v>2</v>
      </c>
      <c r="I102" s="1">
        <v>1</v>
      </c>
      <c r="J102" s="1"/>
      <c r="K102" s="1">
        <v>5</v>
      </c>
      <c r="L102" s="1">
        <v>3</v>
      </c>
      <c r="M102" s="1">
        <v>4</v>
      </c>
      <c r="N102" s="1">
        <v>3</v>
      </c>
      <c r="O102" s="1">
        <v>7</v>
      </c>
      <c r="P102" s="1">
        <v>4</v>
      </c>
    </row>
    <row r="103" spans="2:16" x14ac:dyDescent="0.2">
      <c r="B103" s="1">
        <v>0</v>
      </c>
      <c r="C103" s="1">
        <v>0</v>
      </c>
      <c r="D103" s="1">
        <v>1</v>
      </c>
      <c r="E103" s="1">
        <v>0</v>
      </c>
      <c r="F103" s="1">
        <v>0</v>
      </c>
      <c r="G103" s="1">
        <v>0</v>
      </c>
      <c r="H103" s="1">
        <v>3</v>
      </c>
      <c r="I103" s="1">
        <v>1</v>
      </c>
      <c r="J103" s="1"/>
      <c r="K103" s="1">
        <v>8</v>
      </c>
      <c r="L103" s="1">
        <v>6</v>
      </c>
      <c r="M103" s="1">
        <v>4</v>
      </c>
      <c r="N103" s="1">
        <v>3</v>
      </c>
      <c r="O103" s="1">
        <v>4</v>
      </c>
      <c r="P103" s="1">
        <v>2</v>
      </c>
    </row>
    <row r="104" spans="2:16" x14ac:dyDescent="0.2"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2</v>
      </c>
      <c r="I104" s="1">
        <v>4</v>
      </c>
      <c r="J104" s="1"/>
      <c r="K104" s="1">
        <v>5</v>
      </c>
      <c r="L104" s="1">
        <v>4</v>
      </c>
      <c r="M104" s="1">
        <v>6</v>
      </c>
      <c r="N104" s="1">
        <v>3</v>
      </c>
      <c r="O104" s="1">
        <v>5</v>
      </c>
      <c r="P104" s="1">
        <v>12</v>
      </c>
    </row>
    <row r="105" spans="2:16" x14ac:dyDescent="0.2"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3</v>
      </c>
      <c r="I105" s="1">
        <v>2</v>
      </c>
      <c r="J105" s="1"/>
      <c r="K105" s="1">
        <v>5</v>
      </c>
      <c r="L105" s="1">
        <v>18</v>
      </c>
      <c r="M105" s="1">
        <v>5</v>
      </c>
      <c r="N105" s="1">
        <v>3</v>
      </c>
      <c r="O105" s="1">
        <v>8</v>
      </c>
      <c r="P105" s="1">
        <v>4</v>
      </c>
    </row>
    <row r="106" spans="2:16" x14ac:dyDescent="0.2">
      <c r="B106" s="1">
        <v>0</v>
      </c>
      <c r="C106" s="1">
        <v>0</v>
      </c>
      <c r="D106" s="1">
        <v>0</v>
      </c>
      <c r="E106" s="1">
        <v>0</v>
      </c>
      <c r="F106" s="1">
        <v>1</v>
      </c>
      <c r="G106" s="1">
        <v>0</v>
      </c>
      <c r="H106" s="1">
        <v>4</v>
      </c>
      <c r="I106" s="1">
        <v>2</v>
      </c>
      <c r="J106" s="1"/>
      <c r="K106" s="1">
        <v>10</v>
      </c>
      <c r="L106" s="1">
        <v>13</v>
      </c>
      <c r="M106" s="1">
        <v>6</v>
      </c>
      <c r="N106" s="1">
        <v>11</v>
      </c>
      <c r="O106" s="1">
        <v>3</v>
      </c>
      <c r="P106" s="1">
        <v>4</v>
      </c>
    </row>
    <row r="107" spans="2:16" x14ac:dyDescent="0.2">
      <c r="B107" s="1">
        <v>0</v>
      </c>
      <c r="C107" s="1">
        <v>0</v>
      </c>
      <c r="D107" s="1">
        <v>0</v>
      </c>
      <c r="E107" s="1">
        <v>0</v>
      </c>
      <c r="F107" s="1">
        <v>1</v>
      </c>
      <c r="G107" s="1">
        <v>0</v>
      </c>
      <c r="H107" s="1">
        <v>3</v>
      </c>
      <c r="I107" s="1">
        <v>2</v>
      </c>
      <c r="J107" s="1"/>
      <c r="K107" s="1">
        <v>8</v>
      </c>
      <c r="L107" s="1">
        <v>2</v>
      </c>
      <c r="M107" s="1">
        <v>6</v>
      </c>
      <c r="N107" s="1">
        <v>3</v>
      </c>
      <c r="O107" s="1">
        <v>4</v>
      </c>
      <c r="P107" s="1">
        <v>1</v>
      </c>
    </row>
    <row r="108" spans="2:16" x14ac:dyDescent="0.2">
      <c r="B108" s="1">
        <v>0</v>
      </c>
      <c r="C108" s="1">
        <v>0</v>
      </c>
      <c r="D108" s="1">
        <v>0</v>
      </c>
      <c r="E108" s="1">
        <v>0</v>
      </c>
      <c r="F108" s="1">
        <v>1</v>
      </c>
      <c r="G108" s="1">
        <v>0</v>
      </c>
      <c r="H108" s="1">
        <v>4</v>
      </c>
      <c r="I108" s="1">
        <v>2</v>
      </c>
      <c r="J108" s="1"/>
      <c r="K108" s="1">
        <v>16</v>
      </c>
      <c r="L108" s="1">
        <v>11</v>
      </c>
      <c r="M108" s="1">
        <v>6</v>
      </c>
      <c r="N108" s="1">
        <v>4</v>
      </c>
      <c r="O108" s="1">
        <v>0</v>
      </c>
      <c r="P108" s="1">
        <v>4</v>
      </c>
    </row>
    <row r="109" spans="2:16" x14ac:dyDescent="0.2">
      <c r="B109" s="1">
        <v>0</v>
      </c>
      <c r="C109" s="1">
        <v>0</v>
      </c>
      <c r="D109" s="1">
        <v>0</v>
      </c>
      <c r="E109" s="1">
        <v>0</v>
      </c>
      <c r="F109" s="1">
        <v>1</v>
      </c>
      <c r="G109" s="1">
        <v>0</v>
      </c>
      <c r="H109" s="1">
        <v>1</v>
      </c>
      <c r="I109" s="1">
        <v>1</v>
      </c>
      <c r="J109" s="1"/>
      <c r="K109" s="1">
        <v>4</v>
      </c>
      <c r="L109" s="1">
        <v>23</v>
      </c>
      <c r="M109" s="1">
        <v>4</v>
      </c>
      <c r="N109" s="1">
        <v>2</v>
      </c>
      <c r="O109" s="1">
        <v>0</v>
      </c>
      <c r="P109" s="1">
        <v>4</v>
      </c>
    </row>
    <row r="110" spans="2:16" x14ac:dyDescent="0.2">
      <c r="B110" s="1">
        <v>0</v>
      </c>
      <c r="C110" s="1">
        <v>1</v>
      </c>
      <c r="D110" s="1">
        <v>1</v>
      </c>
      <c r="E110" s="1">
        <v>0</v>
      </c>
      <c r="F110" s="1">
        <v>1</v>
      </c>
      <c r="G110" s="1">
        <v>0</v>
      </c>
      <c r="H110" s="1">
        <v>3</v>
      </c>
      <c r="I110" s="1">
        <v>1</v>
      </c>
      <c r="J110" s="1"/>
      <c r="K110" s="1"/>
      <c r="L110" s="1">
        <v>2</v>
      </c>
      <c r="M110" s="1">
        <v>15</v>
      </c>
      <c r="N110" s="1">
        <v>5</v>
      </c>
      <c r="O110" s="1">
        <v>1</v>
      </c>
      <c r="P110" s="1">
        <v>1</v>
      </c>
    </row>
    <row r="111" spans="2:16" x14ac:dyDescent="0.2">
      <c r="B111" s="1">
        <v>0</v>
      </c>
      <c r="C111" s="1">
        <v>1</v>
      </c>
      <c r="D111" s="1">
        <v>1</v>
      </c>
      <c r="E111" s="1">
        <v>0</v>
      </c>
      <c r="F111" s="1">
        <v>1</v>
      </c>
      <c r="G111" s="1">
        <v>0</v>
      </c>
      <c r="H111" s="1">
        <v>7</v>
      </c>
      <c r="I111" s="1">
        <v>5</v>
      </c>
      <c r="J111" s="1"/>
      <c r="K111" s="1">
        <v>2</v>
      </c>
      <c r="L111" s="1">
        <v>1</v>
      </c>
      <c r="M111" s="1">
        <v>7</v>
      </c>
      <c r="N111" s="1">
        <v>2</v>
      </c>
      <c r="O111" s="1">
        <v>1</v>
      </c>
      <c r="P111" s="1">
        <v>3</v>
      </c>
    </row>
    <row r="112" spans="2:16" x14ac:dyDescent="0.2">
      <c r="B112" s="1">
        <v>0</v>
      </c>
      <c r="C112" s="1">
        <v>0</v>
      </c>
      <c r="D112" s="1">
        <v>1</v>
      </c>
      <c r="E112" s="1">
        <v>1</v>
      </c>
      <c r="F112" s="1">
        <v>1</v>
      </c>
      <c r="G112" s="1">
        <v>2</v>
      </c>
      <c r="H112" s="1">
        <v>7</v>
      </c>
      <c r="I112" s="1">
        <v>3</v>
      </c>
      <c r="J112" s="1"/>
      <c r="K112" s="1">
        <v>6</v>
      </c>
      <c r="L112" s="1">
        <v>21</v>
      </c>
      <c r="M112" s="1">
        <v>5</v>
      </c>
      <c r="N112" s="1">
        <v>3</v>
      </c>
      <c r="O112" s="1">
        <v>7</v>
      </c>
      <c r="P112" s="1">
        <v>12</v>
      </c>
    </row>
    <row r="113" spans="2:16" x14ac:dyDescent="0.2">
      <c r="B113" s="1">
        <v>1</v>
      </c>
      <c r="C113" s="1">
        <v>0</v>
      </c>
      <c r="D113" s="1">
        <v>1</v>
      </c>
      <c r="E113" s="1">
        <v>1</v>
      </c>
      <c r="F113" s="1"/>
      <c r="G113" s="1">
        <v>1</v>
      </c>
      <c r="H113" s="1">
        <v>5</v>
      </c>
      <c r="I113" s="1"/>
      <c r="J113" s="1"/>
      <c r="K113" s="1">
        <v>7</v>
      </c>
      <c r="L113" s="1">
        <v>3</v>
      </c>
      <c r="M113" s="1">
        <v>6</v>
      </c>
      <c r="N113" s="1">
        <v>7</v>
      </c>
      <c r="O113" s="1">
        <v>10</v>
      </c>
      <c r="P113" s="1">
        <v>2</v>
      </c>
    </row>
    <row r="114" spans="2:16" x14ac:dyDescent="0.2">
      <c r="B114" s="1">
        <v>0</v>
      </c>
      <c r="C114" s="1">
        <v>0</v>
      </c>
      <c r="D114" s="1">
        <v>0</v>
      </c>
      <c r="E114" s="1">
        <v>1</v>
      </c>
      <c r="F114" s="1">
        <v>0</v>
      </c>
      <c r="G114" s="1">
        <v>2</v>
      </c>
      <c r="H114" s="1">
        <v>4</v>
      </c>
      <c r="I114" s="1">
        <v>1</v>
      </c>
      <c r="J114" s="1"/>
      <c r="K114" s="1">
        <v>3</v>
      </c>
      <c r="L114" s="1">
        <v>13</v>
      </c>
      <c r="M114" s="1">
        <v>5</v>
      </c>
      <c r="N114" s="1">
        <v>13</v>
      </c>
      <c r="O114" s="1">
        <v>2</v>
      </c>
      <c r="P114" s="1">
        <v>1</v>
      </c>
    </row>
    <row r="115" spans="2:16" x14ac:dyDescent="0.2">
      <c r="B115" s="1">
        <v>0</v>
      </c>
      <c r="C115" s="1">
        <v>0</v>
      </c>
      <c r="D115" s="1">
        <v>0</v>
      </c>
      <c r="E115" s="1">
        <v>1</v>
      </c>
      <c r="F115" s="1">
        <v>0</v>
      </c>
      <c r="G115" s="1">
        <v>2</v>
      </c>
      <c r="H115" s="1">
        <v>3</v>
      </c>
      <c r="I115" s="1">
        <v>2</v>
      </c>
      <c r="J115" s="1"/>
      <c r="K115" s="1">
        <v>11</v>
      </c>
      <c r="L115" s="1">
        <v>11</v>
      </c>
      <c r="M115" s="1">
        <v>4</v>
      </c>
      <c r="N115" s="1">
        <v>5</v>
      </c>
      <c r="O115" s="1">
        <v>7</v>
      </c>
      <c r="P115" s="1">
        <v>4</v>
      </c>
    </row>
    <row r="116" spans="2:16" x14ac:dyDescent="0.2"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1</v>
      </c>
      <c r="H116" s="1">
        <v>6</v>
      </c>
      <c r="I116" s="1">
        <v>0</v>
      </c>
      <c r="J116" s="1"/>
      <c r="K116" s="1">
        <v>7</v>
      </c>
      <c r="L116" s="1">
        <v>15</v>
      </c>
      <c r="M116" s="1">
        <v>7</v>
      </c>
      <c r="N116" s="1">
        <v>5</v>
      </c>
      <c r="O116" s="1">
        <v>2</v>
      </c>
      <c r="P116" s="1">
        <v>10</v>
      </c>
    </row>
    <row r="117" spans="2:16" x14ac:dyDescent="0.2"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1</v>
      </c>
      <c r="H117" s="1">
        <v>4</v>
      </c>
      <c r="I117" s="1">
        <v>1</v>
      </c>
      <c r="J117" s="1"/>
      <c r="K117" s="1">
        <v>5</v>
      </c>
      <c r="L117" s="1">
        <v>8</v>
      </c>
      <c r="M117" s="1"/>
      <c r="N117" s="1">
        <v>4</v>
      </c>
      <c r="O117" s="1">
        <v>2</v>
      </c>
      <c r="P117" s="1">
        <v>3</v>
      </c>
    </row>
    <row r="118" spans="2:16" x14ac:dyDescent="0.2"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4</v>
      </c>
      <c r="I118" s="1">
        <v>1</v>
      </c>
      <c r="J118" s="1"/>
      <c r="K118" s="1">
        <v>10</v>
      </c>
      <c r="L118" s="1">
        <v>4</v>
      </c>
      <c r="M118" s="1">
        <v>5</v>
      </c>
      <c r="N118" s="1"/>
      <c r="O118" s="1">
        <v>4</v>
      </c>
      <c r="P118" s="1">
        <v>5</v>
      </c>
    </row>
    <row r="119" spans="2:16" x14ac:dyDescent="0.2"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3</v>
      </c>
      <c r="I119" s="1">
        <v>3</v>
      </c>
      <c r="J119" s="1"/>
      <c r="K119" s="1">
        <v>5</v>
      </c>
      <c r="L119" s="1">
        <v>10</v>
      </c>
      <c r="M119" s="1">
        <v>6</v>
      </c>
      <c r="N119" s="1">
        <v>1</v>
      </c>
      <c r="O119" s="1">
        <v>7</v>
      </c>
      <c r="P119" s="1">
        <v>1</v>
      </c>
    </row>
    <row r="120" spans="2:16" x14ac:dyDescent="0.2"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3</v>
      </c>
      <c r="I120" s="1">
        <v>0</v>
      </c>
      <c r="J120" s="1"/>
      <c r="K120" s="1">
        <v>5</v>
      </c>
      <c r="L120" s="1">
        <v>4</v>
      </c>
      <c r="M120" s="1">
        <v>9</v>
      </c>
      <c r="N120" s="1">
        <v>1</v>
      </c>
      <c r="O120" s="1">
        <v>1</v>
      </c>
      <c r="P120" s="1">
        <v>5</v>
      </c>
    </row>
    <row r="121" spans="2:16" x14ac:dyDescent="0.2">
      <c r="B121" s="1">
        <v>0</v>
      </c>
      <c r="C121" s="1">
        <v>0</v>
      </c>
      <c r="D121" s="1">
        <v>0</v>
      </c>
      <c r="E121" s="1">
        <v>0</v>
      </c>
      <c r="F121" s="1">
        <v>1</v>
      </c>
      <c r="G121" s="1">
        <v>0</v>
      </c>
      <c r="H121" s="1">
        <v>3</v>
      </c>
      <c r="I121" s="1">
        <v>2</v>
      </c>
      <c r="J121" s="1"/>
      <c r="K121" s="1">
        <v>5</v>
      </c>
      <c r="L121" s="1">
        <v>1</v>
      </c>
      <c r="M121" s="1">
        <v>5</v>
      </c>
      <c r="N121" s="1">
        <v>1</v>
      </c>
      <c r="O121" s="1">
        <v>3</v>
      </c>
      <c r="P121" s="1">
        <v>8</v>
      </c>
    </row>
    <row r="122" spans="2:16" x14ac:dyDescent="0.2">
      <c r="B122" s="1">
        <v>0</v>
      </c>
      <c r="C122" s="1">
        <v>1</v>
      </c>
      <c r="D122" s="1">
        <v>0</v>
      </c>
      <c r="E122" s="1">
        <v>0</v>
      </c>
      <c r="F122" s="1">
        <v>1</v>
      </c>
      <c r="G122" s="1">
        <v>0</v>
      </c>
      <c r="H122" s="1">
        <v>2</v>
      </c>
      <c r="I122" s="1">
        <v>0</v>
      </c>
      <c r="J122" s="1"/>
      <c r="K122" s="1">
        <v>8</v>
      </c>
      <c r="L122" s="1">
        <v>3</v>
      </c>
      <c r="M122" s="1">
        <v>6</v>
      </c>
      <c r="N122" s="1">
        <v>5</v>
      </c>
      <c r="O122" s="1">
        <v>3</v>
      </c>
      <c r="P122" s="1">
        <v>3</v>
      </c>
    </row>
    <row r="123" spans="2:16" x14ac:dyDescent="0.2">
      <c r="B123" s="1">
        <v>0</v>
      </c>
      <c r="C123" s="1">
        <v>1</v>
      </c>
      <c r="D123" s="1">
        <v>0</v>
      </c>
      <c r="E123" s="1">
        <v>0</v>
      </c>
      <c r="F123" s="1">
        <v>1</v>
      </c>
      <c r="G123" s="1">
        <v>1</v>
      </c>
      <c r="H123" s="1">
        <v>6</v>
      </c>
      <c r="I123" s="1">
        <v>4</v>
      </c>
      <c r="J123" s="1"/>
      <c r="K123" s="1">
        <v>5</v>
      </c>
      <c r="L123" s="1">
        <v>2</v>
      </c>
      <c r="M123" s="1">
        <v>3</v>
      </c>
      <c r="N123" s="1">
        <v>4</v>
      </c>
      <c r="O123" s="1">
        <v>0</v>
      </c>
      <c r="P123" s="1"/>
    </row>
    <row r="124" spans="2:16" x14ac:dyDescent="0.2">
      <c r="B124" s="1">
        <v>0</v>
      </c>
      <c r="C124" s="1">
        <v>0</v>
      </c>
      <c r="D124" s="1">
        <v>0</v>
      </c>
      <c r="E124" s="1">
        <v>0</v>
      </c>
      <c r="F124" s="1">
        <v>1</v>
      </c>
      <c r="G124" s="1">
        <v>1</v>
      </c>
      <c r="H124" s="1">
        <v>6</v>
      </c>
      <c r="I124" s="1">
        <v>3</v>
      </c>
      <c r="J124" s="1"/>
      <c r="K124" s="1">
        <v>3</v>
      </c>
      <c r="L124" s="1">
        <v>4</v>
      </c>
      <c r="M124" s="1">
        <v>0</v>
      </c>
      <c r="N124" s="1">
        <v>6</v>
      </c>
      <c r="O124" s="1">
        <v>4</v>
      </c>
      <c r="P124" s="1"/>
    </row>
    <row r="125" spans="2:16" x14ac:dyDescent="0.2"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1</v>
      </c>
      <c r="H125" s="1">
        <v>7</v>
      </c>
      <c r="I125" s="1">
        <v>1</v>
      </c>
      <c r="J125" s="1"/>
      <c r="K125" s="1">
        <v>2</v>
      </c>
      <c r="L125" s="1">
        <v>4</v>
      </c>
      <c r="M125" s="1">
        <v>1</v>
      </c>
      <c r="N125" s="1">
        <v>8</v>
      </c>
      <c r="O125" s="1">
        <v>8</v>
      </c>
      <c r="P125" s="1"/>
    </row>
    <row r="126" spans="2:16" x14ac:dyDescent="0.2"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1</v>
      </c>
      <c r="H126" s="1">
        <v>2</v>
      </c>
      <c r="I126" s="1">
        <v>0</v>
      </c>
      <c r="J126" s="1"/>
      <c r="K126" s="1">
        <v>5</v>
      </c>
      <c r="L126" s="1">
        <v>5</v>
      </c>
      <c r="M126" s="1">
        <v>5</v>
      </c>
      <c r="N126" s="1">
        <v>3</v>
      </c>
      <c r="O126" s="1">
        <v>6</v>
      </c>
      <c r="P126" s="1"/>
    </row>
    <row r="127" spans="2:16" x14ac:dyDescent="0.2">
      <c r="B127" s="1">
        <v>0</v>
      </c>
      <c r="C127" s="1">
        <v>0</v>
      </c>
      <c r="D127" s="1">
        <v>0</v>
      </c>
      <c r="E127" s="1">
        <v>1</v>
      </c>
      <c r="F127" s="1">
        <v>0</v>
      </c>
      <c r="G127" s="1">
        <v>0</v>
      </c>
      <c r="H127" s="1">
        <v>5</v>
      </c>
      <c r="I127" s="1">
        <v>3</v>
      </c>
      <c r="J127" s="1"/>
      <c r="K127" s="1">
        <v>5</v>
      </c>
      <c r="L127" s="1">
        <v>12</v>
      </c>
      <c r="M127" s="1">
        <v>6</v>
      </c>
      <c r="N127" s="1">
        <v>3</v>
      </c>
      <c r="O127" s="1">
        <v>4</v>
      </c>
      <c r="P127" s="1"/>
    </row>
    <row r="128" spans="2:16" x14ac:dyDescent="0.2">
      <c r="B128" s="1">
        <v>0</v>
      </c>
      <c r="C128" s="1">
        <v>0</v>
      </c>
      <c r="D128" s="1">
        <v>1</v>
      </c>
      <c r="E128" s="1">
        <v>1</v>
      </c>
      <c r="F128" s="1">
        <v>0</v>
      </c>
      <c r="G128" s="1">
        <v>0</v>
      </c>
      <c r="H128" s="1">
        <v>7</v>
      </c>
      <c r="I128" s="1">
        <v>6</v>
      </c>
      <c r="J128" s="1"/>
      <c r="K128" s="1">
        <v>2</v>
      </c>
      <c r="L128" s="1">
        <v>3</v>
      </c>
      <c r="M128" s="1">
        <v>18</v>
      </c>
      <c r="N128" s="1">
        <v>3</v>
      </c>
      <c r="O128" s="1">
        <v>2</v>
      </c>
      <c r="P128" s="1"/>
    </row>
    <row r="129" spans="2:16" x14ac:dyDescent="0.2">
      <c r="B129" s="1">
        <v>0</v>
      </c>
      <c r="C129" s="1"/>
      <c r="D129" s="1">
        <v>1</v>
      </c>
      <c r="E129" s="1">
        <v>1</v>
      </c>
      <c r="F129" s="1">
        <v>0</v>
      </c>
      <c r="G129" s="1">
        <v>2</v>
      </c>
      <c r="H129" s="1">
        <v>5</v>
      </c>
      <c r="I129" s="1">
        <v>3</v>
      </c>
      <c r="J129" s="1"/>
      <c r="K129" s="1">
        <v>4</v>
      </c>
      <c r="L129" s="1">
        <v>8</v>
      </c>
      <c r="M129" s="1">
        <v>4</v>
      </c>
      <c r="N129" s="1">
        <v>2</v>
      </c>
      <c r="O129" s="1">
        <v>20</v>
      </c>
      <c r="P129" s="1"/>
    </row>
    <row r="130" spans="2:16" x14ac:dyDescent="0.2">
      <c r="B130" s="1">
        <v>0</v>
      </c>
      <c r="C130" s="1"/>
      <c r="D130" s="1">
        <v>1</v>
      </c>
      <c r="E130" s="1">
        <v>1</v>
      </c>
      <c r="F130" s="1">
        <v>0</v>
      </c>
      <c r="G130" s="1">
        <v>0</v>
      </c>
      <c r="H130" s="1">
        <v>3</v>
      </c>
      <c r="I130" s="1">
        <v>5</v>
      </c>
      <c r="J130" s="1"/>
      <c r="K130" s="1">
        <v>6</v>
      </c>
      <c r="L130" s="1">
        <v>21</v>
      </c>
      <c r="M130" s="1">
        <v>0</v>
      </c>
      <c r="N130" s="1">
        <v>4</v>
      </c>
      <c r="O130" s="1">
        <v>2</v>
      </c>
      <c r="P130" s="1"/>
    </row>
    <row r="131" spans="2:16" x14ac:dyDescent="0.2">
      <c r="B131" s="1">
        <v>0</v>
      </c>
      <c r="C131" s="1"/>
      <c r="D131" s="1"/>
      <c r="E131" s="1">
        <v>1</v>
      </c>
      <c r="F131" s="1">
        <v>2</v>
      </c>
      <c r="G131" s="1">
        <v>1</v>
      </c>
      <c r="H131" s="1">
        <v>3</v>
      </c>
      <c r="I131" s="1">
        <v>1</v>
      </c>
      <c r="J131" s="1"/>
      <c r="K131" s="1">
        <v>10</v>
      </c>
      <c r="L131" s="1">
        <v>9</v>
      </c>
      <c r="M131" s="1">
        <v>6</v>
      </c>
      <c r="N131" s="1">
        <v>0</v>
      </c>
      <c r="O131" s="1">
        <v>0</v>
      </c>
      <c r="P131" s="1"/>
    </row>
    <row r="132" spans="2:16" x14ac:dyDescent="0.2">
      <c r="B132" s="1">
        <v>1</v>
      </c>
      <c r="C132" s="1"/>
      <c r="D132" s="1">
        <v>0</v>
      </c>
      <c r="E132" s="1">
        <v>1</v>
      </c>
      <c r="F132" s="1">
        <v>2</v>
      </c>
      <c r="G132" s="1"/>
      <c r="H132" s="1">
        <v>3</v>
      </c>
      <c r="I132" s="1">
        <v>1</v>
      </c>
      <c r="J132" s="1"/>
      <c r="K132" s="1">
        <v>5</v>
      </c>
      <c r="L132" s="1">
        <v>16</v>
      </c>
      <c r="M132" s="1">
        <v>4</v>
      </c>
      <c r="N132" s="1">
        <v>4</v>
      </c>
      <c r="O132" s="1">
        <v>1</v>
      </c>
      <c r="P132" s="1"/>
    </row>
    <row r="133" spans="2:16" x14ac:dyDescent="0.2">
      <c r="B133" s="1">
        <v>1</v>
      </c>
      <c r="C133" s="1"/>
      <c r="D133" s="1">
        <v>0</v>
      </c>
      <c r="E133" s="1">
        <v>2</v>
      </c>
      <c r="F133" s="1">
        <v>1</v>
      </c>
      <c r="G133" s="1">
        <v>0</v>
      </c>
      <c r="H133" s="1">
        <v>2</v>
      </c>
      <c r="I133" s="1">
        <v>1</v>
      </c>
      <c r="J133" s="1"/>
      <c r="K133" s="1">
        <v>6</v>
      </c>
      <c r="L133" s="1">
        <v>3</v>
      </c>
      <c r="M133" s="1">
        <v>12</v>
      </c>
      <c r="N133" s="1">
        <v>15</v>
      </c>
      <c r="O133" s="1">
        <v>1</v>
      </c>
      <c r="P133" s="1"/>
    </row>
    <row r="134" spans="2:16" x14ac:dyDescent="0.2">
      <c r="B134" s="1"/>
      <c r="C134" s="1"/>
      <c r="D134" s="1">
        <v>0</v>
      </c>
      <c r="E134" s="1">
        <v>2</v>
      </c>
      <c r="F134" s="1">
        <v>0</v>
      </c>
      <c r="G134" s="1">
        <v>0</v>
      </c>
      <c r="H134" s="1">
        <v>5</v>
      </c>
      <c r="I134" s="1">
        <v>0</v>
      </c>
      <c r="J134" s="1"/>
      <c r="K134" s="1">
        <v>23</v>
      </c>
      <c r="L134" s="1">
        <v>8</v>
      </c>
      <c r="M134" s="1">
        <v>3</v>
      </c>
      <c r="N134" s="1">
        <v>8</v>
      </c>
      <c r="O134" s="1">
        <v>0</v>
      </c>
      <c r="P134" s="1"/>
    </row>
    <row r="135" spans="2:16" x14ac:dyDescent="0.2">
      <c r="B135" s="1">
        <v>1</v>
      </c>
      <c r="C135" s="1"/>
      <c r="D135" s="1">
        <v>0</v>
      </c>
      <c r="E135" s="1">
        <v>0</v>
      </c>
      <c r="F135" s="1">
        <v>0</v>
      </c>
      <c r="G135" s="1">
        <v>0</v>
      </c>
      <c r="H135" s="1">
        <v>2</v>
      </c>
      <c r="I135" s="1">
        <v>0</v>
      </c>
      <c r="J135" s="1"/>
      <c r="K135" s="1">
        <v>7</v>
      </c>
      <c r="L135" s="1">
        <v>11</v>
      </c>
      <c r="M135" s="1">
        <v>5</v>
      </c>
      <c r="N135" s="1">
        <v>5</v>
      </c>
      <c r="O135" s="1">
        <v>5</v>
      </c>
      <c r="P135" s="1"/>
    </row>
    <row r="136" spans="2:16" x14ac:dyDescent="0.2">
      <c r="B136" s="1">
        <v>0</v>
      </c>
      <c r="C136" s="1"/>
      <c r="D136" s="1">
        <v>0</v>
      </c>
      <c r="E136" s="1">
        <v>0</v>
      </c>
      <c r="F136" s="1">
        <v>0</v>
      </c>
      <c r="G136" s="1">
        <v>0</v>
      </c>
      <c r="H136" s="1">
        <v>3</v>
      </c>
      <c r="I136" s="1">
        <v>4</v>
      </c>
      <c r="J136" s="1"/>
      <c r="K136" s="1">
        <v>10</v>
      </c>
      <c r="L136" s="1">
        <v>11</v>
      </c>
      <c r="M136" s="1">
        <v>6</v>
      </c>
      <c r="N136" s="1">
        <v>13</v>
      </c>
      <c r="O136" s="1">
        <v>2</v>
      </c>
      <c r="P136" s="1"/>
    </row>
    <row r="137" spans="2:16" x14ac:dyDescent="0.2">
      <c r="B137" s="1">
        <v>0</v>
      </c>
      <c r="C137" s="1"/>
      <c r="D137" s="1">
        <v>0</v>
      </c>
      <c r="E137" s="1">
        <v>0</v>
      </c>
      <c r="F137" s="1">
        <v>0</v>
      </c>
      <c r="G137" s="1">
        <v>0</v>
      </c>
      <c r="H137" s="1">
        <v>7</v>
      </c>
      <c r="I137" s="1">
        <v>2</v>
      </c>
      <c r="J137" s="1"/>
      <c r="K137" s="1">
        <v>2</v>
      </c>
      <c r="L137" s="1">
        <v>4</v>
      </c>
      <c r="M137" s="1">
        <v>9</v>
      </c>
      <c r="N137" s="1">
        <v>7</v>
      </c>
      <c r="O137" s="1">
        <v>6</v>
      </c>
      <c r="P137" s="1"/>
    </row>
    <row r="138" spans="2:16" x14ac:dyDescent="0.2">
      <c r="B138" s="1">
        <v>0</v>
      </c>
      <c r="C138" s="1"/>
      <c r="D138" s="1">
        <v>1</v>
      </c>
      <c r="E138" s="1">
        <v>0</v>
      </c>
      <c r="F138" s="1">
        <v>0</v>
      </c>
      <c r="G138" s="1">
        <v>0</v>
      </c>
      <c r="H138" s="1">
        <v>3</v>
      </c>
      <c r="I138" s="1">
        <v>2</v>
      </c>
      <c r="J138" s="1"/>
      <c r="K138" s="1">
        <v>3</v>
      </c>
      <c r="L138" s="1">
        <v>3</v>
      </c>
      <c r="M138" s="1">
        <v>5</v>
      </c>
      <c r="N138" s="1">
        <v>5</v>
      </c>
      <c r="O138" s="1">
        <v>2</v>
      </c>
      <c r="P138" s="1"/>
    </row>
    <row r="139" spans="2:16" x14ac:dyDescent="0.2">
      <c r="B139" s="1">
        <v>0</v>
      </c>
      <c r="C139" s="1"/>
      <c r="D139" s="1">
        <v>1</v>
      </c>
      <c r="E139" s="1">
        <v>0</v>
      </c>
      <c r="F139" s="1">
        <v>0</v>
      </c>
      <c r="G139" s="1">
        <v>0</v>
      </c>
      <c r="H139" s="1">
        <v>0</v>
      </c>
      <c r="I139" s="1">
        <v>5</v>
      </c>
      <c r="J139" s="1"/>
      <c r="K139" s="1">
        <v>4</v>
      </c>
      <c r="L139" s="1">
        <v>3</v>
      </c>
      <c r="M139" s="1">
        <v>6</v>
      </c>
      <c r="N139" s="1">
        <v>2</v>
      </c>
      <c r="O139" s="1">
        <v>2</v>
      </c>
      <c r="P139" s="1"/>
    </row>
    <row r="140" spans="2:16" x14ac:dyDescent="0.2">
      <c r="B140" s="1">
        <v>0</v>
      </c>
      <c r="C140" s="1"/>
      <c r="D140" s="1">
        <v>0</v>
      </c>
      <c r="E140" s="1">
        <v>0</v>
      </c>
      <c r="F140" s="1">
        <v>0</v>
      </c>
      <c r="G140" s="1">
        <v>1</v>
      </c>
      <c r="H140" s="1">
        <v>4</v>
      </c>
      <c r="I140" s="1">
        <v>3</v>
      </c>
      <c r="J140" s="1"/>
      <c r="K140" s="1">
        <v>23</v>
      </c>
      <c r="L140" s="1">
        <v>13</v>
      </c>
      <c r="M140" s="1">
        <v>6</v>
      </c>
      <c r="N140" s="1">
        <v>0</v>
      </c>
      <c r="O140" s="1">
        <v>6</v>
      </c>
      <c r="P140" s="1"/>
    </row>
    <row r="141" spans="2:16" x14ac:dyDescent="0.2">
      <c r="B141" s="1">
        <v>0</v>
      </c>
      <c r="C141" s="1"/>
      <c r="D141" s="1">
        <v>0</v>
      </c>
      <c r="E141" s="1">
        <v>1</v>
      </c>
      <c r="F141" s="1">
        <v>0</v>
      </c>
      <c r="G141" s="1">
        <v>0</v>
      </c>
      <c r="H141" s="1">
        <v>4</v>
      </c>
      <c r="I141" s="1">
        <v>5</v>
      </c>
      <c r="J141" s="1"/>
      <c r="K141" s="1">
        <v>4</v>
      </c>
      <c r="L141" s="1"/>
      <c r="M141" s="1">
        <v>1</v>
      </c>
      <c r="N141" s="1">
        <v>2</v>
      </c>
      <c r="O141" s="1">
        <v>6</v>
      </c>
      <c r="P141" s="1"/>
    </row>
    <row r="142" spans="2:16" x14ac:dyDescent="0.2">
      <c r="B142" s="1">
        <v>0</v>
      </c>
      <c r="C142" s="1"/>
      <c r="D142" s="1">
        <v>0</v>
      </c>
      <c r="E142" s="1">
        <v>1</v>
      </c>
      <c r="F142" s="1">
        <v>1</v>
      </c>
      <c r="G142" s="1">
        <v>0</v>
      </c>
      <c r="H142" s="1">
        <v>11</v>
      </c>
      <c r="I142" s="1">
        <v>0</v>
      </c>
      <c r="J142" s="1"/>
      <c r="K142" s="1">
        <v>2</v>
      </c>
      <c r="L142" s="1">
        <v>4</v>
      </c>
      <c r="M142" s="1">
        <v>2</v>
      </c>
      <c r="N142" s="1">
        <v>5</v>
      </c>
      <c r="O142" s="1">
        <v>5</v>
      </c>
      <c r="P142" s="1"/>
    </row>
    <row r="143" spans="2:16" x14ac:dyDescent="0.2">
      <c r="B143" s="1">
        <v>0</v>
      </c>
      <c r="C143" s="1"/>
      <c r="D143" s="1">
        <v>0</v>
      </c>
      <c r="E143" s="1">
        <v>1</v>
      </c>
      <c r="F143" s="1">
        <v>1</v>
      </c>
      <c r="G143" s="1">
        <v>2</v>
      </c>
      <c r="H143" s="1">
        <v>3</v>
      </c>
      <c r="I143" s="1">
        <v>5</v>
      </c>
      <c r="J143" s="1"/>
      <c r="K143" s="1">
        <v>28</v>
      </c>
      <c r="L143" s="1">
        <v>11</v>
      </c>
      <c r="M143" s="1">
        <v>8</v>
      </c>
      <c r="N143" s="1">
        <v>3</v>
      </c>
      <c r="O143" s="1">
        <v>1</v>
      </c>
      <c r="P143" s="1"/>
    </row>
    <row r="144" spans="2:16" x14ac:dyDescent="0.2">
      <c r="B144" s="1">
        <v>0</v>
      </c>
      <c r="C144" s="1"/>
      <c r="D144" s="1">
        <v>0</v>
      </c>
      <c r="E144" s="1">
        <v>1</v>
      </c>
      <c r="F144" s="1">
        <v>1</v>
      </c>
      <c r="G144" s="1">
        <v>1</v>
      </c>
      <c r="H144" s="1">
        <v>5</v>
      </c>
      <c r="I144" s="1">
        <v>1</v>
      </c>
      <c r="J144" s="1"/>
      <c r="K144" s="1">
        <v>3</v>
      </c>
      <c r="L144" s="1">
        <v>1</v>
      </c>
      <c r="M144" s="1">
        <v>15</v>
      </c>
      <c r="N144" s="1">
        <v>2</v>
      </c>
      <c r="O144" s="1">
        <v>11</v>
      </c>
      <c r="P144" s="1"/>
    </row>
    <row r="145" spans="2:16" x14ac:dyDescent="0.2">
      <c r="B145" s="1">
        <v>0</v>
      </c>
      <c r="C145" s="1"/>
      <c r="D145" s="1">
        <v>0</v>
      </c>
      <c r="E145" s="1">
        <v>1</v>
      </c>
      <c r="F145" s="1">
        <v>2</v>
      </c>
      <c r="G145" s="1">
        <v>2</v>
      </c>
      <c r="H145" s="1">
        <v>3</v>
      </c>
      <c r="I145" s="1">
        <v>5</v>
      </c>
      <c r="J145" s="1"/>
      <c r="K145" s="1">
        <v>1</v>
      </c>
      <c r="L145" s="1">
        <v>1</v>
      </c>
      <c r="M145" s="1">
        <v>5</v>
      </c>
      <c r="N145" s="1">
        <v>0</v>
      </c>
      <c r="O145" s="1">
        <v>5</v>
      </c>
      <c r="P145" s="1"/>
    </row>
    <row r="146" spans="2:16" x14ac:dyDescent="0.2">
      <c r="B146" s="1">
        <v>0</v>
      </c>
      <c r="C146" s="1"/>
      <c r="D146" s="1">
        <v>0</v>
      </c>
      <c r="E146" s="1">
        <v>2</v>
      </c>
      <c r="F146" s="1">
        <v>0</v>
      </c>
      <c r="G146" s="1">
        <v>1</v>
      </c>
      <c r="H146" s="1">
        <v>7</v>
      </c>
      <c r="I146" s="1">
        <v>3</v>
      </c>
      <c r="J146" s="1"/>
      <c r="K146" s="1">
        <v>1</v>
      </c>
      <c r="L146" s="1">
        <v>3</v>
      </c>
      <c r="M146" s="1">
        <v>7</v>
      </c>
      <c r="N146" s="1">
        <v>3</v>
      </c>
      <c r="O146" s="1">
        <v>2</v>
      </c>
      <c r="P146" s="1"/>
    </row>
    <row r="147" spans="2:16" x14ac:dyDescent="0.2">
      <c r="B147" s="1">
        <v>0</v>
      </c>
      <c r="C147" s="1"/>
      <c r="D147" s="1">
        <v>0</v>
      </c>
      <c r="E147" s="1"/>
      <c r="F147" s="1">
        <v>0</v>
      </c>
      <c r="G147" s="1">
        <v>2</v>
      </c>
      <c r="H147" s="1">
        <v>2</v>
      </c>
      <c r="I147" s="1">
        <v>2</v>
      </c>
      <c r="J147" s="1"/>
      <c r="K147" s="1">
        <v>2</v>
      </c>
      <c r="L147" s="1">
        <v>11</v>
      </c>
      <c r="M147" s="1">
        <v>7</v>
      </c>
      <c r="N147" s="1">
        <v>2</v>
      </c>
      <c r="O147" s="1">
        <v>2</v>
      </c>
      <c r="P147" s="1"/>
    </row>
    <row r="148" spans="2:16" x14ac:dyDescent="0.2">
      <c r="B148" s="1">
        <v>0</v>
      </c>
      <c r="C148" s="1"/>
      <c r="D148" s="1">
        <v>1</v>
      </c>
      <c r="E148" s="1">
        <v>0</v>
      </c>
      <c r="F148" s="1">
        <v>0</v>
      </c>
      <c r="G148" s="1">
        <v>1</v>
      </c>
      <c r="H148" s="1">
        <v>3</v>
      </c>
      <c r="I148" s="1">
        <v>1</v>
      </c>
      <c r="J148" s="1"/>
      <c r="K148" s="1">
        <v>9</v>
      </c>
      <c r="L148" s="1">
        <v>16</v>
      </c>
      <c r="M148" s="1">
        <v>13</v>
      </c>
      <c r="N148" s="1">
        <v>7</v>
      </c>
      <c r="O148" s="1">
        <v>1</v>
      </c>
      <c r="P148" s="1"/>
    </row>
    <row r="149" spans="2:16" x14ac:dyDescent="0.2">
      <c r="B149" s="1">
        <v>0</v>
      </c>
      <c r="C149" s="1"/>
      <c r="D149" s="1">
        <v>1</v>
      </c>
      <c r="E149" s="1">
        <v>0</v>
      </c>
      <c r="F149" s="1">
        <v>0</v>
      </c>
      <c r="G149" s="1">
        <v>0</v>
      </c>
      <c r="H149" s="1">
        <v>3</v>
      </c>
      <c r="I149" s="1">
        <v>3</v>
      </c>
      <c r="J149" s="1"/>
      <c r="K149" s="1">
        <v>7</v>
      </c>
      <c r="L149" s="1">
        <v>16</v>
      </c>
      <c r="M149" s="1">
        <v>4</v>
      </c>
      <c r="N149" s="1">
        <v>11</v>
      </c>
      <c r="O149" s="1">
        <v>2</v>
      </c>
      <c r="P149" s="1"/>
    </row>
    <row r="150" spans="2:16" x14ac:dyDescent="0.2">
      <c r="B150" s="1">
        <v>0</v>
      </c>
      <c r="C150" s="1"/>
      <c r="D150" s="1">
        <v>0</v>
      </c>
      <c r="E150" s="1">
        <v>0</v>
      </c>
      <c r="F150" s="1">
        <v>0</v>
      </c>
      <c r="G150" s="1">
        <v>0</v>
      </c>
      <c r="H150" s="1">
        <v>7</v>
      </c>
      <c r="I150" s="1">
        <v>4</v>
      </c>
      <c r="J150" s="1"/>
      <c r="K150" s="1">
        <v>2</v>
      </c>
      <c r="L150" s="1">
        <v>5</v>
      </c>
      <c r="M150" s="1">
        <v>5</v>
      </c>
      <c r="N150" s="1">
        <v>12</v>
      </c>
      <c r="O150" s="1">
        <v>0</v>
      </c>
      <c r="P150" s="1"/>
    </row>
    <row r="151" spans="2:16" x14ac:dyDescent="0.2">
      <c r="B151" s="1">
        <v>1</v>
      </c>
      <c r="C151" s="1"/>
      <c r="D151" s="1">
        <v>0</v>
      </c>
      <c r="E151" s="1">
        <v>0</v>
      </c>
      <c r="F151" s="1">
        <v>0</v>
      </c>
      <c r="G151" s="1">
        <v>0</v>
      </c>
      <c r="H151" s="1">
        <v>3</v>
      </c>
      <c r="I151" s="1">
        <v>3</v>
      </c>
      <c r="J151" s="1"/>
      <c r="K151" s="1">
        <v>9</v>
      </c>
      <c r="L151" s="1">
        <v>3</v>
      </c>
      <c r="M151" s="1">
        <v>4</v>
      </c>
      <c r="N151" s="1">
        <v>4</v>
      </c>
      <c r="O151" s="1">
        <v>0</v>
      </c>
      <c r="P151" s="1"/>
    </row>
    <row r="152" spans="2:16" x14ac:dyDescent="0.2">
      <c r="B152" s="1">
        <v>1</v>
      </c>
      <c r="C152" s="1"/>
      <c r="D152" s="1">
        <v>0</v>
      </c>
      <c r="E152" s="1">
        <v>0</v>
      </c>
      <c r="F152" s="1">
        <v>0</v>
      </c>
      <c r="G152" s="1">
        <v>0</v>
      </c>
      <c r="H152" s="1">
        <v>9</v>
      </c>
      <c r="I152" s="1">
        <v>3</v>
      </c>
      <c r="J152" s="1"/>
      <c r="K152" s="1">
        <v>10</v>
      </c>
      <c r="L152" s="1">
        <v>16</v>
      </c>
      <c r="M152" s="1">
        <v>1</v>
      </c>
      <c r="N152" s="1">
        <v>10</v>
      </c>
      <c r="O152" s="1">
        <v>4</v>
      </c>
      <c r="P152" s="1"/>
    </row>
    <row r="153" spans="2:16" x14ac:dyDescent="0.2">
      <c r="B153" s="1">
        <v>0</v>
      </c>
      <c r="C153" s="1"/>
      <c r="D153" s="1">
        <v>0</v>
      </c>
      <c r="E153" s="1">
        <v>0</v>
      </c>
      <c r="F153" s="1">
        <v>0</v>
      </c>
      <c r="G153" s="1">
        <v>0</v>
      </c>
      <c r="H153" s="1">
        <v>9</v>
      </c>
      <c r="I153" s="1">
        <v>0</v>
      </c>
      <c r="J153" s="1"/>
      <c r="K153" s="1">
        <v>10</v>
      </c>
      <c r="L153" s="1">
        <v>1</v>
      </c>
      <c r="M153" s="1">
        <v>2</v>
      </c>
      <c r="N153" s="1">
        <v>7</v>
      </c>
      <c r="O153" s="1">
        <v>2</v>
      </c>
      <c r="P153" s="1"/>
    </row>
    <row r="154" spans="2:16" x14ac:dyDescent="0.2">
      <c r="B154" s="1">
        <v>0</v>
      </c>
      <c r="C154" s="1"/>
      <c r="D154" s="1">
        <v>0</v>
      </c>
      <c r="E154" s="1">
        <v>0</v>
      </c>
      <c r="F154" s="1">
        <v>0</v>
      </c>
      <c r="G154" s="1">
        <v>2</v>
      </c>
      <c r="H154" s="1">
        <v>6</v>
      </c>
      <c r="I154" s="1">
        <v>0</v>
      </c>
      <c r="J154" s="1"/>
      <c r="K154" s="1">
        <v>18</v>
      </c>
      <c r="L154" s="1">
        <v>7</v>
      </c>
      <c r="M154" s="1">
        <v>5</v>
      </c>
      <c r="N154" s="1">
        <v>3</v>
      </c>
      <c r="O154" s="1">
        <v>1</v>
      </c>
      <c r="P154" s="1"/>
    </row>
    <row r="155" spans="2:16" x14ac:dyDescent="0.2">
      <c r="B155" s="1">
        <v>0</v>
      </c>
      <c r="C155" s="1"/>
      <c r="D155" s="1">
        <v>1</v>
      </c>
      <c r="E155" s="1">
        <v>0</v>
      </c>
      <c r="F155" s="1">
        <v>1</v>
      </c>
      <c r="G155" s="1">
        <v>2</v>
      </c>
      <c r="H155" s="1">
        <v>5</v>
      </c>
      <c r="I155" s="1">
        <v>2</v>
      </c>
      <c r="J155" s="1"/>
      <c r="K155" s="1">
        <v>4</v>
      </c>
      <c r="L155" s="1">
        <v>4</v>
      </c>
      <c r="M155" s="1">
        <v>9</v>
      </c>
      <c r="N155" s="1">
        <v>12</v>
      </c>
      <c r="O155" s="1">
        <v>0</v>
      </c>
      <c r="P155" s="1"/>
    </row>
    <row r="156" spans="2:16" x14ac:dyDescent="0.2">
      <c r="B156" s="1">
        <v>0</v>
      </c>
      <c r="C156" s="1"/>
      <c r="D156" s="1">
        <v>1</v>
      </c>
      <c r="E156" s="1">
        <v>0</v>
      </c>
      <c r="F156" s="1">
        <v>1</v>
      </c>
      <c r="G156" s="1">
        <v>0</v>
      </c>
      <c r="H156" s="1"/>
      <c r="I156" s="1">
        <v>4</v>
      </c>
      <c r="J156" s="1"/>
      <c r="K156" s="1">
        <v>10</v>
      </c>
      <c r="L156" s="1">
        <v>5</v>
      </c>
      <c r="M156" s="1">
        <v>5</v>
      </c>
      <c r="N156" s="1">
        <v>3</v>
      </c>
      <c r="O156" s="1">
        <v>8</v>
      </c>
      <c r="P156" s="1"/>
    </row>
    <row r="157" spans="2:16" x14ac:dyDescent="0.2">
      <c r="B157" s="1">
        <v>0</v>
      </c>
      <c r="C157" s="1"/>
      <c r="D157" s="1">
        <v>1</v>
      </c>
      <c r="E157" s="1">
        <v>0</v>
      </c>
      <c r="F157" s="1">
        <v>1</v>
      </c>
      <c r="G157" s="1">
        <v>0</v>
      </c>
      <c r="H157" s="1">
        <v>6</v>
      </c>
      <c r="I157" s="1">
        <v>2</v>
      </c>
      <c r="J157" s="1"/>
      <c r="K157" s="1">
        <v>4</v>
      </c>
      <c r="L157" s="1">
        <v>15</v>
      </c>
      <c r="M157" s="1">
        <v>9</v>
      </c>
      <c r="N157" s="1">
        <v>4</v>
      </c>
      <c r="O157" s="1">
        <v>4</v>
      </c>
      <c r="P157" s="1"/>
    </row>
    <row r="158" spans="2:16" x14ac:dyDescent="0.2">
      <c r="B158" s="1">
        <v>0</v>
      </c>
      <c r="C158" s="1"/>
      <c r="D158" s="1">
        <v>0</v>
      </c>
      <c r="E158" s="1">
        <v>0</v>
      </c>
      <c r="F158" s="1"/>
      <c r="G158" s="1">
        <v>0</v>
      </c>
      <c r="H158" s="1">
        <v>4</v>
      </c>
      <c r="I158" s="1">
        <v>5</v>
      </c>
      <c r="J158" s="1"/>
      <c r="K158" s="1">
        <v>5</v>
      </c>
      <c r="L158" s="1">
        <v>6</v>
      </c>
      <c r="M158" s="1">
        <v>8</v>
      </c>
      <c r="N158" s="1">
        <v>3</v>
      </c>
      <c r="O158" s="1">
        <v>2</v>
      </c>
      <c r="P158" s="1"/>
    </row>
    <row r="159" spans="2:16" x14ac:dyDescent="0.2">
      <c r="B159" s="1">
        <v>0</v>
      </c>
      <c r="C159" s="1"/>
      <c r="D159" s="1">
        <v>0</v>
      </c>
      <c r="E159" s="1">
        <v>0</v>
      </c>
      <c r="F159" s="1"/>
      <c r="G159" s="1">
        <v>2</v>
      </c>
      <c r="H159" s="1">
        <v>2</v>
      </c>
      <c r="I159" s="1">
        <v>0</v>
      </c>
      <c r="J159" s="1"/>
      <c r="K159" s="1">
        <v>6</v>
      </c>
      <c r="L159" s="1">
        <v>5</v>
      </c>
      <c r="M159" s="1">
        <v>5</v>
      </c>
      <c r="N159" s="1">
        <v>3</v>
      </c>
      <c r="O159" s="1">
        <v>1</v>
      </c>
      <c r="P159" s="1"/>
    </row>
    <row r="160" spans="2:16" x14ac:dyDescent="0.2">
      <c r="B160" s="1">
        <v>0</v>
      </c>
      <c r="C160" s="1"/>
      <c r="D160" s="1">
        <v>0</v>
      </c>
      <c r="E160" s="1">
        <v>0</v>
      </c>
      <c r="F160" s="1"/>
      <c r="G160" s="1">
        <v>0</v>
      </c>
      <c r="H160" s="1">
        <v>4</v>
      </c>
      <c r="I160" s="1">
        <v>0</v>
      </c>
      <c r="J160" s="1"/>
      <c r="K160" s="1">
        <v>9</v>
      </c>
      <c r="L160" s="1">
        <v>11</v>
      </c>
      <c r="M160" s="1">
        <v>3</v>
      </c>
      <c r="N160" s="1">
        <v>3</v>
      </c>
      <c r="O160" s="1">
        <v>2</v>
      </c>
      <c r="P160" s="1"/>
    </row>
    <row r="161" spans="2:16" x14ac:dyDescent="0.2">
      <c r="B161" s="1">
        <v>0</v>
      </c>
      <c r="C161" s="1"/>
      <c r="D161" s="1">
        <v>0</v>
      </c>
      <c r="E161" s="1">
        <v>0</v>
      </c>
      <c r="F161" s="1"/>
      <c r="G161" s="1">
        <v>0</v>
      </c>
      <c r="H161" s="1">
        <v>2</v>
      </c>
      <c r="I161" s="1">
        <v>0</v>
      </c>
      <c r="J161" s="1"/>
      <c r="K161" s="1">
        <v>24</v>
      </c>
      <c r="L161" s="1">
        <v>2</v>
      </c>
      <c r="M161" s="1">
        <v>4</v>
      </c>
      <c r="N161" s="1">
        <v>14</v>
      </c>
      <c r="O161" s="1">
        <v>1</v>
      </c>
      <c r="P161" s="1"/>
    </row>
    <row r="162" spans="2:16" x14ac:dyDescent="0.2">
      <c r="B162" s="1">
        <v>0</v>
      </c>
      <c r="C162" s="1"/>
      <c r="D162" s="1">
        <v>0</v>
      </c>
      <c r="E162" s="1">
        <v>0</v>
      </c>
      <c r="F162" s="1"/>
      <c r="G162" s="1">
        <v>0</v>
      </c>
      <c r="H162" s="1">
        <v>6</v>
      </c>
      <c r="I162" s="1">
        <v>4</v>
      </c>
      <c r="J162" s="1"/>
      <c r="K162" s="1">
        <v>6</v>
      </c>
      <c r="L162" s="1">
        <v>7</v>
      </c>
      <c r="M162" s="1">
        <v>6</v>
      </c>
      <c r="N162" s="1">
        <v>3</v>
      </c>
      <c r="O162" s="1">
        <v>6</v>
      </c>
      <c r="P162" s="1"/>
    </row>
    <row r="163" spans="2:16" x14ac:dyDescent="0.2">
      <c r="B163" s="1">
        <v>0</v>
      </c>
      <c r="C163" s="1"/>
      <c r="D163" s="1">
        <v>1</v>
      </c>
      <c r="E163" s="1">
        <v>0</v>
      </c>
      <c r="F163" s="1"/>
      <c r="G163" s="1">
        <v>2</v>
      </c>
      <c r="H163" s="1">
        <v>3</v>
      </c>
      <c r="I163" s="1"/>
      <c r="J163" s="1"/>
      <c r="K163" s="1">
        <v>8</v>
      </c>
      <c r="L163" s="1">
        <v>4</v>
      </c>
      <c r="M163" s="1">
        <v>6</v>
      </c>
      <c r="N163" s="1">
        <v>5</v>
      </c>
      <c r="O163" s="1">
        <v>7</v>
      </c>
      <c r="P163" s="1"/>
    </row>
    <row r="164" spans="2:16" x14ac:dyDescent="0.2">
      <c r="B164" s="1">
        <v>0</v>
      </c>
      <c r="C164" s="1"/>
      <c r="D164" s="1">
        <v>1</v>
      </c>
      <c r="E164" s="1">
        <v>1</v>
      </c>
      <c r="F164" s="1"/>
      <c r="G164" s="1">
        <v>1</v>
      </c>
      <c r="H164" s="1">
        <v>3</v>
      </c>
      <c r="I164" s="1"/>
      <c r="J164" s="1"/>
      <c r="K164" s="1">
        <v>10</v>
      </c>
      <c r="L164" s="1">
        <v>4</v>
      </c>
      <c r="M164" s="1">
        <v>6</v>
      </c>
      <c r="N164" s="1">
        <v>2</v>
      </c>
      <c r="O164" s="1">
        <v>4</v>
      </c>
      <c r="P164" s="1"/>
    </row>
    <row r="165" spans="2:16" x14ac:dyDescent="0.2">
      <c r="B165" s="1">
        <v>1</v>
      </c>
      <c r="C165" s="1"/>
      <c r="D165" s="1">
        <v>1</v>
      </c>
      <c r="E165" s="1">
        <v>1</v>
      </c>
      <c r="F165" s="1"/>
      <c r="G165" s="1">
        <v>0</v>
      </c>
      <c r="H165" s="1">
        <v>2</v>
      </c>
      <c r="I165" s="1"/>
      <c r="J165" s="1"/>
      <c r="K165" s="1">
        <v>6</v>
      </c>
      <c r="L165" s="1">
        <v>8</v>
      </c>
      <c r="M165" s="1">
        <v>4</v>
      </c>
      <c r="N165" s="1">
        <v>1</v>
      </c>
      <c r="O165" s="1">
        <v>12</v>
      </c>
      <c r="P165" s="1"/>
    </row>
    <row r="166" spans="2:16" x14ac:dyDescent="0.2">
      <c r="B166" s="1">
        <v>0</v>
      </c>
      <c r="C166" s="1"/>
      <c r="D166" s="1">
        <v>0</v>
      </c>
      <c r="E166" s="1">
        <v>1</v>
      </c>
      <c r="F166" s="1"/>
      <c r="G166" s="1">
        <v>0</v>
      </c>
      <c r="H166" s="1">
        <v>5</v>
      </c>
      <c r="I166" s="1"/>
      <c r="J166" s="1"/>
      <c r="K166" s="1">
        <v>5</v>
      </c>
      <c r="L166" s="1">
        <v>6</v>
      </c>
      <c r="M166" s="1"/>
      <c r="N166" s="1">
        <v>6</v>
      </c>
      <c r="O166" s="1">
        <v>1</v>
      </c>
      <c r="P166" s="1"/>
    </row>
    <row r="167" spans="2:16" x14ac:dyDescent="0.2">
      <c r="B167" s="1">
        <v>0</v>
      </c>
      <c r="C167" s="1"/>
      <c r="D167" s="1">
        <v>0</v>
      </c>
      <c r="E167" s="1">
        <v>0</v>
      </c>
      <c r="F167" s="1"/>
      <c r="G167" s="1">
        <v>0</v>
      </c>
      <c r="H167" s="1">
        <v>5</v>
      </c>
      <c r="I167" s="1"/>
      <c r="J167" s="1"/>
      <c r="K167" s="1">
        <v>4</v>
      </c>
      <c r="L167" s="1">
        <v>5</v>
      </c>
      <c r="M167" s="1">
        <v>6</v>
      </c>
      <c r="N167" s="1">
        <v>6</v>
      </c>
      <c r="O167" s="1">
        <v>1</v>
      </c>
      <c r="P167" s="1"/>
    </row>
    <row r="168" spans="2:16" x14ac:dyDescent="0.2">
      <c r="B168" s="1">
        <v>0</v>
      </c>
      <c r="C168" s="1"/>
      <c r="D168" s="1">
        <v>0</v>
      </c>
      <c r="E168" s="1">
        <v>0</v>
      </c>
      <c r="F168" s="1"/>
      <c r="G168" s="1">
        <v>0</v>
      </c>
      <c r="H168" s="1">
        <v>4</v>
      </c>
      <c r="I168" s="1"/>
      <c r="J168" s="1"/>
      <c r="K168" s="1">
        <v>6</v>
      </c>
      <c r="L168" s="1">
        <v>12</v>
      </c>
      <c r="M168" s="1">
        <v>4</v>
      </c>
      <c r="N168" s="1">
        <v>3</v>
      </c>
      <c r="O168" s="1">
        <v>12</v>
      </c>
      <c r="P168" s="1"/>
    </row>
    <row r="169" spans="2:16" x14ac:dyDescent="0.2">
      <c r="B169" s="1">
        <v>0</v>
      </c>
      <c r="C169" s="1"/>
      <c r="D169" s="1">
        <v>0</v>
      </c>
      <c r="E169" s="1">
        <v>0</v>
      </c>
      <c r="F169" s="1"/>
      <c r="G169" s="1">
        <v>0</v>
      </c>
      <c r="H169" s="1">
        <v>3</v>
      </c>
      <c r="I169" s="1"/>
      <c r="J169" s="1"/>
      <c r="K169" s="1">
        <v>3</v>
      </c>
      <c r="L169" s="1">
        <v>2</v>
      </c>
      <c r="M169" s="1">
        <v>11</v>
      </c>
      <c r="N169" s="1">
        <v>2</v>
      </c>
      <c r="O169" s="1">
        <v>10</v>
      </c>
      <c r="P169" s="1"/>
    </row>
    <row r="170" spans="2:16" x14ac:dyDescent="0.2">
      <c r="B170" s="1">
        <v>0</v>
      </c>
      <c r="C170" s="1"/>
      <c r="D170" s="1">
        <v>0</v>
      </c>
      <c r="E170" s="1">
        <v>0</v>
      </c>
      <c r="F170" s="1"/>
      <c r="G170" s="1">
        <v>0</v>
      </c>
      <c r="H170" s="1">
        <v>6</v>
      </c>
      <c r="I170" s="1"/>
      <c r="J170" s="1"/>
      <c r="K170" s="1">
        <v>5</v>
      </c>
      <c r="L170" s="1">
        <v>2</v>
      </c>
      <c r="M170" s="1">
        <v>17</v>
      </c>
      <c r="N170" s="1">
        <v>5</v>
      </c>
      <c r="O170" s="1">
        <v>1</v>
      </c>
      <c r="P170" s="1"/>
    </row>
    <row r="171" spans="2:16" x14ac:dyDescent="0.2">
      <c r="B171" s="1">
        <v>0</v>
      </c>
      <c r="C171" s="1"/>
      <c r="D171" s="1">
        <v>0</v>
      </c>
      <c r="E171" s="1">
        <v>0</v>
      </c>
      <c r="F171" s="1"/>
      <c r="G171" s="1">
        <v>0</v>
      </c>
      <c r="H171" s="1">
        <v>5</v>
      </c>
      <c r="I171" s="1"/>
      <c r="J171" s="1"/>
      <c r="K171" s="1">
        <v>6</v>
      </c>
      <c r="L171" s="1">
        <v>4</v>
      </c>
      <c r="M171" s="1">
        <v>3</v>
      </c>
      <c r="N171" s="1">
        <v>6</v>
      </c>
      <c r="O171" s="1">
        <v>4</v>
      </c>
      <c r="P171" s="1"/>
    </row>
    <row r="172" spans="2:16" x14ac:dyDescent="0.2">
      <c r="B172" s="1">
        <v>0</v>
      </c>
      <c r="C172" s="1"/>
      <c r="D172" s="1">
        <v>0</v>
      </c>
      <c r="E172" s="1">
        <v>0</v>
      </c>
      <c r="F172" s="1"/>
      <c r="G172" s="1">
        <v>1</v>
      </c>
      <c r="H172" s="1">
        <v>3</v>
      </c>
      <c r="I172" s="1"/>
      <c r="J172" s="1"/>
      <c r="K172" s="1">
        <v>4</v>
      </c>
      <c r="L172" s="1">
        <v>3</v>
      </c>
      <c r="M172" s="1">
        <v>15</v>
      </c>
      <c r="N172" s="1">
        <v>4</v>
      </c>
      <c r="O172" s="1">
        <v>15</v>
      </c>
      <c r="P172" s="1"/>
    </row>
    <row r="173" spans="2:16" x14ac:dyDescent="0.2">
      <c r="B173" s="1">
        <v>0</v>
      </c>
      <c r="C173" s="1"/>
      <c r="D173" s="1">
        <v>0</v>
      </c>
      <c r="E173" s="1">
        <v>0</v>
      </c>
      <c r="F173" s="1"/>
      <c r="G173" s="1">
        <v>1</v>
      </c>
      <c r="H173" s="1">
        <v>3</v>
      </c>
      <c r="I173" s="1"/>
      <c r="J173" s="1"/>
      <c r="K173" s="1">
        <v>5</v>
      </c>
      <c r="L173" s="1">
        <v>14</v>
      </c>
      <c r="M173" s="1">
        <v>6</v>
      </c>
      <c r="N173" s="1">
        <v>5</v>
      </c>
      <c r="O173" s="1">
        <v>0</v>
      </c>
      <c r="P173" s="1"/>
    </row>
    <row r="174" spans="2:16" x14ac:dyDescent="0.2">
      <c r="B174" s="1">
        <v>0</v>
      </c>
      <c r="C174" s="1"/>
      <c r="D174" s="1">
        <v>0</v>
      </c>
      <c r="E174" s="1">
        <v>0</v>
      </c>
      <c r="F174" s="1"/>
      <c r="G174" s="1">
        <v>1</v>
      </c>
      <c r="H174" s="1">
        <v>3</v>
      </c>
      <c r="I174" s="1"/>
      <c r="J174" s="1"/>
      <c r="K174" s="1">
        <v>3</v>
      </c>
      <c r="L174" s="1">
        <v>4</v>
      </c>
      <c r="M174" s="1">
        <v>6</v>
      </c>
      <c r="N174" s="1">
        <v>3</v>
      </c>
      <c r="O174" s="1">
        <v>1</v>
      </c>
      <c r="P174" s="1"/>
    </row>
    <row r="175" spans="2:16" x14ac:dyDescent="0.2">
      <c r="B175" s="1">
        <v>0</v>
      </c>
      <c r="C175" s="1"/>
      <c r="D175" s="1">
        <v>0</v>
      </c>
      <c r="E175" s="1">
        <v>0</v>
      </c>
      <c r="F175" s="1"/>
      <c r="G175" s="1">
        <v>1</v>
      </c>
      <c r="H175" s="1">
        <v>3</v>
      </c>
      <c r="I175" s="1"/>
      <c r="J175" s="1"/>
      <c r="K175" s="1">
        <v>6</v>
      </c>
      <c r="L175" s="1">
        <v>11</v>
      </c>
      <c r="M175" s="1">
        <v>3</v>
      </c>
      <c r="N175" s="1">
        <v>6</v>
      </c>
      <c r="O175" s="1">
        <v>12</v>
      </c>
      <c r="P175" s="1"/>
    </row>
    <row r="176" spans="2:16" x14ac:dyDescent="0.2">
      <c r="B176" s="1"/>
      <c r="C176" s="1"/>
      <c r="D176" s="1">
        <v>0</v>
      </c>
      <c r="E176" s="1">
        <v>1</v>
      </c>
      <c r="F176" s="1"/>
      <c r="G176" s="1">
        <v>0</v>
      </c>
      <c r="H176" s="1">
        <v>2</v>
      </c>
      <c r="I176" s="1"/>
      <c r="J176" s="1"/>
      <c r="K176" s="1">
        <v>3</v>
      </c>
      <c r="L176" s="1">
        <v>27</v>
      </c>
      <c r="M176" s="1">
        <v>17</v>
      </c>
      <c r="N176" s="1">
        <v>3</v>
      </c>
      <c r="O176" s="1">
        <v>1</v>
      </c>
      <c r="P176" s="1"/>
    </row>
    <row r="177" spans="2:16" x14ac:dyDescent="0.2">
      <c r="B177" s="1"/>
      <c r="C177" s="1"/>
      <c r="D177" s="1">
        <v>1</v>
      </c>
      <c r="E177" s="1">
        <v>1</v>
      </c>
      <c r="F177" s="1"/>
      <c r="G177" s="1">
        <v>0</v>
      </c>
      <c r="H177" s="1">
        <v>4</v>
      </c>
      <c r="I177" s="1"/>
      <c r="J177" s="1"/>
      <c r="K177" s="1">
        <v>3</v>
      </c>
      <c r="L177" s="1">
        <v>13</v>
      </c>
      <c r="M177" s="1">
        <v>5</v>
      </c>
      <c r="N177" s="1">
        <v>3</v>
      </c>
      <c r="O177" s="1">
        <v>1</v>
      </c>
      <c r="P177" s="1"/>
    </row>
    <row r="178" spans="2:16" x14ac:dyDescent="0.2">
      <c r="B178" s="1"/>
      <c r="C178" s="1"/>
      <c r="D178" s="1">
        <v>1</v>
      </c>
      <c r="E178" s="1">
        <v>1</v>
      </c>
      <c r="F178" s="1"/>
      <c r="G178" s="1">
        <v>0</v>
      </c>
      <c r="H178" s="1">
        <v>5</v>
      </c>
      <c r="I178" s="1"/>
      <c r="J178" s="1"/>
      <c r="K178" s="1">
        <v>3</v>
      </c>
      <c r="L178" s="1">
        <v>5</v>
      </c>
      <c r="M178" s="1">
        <v>10</v>
      </c>
      <c r="N178" s="1">
        <v>3</v>
      </c>
      <c r="O178" s="1">
        <v>0</v>
      </c>
      <c r="P178" s="1"/>
    </row>
    <row r="179" spans="2:16" x14ac:dyDescent="0.2">
      <c r="B179" s="1"/>
      <c r="C179" s="1"/>
      <c r="D179" s="1">
        <v>0</v>
      </c>
      <c r="E179" s="1">
        <v>1</v>
      </c>
      <c r="F179" s="1"/>
      <c r="G179" s="1">
        <v>0</v>
      </c>
      <c r="H179" s="1">
        <v>5</v>
      </c>
      <c r="I179" s="1"/>
      <c r="J179" s="1"/>
      <c r="K179" s="1"/>
      <c r="L179" s="1">
        <v>17</v>
      </c>
      <c r="M179" s="1">
        <v>10</v>
      </c>
      <c r="N179" s="1"/>
      <c r="O179" s="1">
        <v>3</v>
      </c>
      <c r="P179" s="1"/>
    </row>
    <row r="180" spans="2:16" x14ac:dyDescent="0.2">
      <c r="B180" s="1"/>
      <c r="C180" s="1"/>
      <c r="D180" s="1">
        <v>0</v>
      </c>
      <c r="E180" s="1">
        <v>1</v>
      </c>
      <c r="F180" s="1"/>
      <c r="G180" s="1">
        <v>0</v>
      </c>
      <c r="H180" s="1">
        <v>3</v>
      </c>
      <c r="I180" s="1"/>
      <c r="J180" s="1"/>
      <c r="K180" s="1"/>
      <c r="L180" s="1">
        <v>4</v>
      </c>
      <c r="M180" s="1">
        <v>3</v>
      </c>
      <c r="N180" s="1">
        <v>5</v>
      </c>
      <c r="O180" s="1">
        <v>2</v>
      </c>
      <c r="P180" s="1"/>
    </row>
    <row r="181" spans="2:16" x14ac:dyDescent="0.2">
      <c r="B181" s="1"/>
      <c r="C181" s="1"/>
      <c r="D181" s="1">
        <v>0</v>
      </c>
      <c r="E181" s="1">
        <v>0</v>
      </c>
      <c r="F181" s="1"/>
      <c r="G181" s="1">
        <v>0</v>
      </c>
      <c r="H181" s="1">
        <v>3</v>
      </c>
      <c r="I181" s="1"/>
      <c r="J181" s="1"/>
      <c r="K181" s="1"/>
      <c r="L181" s="1">
        <v>2</v>
      </c>
      <c r="M181" s="1">
        <v>2</v>
      </c>
      <c r="N181" s="1">
        <v>6</v>
      </c>
      <c r="O181" s="1">
        <v>2</v>
      </c>
      <c r="P181" s="1"/>
    </row>
    <row r="182" spans="2:16" x14ac:dyDescent="0.2">
      <c r="B182" s="1"/>
      <c r="C182" s="1"/>
      <c r="D182" s="1">
        <v>0</v>
      </c>
      <c r="E182" s="1">
        <v>0</v>
      </c>
      <c r="F182" s="1"/>
      <c r="G182" s="1">
        <v>0</v>
      </c>
      <c r="H182" s="1">
        <v>4</v>
      </c>
      <c r="I182" s="1"/>
      <c r="J182" s="1"/>
      <c r="K182" s="1"/>
      <c r="L182" s="1">
        <v>18</v>
      </c>
      <c r="M182" s="1">
        <v>6</v>
      </c>
      <c r="N182" s="1">
        <v>5</v>
      </c>
      <c r="O182" s="1">
        <v>0</v>
      </c>
      <c r="P182" s="1"/>
    </row>
    <row r="183" spans="2:16" x14ac:dyDescent="0.2">
      <c r="B183" s="1"/>
      <c r="C183" s="1"/>
      <c r="D183" s="1">
        <v>0</v>
      </c>
      <c r="E183" s="1">
        <v>0</v>
      </c>
      <c r="F183" s="1"/>
      <c r="G183" s="1">
        <v>0</v>
      </c>
      <c r="H183" s="1">
        <v>7</v>
      </c>
      <c r="I183" s="1"/>
      <c r="J183" s="1"/>
      <c r="K183" s="1"/>
      <c r="L183" s="1">
        <v>5</v>
      </c>
      <c r="M183" s="1">
        <v>7</v>
      </c>
      <c r="N183" s="1">
        <v>2</v>
      </c>
      <c r="O183" s="1"/>
      <c r="P183" s="1"/>
    </row>
    <row r="184" spans="2:16" x14ac:dyDescent="0.2">
      <c r="B184" s="1"/>
      <c r="C184" s="1"/>
      <c r="D184" s="1">
        <v>0</v>
      </c>
      <c r="E184" s="1">
        <v>0</v>
      </c>
      <c r="F184" s="1"/>
      <c r="G184" s="1">
        <v>0</v>
      </c>
      <c r="H184" s="1">
        <v>10</v>
      </c>
      <c r="I184" s="1"/>
      <c r="J184" s="1"/>
      <c r="K184" s="1"/>
      <c r="L184" s="1">
        <v>3</v>
      </c>
      <c r="M184" s="1">
        <v>7</v>
      </c>
      <c r="N184" s="1">
        <v>3</v>
      </c>
      <c r="O184" s="1">
        <v>3</v>
      </c>
      <c r="P184" s="1"/>
    </row>
    <row r="185" spans="2:16" x14ac:dyDescent="0.2">
      <c r="B185" s="1"/>
      <c r="C185" s="1"/>
      <c r="D185" s="1">
        <v>0</v>
      </c>
      <c r="E185" s="1">
        <v>0</v>
      </c>
      <c r="F185" s="1"/>
      <c r="G185" s="1">
        <v>1</v>
      </c>
      <c r="H185" s="1">
        <v>4</v>
      </c>
      <c r="I185" s="1"/>
      <c r="J185" s="1"/>
      <c r="K185" s="1"/>
      <c r="L185" s="1">
        <v>0</v>
      </c>
      <c r="M185" s="1">
        <v>7</v>
      </c>
      <c r="N185" s="1">
        <v>3</v>
      </c>
      <c r="O185" s="1">
        <v>0</v>
      </c>
      <c r="P185" s="1"/>
    </row>
    <row r="186" spans="2:16" x14ac:dyDescent="0.2">
      <c r="B186" s="1"/>
      <c r="C186" s="1"/>
      <c r="D186" s="1">
        <v>0</v>
      </c>
      <c r="E186" s="1">
        <v>0</v>
      </c>
      <c r="F186" s="1"/>
      <c r="G186" s="1"/>
      <c r="H186" s="1">
        <v>5</v>
      </c>
      <c r="I186" s="1"/>
      <c r="J186" s="1"/>
      <c r="K186" s="1"/>
      <c r="L186" s="1">
        <v>7</v>
      </c>
      <c r="M186" s="1">
        <v>7</v>
      </c>
      <c r="N186" s="1">
        <v>3</v>
      </c>
      <c r="O186" s="1">
        <v>1</v>
      </c>
      <c r="P186" s="1"/>
    </row>
    <row r="187" spans="2:16" x14ac:dyDescent="0.2">
      <c r="B187" s="1"/>
      <c r="C187" s="1"/>
      <c r="D187" s="1">
        <v>0</v>
      </c>
      <c r="E187" s="1">
        <v>0</v>
      </c>
      <c r="F187" s="1"/>
      <c r="G187" s="1"/>
      <c r="H187" s="1">
        <v>3</v>
      </c>
      <c r="I187" s="1"/>
      <c r="J187" s="1"/>
      <c r="K187" s="1"/>
      <c r="L187" s="1">
        <v>6</v>
      </c>
      <c r="M187" s="1">
        <v>6</v>
      </c>
      <c r="N187" s="1">
        <v>3</v>
      </c>
      <c r="O187" s="1">
        <v>14</v>
      </c>
      <c r="P187" s="1"/>
    </row>
    <row r="188" spans="2:16" x14ac:dyDescent="0.2">
      <c r="B188" s="1"/>
      <c r="C188" s="1"/>
      <c r="D188" s="1">
        <v>0</v>
      </c>
      <c r="E188" s="1">
        <v>0</v>
      </c>
      <c r="F188" s="1"/>
      <c r="G188" s="1"/>
      <c r="H188" s="1">
        <v>7</v>
      </c>
      <c r="I188" s="1"/>
      <c r="J188" s="1"/>
      <c r="K188" s="1"/>
      <c r="L188" s="1">
        <v>3</v>
      </c>
      <c r="M188" s="1">
        <v>8</v>
      </c>
      <c r="N188" s="1">
        <v>11</v>
      </c>
      <c r="O188" s="1">
        <v>2</v>
      </c>
      <c r="P188" s="1"/>
    </row>
    <row r="189" spans="2:16" x14ac:dyDescent="0.2">
      <c r="B189" s="1"/>
      <c r="C189" s="1"/>
      <c r="D189" s="1">
        <v>0</v>
      </c>
      <c r="E189" s="1">
        <v>0</v>
      </c>
      <c r="F189" s="1"/>
      <c r="G189" s="1"/>
      <c r="H189" s="1">
        <v>5</v>
      </c>
      <c r="I189" s="1"/>
      <c r="J189" s="1"/>
      <c r="K189" s="1"/>
      <c r="L189" s="1">
        <v>1</v>
      </c>
      <c r="M189" s="1">
        <v>6</v>
      </c>
      <c r="N189" s="1">
        <v>3</v>
      </c>
      <c r="O189" s="1">
        <v>7</v>
      </c>
      <c r="P189" s="1"/>
    </row>
    <row r="190" spans="2:16" x14ac:dyDescent="0.2">
      <c r="B190" s="1"/>
      <c r="C190" s="1"/>
      <c r="D190" s="1">
        <v>1</v>
      </c>
      <c r="E190" s="1">
        <v>0</v>
      </c>
      <c r="F190" s="1"/>
      <c r="G190" s="1"/>
      <c r="H190" s="1">
        <v>4</v>
      </c>
      <c r="I190" s="1"/>
      <c r="J190" s="1"/>
      <c r="K190" s="1"/>
      <c r="L190" s="1">
        <v>3</v>
      </c>
      <c r="M190" s="1">
        <v>7</v>
      </c>
      <c r="N190" s="1">
        <v>4</v>
      </c>
      <c r="O190" s="1">
        <v>8</v>
      </c>
      <c r="P190" s="1"/>
    </row>
    <row r="191" spans="2:16" x14ac:dyDescent="0.2">
      <c r="B191" s="1"/>
      <c r="C191" s="1"/>
      <c r="D191" s="1">
        <v>1</v>
      </c>
      <c r="E191" s="1">
        <v>0</v>
      </c>
      <c r="F191" s="1"/>
      <c r="G191" s="1"/>
      <c r="H191" s="1">
        <v>6</v>
      </c>
      <c r="I191" s="1"/>
      <c r="J191" s="1"/>
      <c r="K191" s="1"/>
      <c r="L191" s="1"/>
      <c r="M191" s="1">
        <v>12</v>
      </c>
      <c r="N191" s="1">
        <v>2</v>
      </c>
      <c r="O191" s="1">
        <v>2</v>
      </c>
      <c r="P191" s="1"/>
    </row>
    <row r="192" spans="2:16" x14ac:dyDescent="0.2">
      <c r="B192" s="1"/>
      <c r="C192" s="1"/>
      <c r="D192" s="1">
        <v>1</v>
      </c>
      <c r="E192" s="1">
        <v>0</v>
      </c>
      <c r="F192" s="1"/>
      <c r="G192" s="1"/>
      <c r="H192" s="1">
        <v>4</v>
      </c>
      <c r="I192" s="1"/>
      <c r="J192" s="1"/>
      <c r="K192" s="1"/>
      <c r="L192" s="1">
        <v>10</v>
      </c>
      <c r="M192" s="1">
        <v>8</v>
      </c>
      <c r="N192" s="1">
        <v>5</v>
      </c>
      <c r="O192" s="1">
        <v>1</v>
      </c>
      <c r="P192" s="1"/>
    </row>
    <row r="193" spans="2:16" x14ac:dyDescent="0.2">
      <c r="B193" s="1"/>
      <c r="C193" s="1"/>
      <c r="D193" s="1">
        <v>0</v>
      </c>
      <c r="E193" s="1">
        <v>1</v>
      </c>
      <c r="F193" s="1"/>
      <c r="G193" s="1"/>
      <c r="H193" s="1">
        <v>4</v>
      </c>
      <c r="I193" s="1"/>
      <c r="J193" s="1"/>
      <c r="K193" s="1"/>
      <c r="L193" s="1">
        <v>3</v>
      </c>
      <c r="M193" s="1">
        <v>10</v>
      </c>
      <c r="N193" s="1">
        <v>2</v>
      </c>
      <c r="O193" s="1">
        <v>2</v>
      </c>
      <c r="P193" s="1"/>
    </row>
    <row r="194" spans="2:16" x14ac:dyDescent="0.2">
      <c r="B194" s="1"/>
      <c r="C194" s="1"/>
      <c r="D194" s="1">
        <v>0</v>
      </c>
      <c r="E194" s="1">
        <v>1</v>
      </c>
      <c r="F194" s="1"/>
      <c r="G194" s="1"/>
      <c r="H194" s="1">
        <v>8</v>
      </c>
      <c r="I194" s="1"/>
      <c r="J194" s="1"/>
      <c r="K194" s="1"/>
      <c r="L194" s="1">
        <v>10</v>
      </c>
      <c r="M194" s="1">
        <v>11</v>
      </c>
      <c r="N194" s="1">
        <v>3</v>
      </c>
      <c r="O194" s="1">
        <v>3</v>
      </c>
      <c r="P194" s="1"/>
    </row>
    <row r="195" spans="2:16" x14ac:dyDescent="0.2">
      <c r="B195" s="1"/>
      <c r="C195" s="1"/>
      <c r="D195" s="1">
        <v>1</v>
      </c>
      <c r="E195" s="1">
        <v>1</v>
      </c>
      <c r="F195" s="1"/>
      <c r="G195" s="1"/>
      <c r="H195" s="1">
        <v>6</v>
      </c>
      <c r="I195" s="1"/>
      <c r="J195" s="1"/>
      <c r="K195" s="1"/>
      <c r="L195" s="1">
        <v>2</v>
      </c>
      <c r="M195" s="1">
        <v>12</v>
      </c>
      <c r="N195" s="1">
        <v>7</v>
      </c>
      <c r="O195" s="1">
        <v>1</v>
      </c>
      <c r="P195" s="1"/>
    </row>
    <row r="196" spans="2:16" x14ac:dyDescent="0.2">
      <c r="B196" s="1"/>
      <c r="C196" s="1"/>
      <c r="D196" s="1">
        <v>0</v>
      </c>
      <c r="E196" s="1">
        <v>0</v>
      </c>
      <c r="F196" s="1"/>
      <c r="G196" s="1"/>
      <c r="H196" s="1">
        <v>6</v>
      </c>
      <c r="I196" s="1"/>
      <c r="J196" s="1"/>
      <c r="K196" s="1"/>
      <c r="L196" s="1">
        <v>6</v>
      </c>
      <c r="M196" s="1">
        <v>5</v>
      </c>
      <c r="N196" s="1">
        <v>13</v>
      </c>
      <c r="O196" s="1">
        <v>2</v>
      </c>
      <c r="P196" s="1"/>
    </row>
    <row r="197" spans="2:16" x14ac:dyDescent="0.2">
      <c r="B197" s="1"/>
      <c r="C197" s="1"/>
      <c r="D197" s="1">
        <v>0</v>
      </c>
      <c r="E197" s="1">
        <v>0</v>
      </c>
      <c r="F197" s="1"/>
      <c r="G197" s="1"/>
      <c r="H197" s="1">
        <v>10</v>
      </c>
      <c r="I197" s="1"/>
      <c r="J197" s="1"/>
      <c r="K197" s="1"/>
      <c r="L197" s="1">
        <v>10</v>
      </c>
      <c r="M197" s="1">
        <v>7</v>
      </c>
      <c r="N197" s="1">
        <v>5</v>
      </c>
      <c r="O197" s="1">
        <v>0</v>
      </c>
      <c r="P197" s="1"/>
    </row>
    <row r="198" spans="2:16" x14ac:dyDescent="0.2">
      <c r="B198" s="1"/>
      <c r="C198" s="1"/>
      <c r="D198" s="1">
        <v>0</v>
      </c>
      <c r="E198" s="1">
        <v>0</v>
      </c>
      <c r="F198" s="1"/>
      <c r="G198" s="1"/>
      <c r="H198" s="1">
        <v>9</v>
      </c>
      <c r="I198" s="1"/>
      <c r="J198" s="1"/>
      <c r="K198" s="1"/>
      <c r="L198" s="1">
        <v>3</v>
      </c>
      <c r="M198" s="1">
        <v>3</v>
      </c>
      <c r="N198" s="1">
        <v>5</v>
      </c>
      <c r="O198" s="1">
        <v>3</v>
      </c>
      <c r="P198" s="1"/>
    </row>
    <row r="199" spans="2:16" x14ac:dyDescent="0.2">
      <c r="B199" s="1"/>
      <c r="C199" s="1"/>
      <c r="D199" s="1">
        <v>0</v>
      </c>
      <c r="E199" s="1">
        <v>0</v>
      </c>
      <c r="F199" s="1"/>
      <c r="G199" s="1"/>
      <c r="H199" s="1">
        <v>8</v>
      </c>
      <c r="I199" s="1"/>
      <c r="J199" s="1"/>
      <c r="K199" s="1"/>
      <c r="L199" s="1">
        <v>3</v>
      </c>
      <c r="M199" s="1">
        <v>6</v>
      </c>
      <c r="N199" s="1">
        <v>4</v>
      </c>
      <c r="O199" s="1">
        <v>7</v>
      </c>
      <c r="P199" s="1"/>
    </row>
    <row r="200" spans="2:16" x14ac:dyDescent="0.2">
      <c r="B200" s="1"/>
      <c r="C200" s="1"/>
      <c r="D200" s="1">
        <v>0</v>
      </c>
      <c r="E200" s="1">
        <v>0</v>
      </c>
      <c r="F200" s="1"/>
      <c r="G200" s="1"/>
      <c r="H200" s="1">
        <v>4</v>
      </c>
      <c r="I200" s="1"/>
      <c r="J200" s="1"/>
      <c r="K200" s="1"/>
      <c r="L200" s="1">
        <v>3</v>
      </c>
      <c r="M200" s="1">
        <v>3</v>
      </c>
      <c r="N200" s="1"/>
      <c r="O200" s="1">
        <v>14</v>
      </c>
      <c r="P200" s="1"/>
    </row>
    <row r="201" spans="2:16" x14ac:dyDescent="0.2">
      <c r="B201" s="1"/>
      <c r="C201" s="1"/>
      <c r="D201" s="1">
        <v>1</v>
      </c>
      <c r="E201" s="1">
        <v>0</v>
      </c>
      <c r="F201" s="1"/>
      <c r="G201" s="1"/>
      <c r="H201" s="1">
        <v>8</v>
      </c>
      <c r="I201" s="1"/>
      <c r="J201" s="1"/>
      <c r="K201" s="1"/>
      <c r="L201" s="1">
        <v>13</v>
      </c>
      <c r="M201" s="1">
        <v>3</v>
      </c>
      <c r="N201" s="1">
        <v>1</v>
      </c>
      <c r="O201" s="1">
        <v>12</v>
      </c>
      <c r="P201" s="1"/>
    </row>
    <row r="202" spans="2:16" x14ac:dyDescent="0.2">
      <c r="B202" s="1"/>
      <c r="C202" s="1"/>
      <c r="D202" s="1">
        <v>1</v>
      </c>
      <c r="E202" s="1">
        <v>0</v>
      </c>
      <c r="F202" s="1"/>
      <c r="G202" s="1"/>
      <c r="H202" s="1">
        <v>3</v>
      </c>
      <c r="I202" s="1"/>
      <c r="J202" s="1"/>
      <c r="K202" s="1"/>
      <c r="L202" s="1">
        <v>3</v>
      </c>
      <c r="M202" s="1">
        <v>2</v>
      </c>
      <c r="N202" s="1">
        <v>1</v>
      </c>
      <c r="O202" s="1">
        <v>3</v>
      </c>
      <c r="P202" s="1"/>
    </row>
    <row r="203" spans="2:16" x14ac:dyDescent="0.2">
      <c r="B203" s="1"/>
      <c r="C203" s="1"/>
      <c r="D203" s="1">
        <v>0</v>
      </c>
      <c r="E203" s="1">
        <v>0</v>
      </c>
      <c r="F203" s="1"/>
      <c r="G203" s="1"/>
      <c r="H203" s="1">
        <v>4</v>
      </c>
      <c r="I203" s="1"/>
      <c r="J203" s="1"/>
      <c r="K203" s="1"/>
      <c r="L203" s="1">
        <v>4</v>
      </c>
      <c r="M203" s="1">
        <v>2</v>
      </c>
      <c r="N203" s="1">
        <v>1</v>
      </c>
      <c r="O203" s="1">
        <v>3</v>
      </c>
      <c r="P203" s="1"/>
    </row>
    <row r="204" spans="2:16" x14ac:dyDescent="0.2">
      <c r="B204" s="1"/>
      <c r="C204" s="1"/>
      <c r="D204" s="1">
        <v>0</v>
      </c>
      <c r="E204" s="1">
        <v>0</v>
      </c>
      <c r="F204" s="1"/>
      <c r="G204" s="1"/>
      <c r="H204" s="1">
        <v>5</v>
      </c>
      <c r="I204" s="1"/>
      <c r="J204" s="1"/>
      <c r="K204" s="1"/>
      <c r="L204" s="1">
        <v>4</v>
      </c>
      <c r="M204" s="1">
        <v>9</v>
      </c>
      <c r="N204" s="1">
        <v>5</v>
      </c>
      <c r="O204" s="1">
        <v>2</v>
      </c>
      <c r="P204" s="1"/>
    </row>
    <row r="205" spans="2:16" x14ac:dyDescent="0.2">
      <c r="B205" s="1"/>
      <c r="C205" s="1"/>
      <c r="D205" s="1">
        <v>0</v>
      </c>
      <c r="E205" s="1">
        <v>0</v>
      </c>
      <c r="F205" s="1"/>
      <c r="G205" s="1"/>
      <c r="H205" s="1">
        <v>4</v>
      </c>
      <c r="I205" s="1"/>
      <c r="J205" s="1"/>
      <c r="K205" s="1"/>
      <c r="L205" s="1">
        <v>4</v>
      </c>
      <c r="M205" s="1">
        <v>5</v>
      </c>
      <c r="N205" s="1">
        <v>4</v>
      </c>
      <c r="O205" s="1">
        <v>3</v>
      </c>
      <c r="P205" s="1"/>
    </row>
    <row r="206" spans="2:16" x14ac:dyDescent="0.2">
      <c r="B206" s="1"/>
      <c r="C206" s="1"/>
      <c r="D206" s="1">
        <v>0</v>
      </c>
      <c r="E206" s="1">
        <v>1</v>
      </c>
      <c r="F206" s="1"/>
      <c r="G206" s="1"/>
      <c r="H206" s="1">
        <v>4</v>
      </c>
      <c r="I206" s="1"/>
      <c r="J206" s="1"/>
      <c r="K206" s="1"/>
      <c r="L206" s="1">
        <v>5</v>
      </c>
      <c r="M206" s="1">
        <v>6</v>
      </c>
      <c r="N206" s="1">
        <v>6</v>
      </c>
      <c r="O206" s="1">
        <v>11</v>
      </c>
      <c r="P206" s="1"/>
    </row>
    <row r="207" spans="2:16" x14ac:dyDescent="0.2">
      <c r="B207" s="1"/>
      <c r="C207" s="1"/>
      <c r="D207" s="1">
        <v>0</v>
      </c>
      <c r="E207" s="1">
        <v>1</v>
      </c>
      <c r="F207" s="1"/>
      <c r="G207" s="1"/>
      <c r="H207" s="1">
        <v>4</v>
      </c>
      <c r="I207" s="1"/>
      <c r="J207" s="1"/>
      <c r="K207" s="1"/>
      <c r="L207" s="1">
        <v>10</v>
      </c>
      <c r="M207" s="1">
        <v>11</v>
      </c>
      <c r="N207" s="1">
        <v>8</v>
      </c>
      <c r="O207" s="1">
        <v>2</v>
      </c>
      <c r="P207" s="1"/>
    </row>
    <row r="208" spans="2:16" x14ac:dyDescent="0.2">
      <c r="B208" s="1"/>
      <c r="C208" s="1"/>
      <c r="D208" s="1">
        <v>0</v>
      </c>
      <c r="E208" s="1">
        <v>1</v>
      </c>
      <c r="F208" s="1"/>
      <c r="G208" s="1"/>
      <c r="H208" s="1">
        <v>4</v>
      </c>
      <c r="I208" s="1"/>
      <c r="J208" s="1"/>
      <c r="K208" s="1"/>
      <c r="L208" s="1">
        <v>3</v>
      </c>
      <c r="M208" s="1">
        <v>26</v>
      </c>
      <c r="N208" s="1">
        <v>3</v>
      </c>
      <c r="O208" s="1">
        <v>2</v>
      </c>
      <c r="P208" s="1"/>
    </row>
    <row r="209" spans="2:16" x14ac:dyDescent="0.2">
      <c r="B209" s="1"/>
      <c r="C209" s="1"/>
      <c r="D209" s="1">
        <v>1</v>
      </c>
      <c r="E209" s="1">
        <v>1</v>
      </c>
      <c r="F209" s="1"/>
      <c r="G209" s="1"/>
      <c r="H209" s="1">
        <v>3</v>
      </c>
      <c r="I209" s="1"/>
      <c r="J209" s="1"/>
      <c r="K209" s="1"/>
      <c r="L209" s="1">
        <v>8</v>
      </c>
      <c r="M209" s="1">
        <v>2</v>
      </c>
      <c r="N209" s="1">
        <v>3</v>
      </c>
      <c r="O209" s="1">
        <v>1</v>
      </c>
      <c r="P209" s="1"/>
    </row>
    <row r="210" spans="2:16" x14ac:dyDescent="0.2">
      <c r="B210" s="1"/>
      <c r="C210" s="1"/>
      <c r="D210" s="1"/>
      <c r="E210" s="1"/>
      <c r="F210" s="1"/>
      <c r="G210" s="1"/>
      <c r="H210" s="1">
        <v>4</v>
      </c>
      <c r="I210" s="1"/>
      <c r="J210" s="1"/>
      <c r="K210" s="1"/>
      <c r="L210" s="1">
        <v>13</v>
      </c>
      <c r="M210" s="1">
        <v>11</v>
      </c>
      <c r="N210" s="1">
        <v>3</v>
      </c>
      <c r="O210" s="1">
        <v>2</v>
      </c>
      <c r="P210" s="1"/>
    </row>
    <row r="211" spans="2:16" x14ac:dyDescent="0.2">
      <c r="B211" s="1"/>
      <c r="C211" s="1"/>
      <c r="D211" s="1"/>
      <c r="E211" s="1"/>
      <c r="F211" s="1"/>
      <c r="G211" s="1"/>
      <c r="H211" s="1">
        <v>4</v>
      </c>
      <c r="I211" s="1"/>
      <c r="J211" s="1"/>
      <c r="K211" s="1"/>
      <c r="L211" s="1">
        <v>2</v>
      </c>
      <c r="M211" s="1">
        <v>5</v>
      </c>
      <c r="N211" s="1">
        <v>2</v>
      </c>
      <c r="O211" s="1">
        <v>4</v>
      </c>
      <c r="P211" s="1"/>
    </row>
    <row r="212" spans="2:16" x14ac:dyDescent="0.2">
      <c r="B212" s="1"/>
      <c r="C212" s="1"/>
      <c r="D212" s="1"/>
      <c r="E212" s="1"/>
      <c r="F212" s="1"/>
      <c r="G212" s="1"/>
      <c r="H212" s="1">
        <v>3</v>
      </c>
      <c r="I212" s="1"/>
      <c r="J212" s="1"/>
      <c r="K212" s="1"/>
      <c r="L212" s="1">
        <v>5</v>
      </c>
      <c r="M212" s="1">
        <v>10</v>
      </c>
      <c r="N212" s="1">
        <v>4</v>
      </c>
      <c r="O212" s="1">
        <v>0</v>
      </c>
      <c r="P212" s="1"/>
    </row>
    <row r="213" spans="2:16" x14ac:dyDescent="0.2">
      <c r="B213" s="1"/>
      <c r="C213" s="1"/>
      <c r="D213" s="1"/>
      <c r="E213" s="1"/>
      <c r="F213" s="1"/>
      <c r="G213" s="1"/>
      <c r="H213" s="1">
        <v>8</v>
      </c>
      <c r="I213" s="1"/>
      <c r="J213" s="1"/>
      <c r="K213" s="1"/>
      <c r="L213" s="1">
        <v>5</v>
      </c>
      <c r="M213" s="1">
        <v>6</v>
      </c>
      <c r="N213" s="1">
        <v>0</v>
      </c>
      <c r="O213" s="1">
        <v>2</v>
      </c>
      <c r="P213" s="1"/>
    </row>
    <row r="214" spans="2:16" x14ac:dyDescent="0.2">
      <c r="B214" s="1"/>
      <c r="C214" s="1"/>
      <c r="D214" s="1"/>
      <c r="E214" s="1"/>
      <c r="F214" s="1"/>
      <c r="G214" s="1"/>
      <c r="H214" s="1">
        <v>6</v>
      </c>
      <c r="I214" s="1"/>
      <c r="J214" s="1"/>
      <c r="K214" s="1"/>
      <c r="L214" s="1">
        <v>3</v>
      </c>
      <c r="M214" s="1">
        <v>6</v>
      </c>
      <c r="N214" s="1">
        <v>4</v>
      </c>
      <c r="O214" s="1">
        <v>0</v>
      </c>
      <c r="P214" s="1"/>
    </row>
    <row r="215" spans="2:16" x14ac:dyDescent="0.2">
      <c r="B215" s="1"/>
      <c r="C215" s="1"/>
      <c r="D215" s="1"/>
      <c r="E215" s="1"/>
      <c r="F215" s="1"/>
      <c r="G215" s="1"/>
      <c r="H215" s="1">
        <v>4</v>
      </c>
      <c r="I215" s="1"/>
      <c r="J215" s="1"/>
      <c r="K215" s="1"/>
      <c r="L215" s="1">
        <v>2</v>
      </c>
      <c r="M215" s="1">
        <v>2</v>
      </c>
      <c r="N215" s="1">
        <v>15</v>
      </c>
      <c r="O215" s="1">
        <v>0</v>
      </c>
      <c r="P215" s="1"/>
    </row>
    <row r="216" spans="2:16" x14ac:dyDescent="0.2">
      <c r="B216" s="1"/>
      <c r="C216" s="1"/>
      <c r="D216" s="1"/>
      <c r="E216" s="1"/>
      <c r="F216" s="1"/>
      <c r="G216" s="1"/>
      <c r="H216" s="1">
        <v>8</v>
      </c>
      <c r="I216" s="1"/>
      <c r="J216" s="1"/>
      <c r="K216" s="1"/>
      <c r="L216" s="1">
        <v>3</v>
      </c>
      <c r="M216" s="1">
        <v>2</v>
      </c>
      <c r="N216" s="1">
        <v>8</v>
      </c>
      <c r="O216" s="1">
        <v>1</v>
      </c>
      <c r="P216" s="1"/>
    </row>
    <row r="217" spans="2:16" x14ac:dyDescent="0.2">
      <c r="B217" s="1"/>
      <c r="C217" s="1"/>
      <c r="D217" s="1"/>
      <c r="E217" s="1"/>
      <c r="F217" s="1"/>
      <c r="G217" s="1"/>
      <c r="H217" s="1">
        <v>4</v>
      </c>
      <c r="I217" s="1"/>
      <c r="J217" s="1"/>
      <c r="K217" s="1"/>
      <c r="L217" s="1">
        <v>4</v>
      </c>
      <c r="M217" s="1">
        <v>7</v>
      </c>
      <c r="N217" s="1">
        <v>5</v>
      </c>
      <c r="O217" s="1">
        <v>11</v>
      </c>
      <c r="P217" s="1"/>
    </row>
    <row r="218" spans="2:16" x14ac:dyDescent="0.2">
      <c r="B218" s="1"/>
      <c r="C218" s="1"/>
      <c r="D218" s="1"/>
      <c r="E218" s="1"/>
      <c r="F218" s="1"/>
      <c r="G218" s="1"/>
      <c r="H218" s="1">
        <v>2</v>
      </c>
      <c r="I218" s="1"/>
      <c r="J218" s="1"/>
      <c r="K218" s="1"/>
      <c r="L218" s="1">
        <v>7</v>
      </c>
      <c r="M218" s="1">
        <v>9</v>
      </c>
      <c r="N218" s="1">
        <v>13</v>
      </c>
      <c r="O218" s="1">
        <v>2</v>
      </c>
      <c r="P218" s="1"/>
    </row>
    <row r="219" spans="2:16" x14ac:dyDescent="0.2">
      <c r="B219" s="1"/>
      <c r="C219" s="1"/>
      <c r="D219" s="1"/>
      <c r="E219" s="1"/>
      <c r="F219" s="1"/>
      <c r="G219" s="1"/>
      <c r="H219" s="1">
        <v>1</v>
      </c>
      <c r="I219" s="1"/>
      <c r="J219" s="1"/>
      <c r="K219" s="1"/>
      <c r="L219" s="1">
        <v>12</v>
      </c>
      <c r="M219" s="1">
        <v>7</v>
      </c>
      <c r="N219" s="1">
        <v>7</v>
      </c>
      <c r="O219" s="1">
        <v>2</v>
      </c>
      <c r="P219" s="1"/>
    </row>
    <row r="220" spans="2:16" x14ac:dyDescent="0.2">
      <c r="B220" s="1"/>
      <c r="C220" s="1"/>
      <c r="D220" s="1"/>
      <c r="E220" s="1"/>
      <c r="F220" s="1"/>
      <c r="G220" s="1"/>
      <c r="H220" s="1">
        <v>6</v>
      </c>
      <c r="I220" s="1"/>
      <c r="J220" s="1"/>
      <c r="K220" s="1"/>
      <c r="L220" s="1">
        <v>15</v>
      </c>
      <c r="M220" s="1">
        <v>7</v>
      </c>
      <c r="N220" s="1">
        <v>5</v>
      </c>
      <c r="O220" s="1">
        <v>1</v>
      </c>
      <c r="P220" s="1"/>
    </row>
    <row r="221" spans="2:16" x14ac:dyDescent="0.2">
      <c r="B221" s="1"/>
      <c r="C221" s="1"/>
      <c r="D221" s="1"/>
      <c r="E221" s="1"/>
      <c r="F221" s="1"/>
      <c r="G221" s="1"/>
      <c r="H221" s="1">
        <v>6</v>
      </c>
      <c r="I221" s="1"/>
      <c r="J221" s="1"/>
      <c r="K221" s="1"/>
      <c r="L221" s="1">
        <v>12</v>
      </c>
      <c r="M221" s="1">
        <v>7</v>
      </c>
      <c r="N221" s="1">
        <v>2</v>
      </c>
      <c r="O221" s="1">
        <v>0</v>
      </c>
      <c r="P221" s="1"/>
    </row>
    <row r="222" spans="2:16" x14ac:dyDescent="0.2">
      <c r="B222" s="1"/>
      <c r="C222" s="1"/>
      <c r="D222" s="1"/>
      <c r="E222" s="1"/>
      <c r="F222" s="1"/>
      <c r="G222" s="1"/>
      <c r="H222" s="1">
        <v>8</v>
      </c>
      <c r="I222" s="1"/>
      <c r="J222" s="1"/>
      <c r="K222" s="1"/>
      <c r="L222" s="1">
        <v>2</v>
      </c>
      <c r="M222" s="1">
        <v>6</v>
      </c>
      <c r="N222" s="1">
        <v>0</v>
      </c>
      <c r="O222" s="1">
        <v>0</v>
      </c>
      <c r="P222" s="1"/>
    </row>
    <row r="223" spans="2:16" x14ac:dyDescent="0.2">
      <c r="B223" s="1"/>
      <c r="C223" s="1"/>
      <c r="D223" s="1"/>
      <c r="E223" s="1"/>
      <c r="F223" s="1"/>
      <c r="G223" s="1"/>
      <c r="H223" s="1">
        <v>8</v>
      </c>
      <c r="I223" s="1"/>
      <c r="J223" s="1"/>
      <c r="K223" s="1"/>
      <c r="L223" s="1">
        <v>5</v>
      </c>
      <c r="M223" s="1"/>
      <c r="N223" s="1">
        <v>2</v>
      </c>
      <c r="O223" s="1">
        <v>1</v>
      </c>
      <c r="P223" s="1"/>
    </row>
    <row r="224" spans="2:16" x14ac:dyDescent="0.2">
      <c r="B224" s="1"/>
      <c r="C224" s="1"/>
      <c r="D224" s="1"/>
      <c r="E224" s="1"/>
      <c r="F224" s="1"/>
      <c r="G224" s="1"/>
      <c r="H224" s="1">
        <v>5</v>
      </c>
      <c r="I224" s="1"/>
      <c r="J224" s="1"/>
      <c r="K224" s="1"/>
      <c r="L224" s="1">
        <v>25</v>
      </c>
      <c r="M224" s="1"/>
      <c r="N224" s="1">
        <v>5</v>
      </c>
      <c r="O224" s="1">
        <v>3</v>
      </c>
      <c r="P224" s="1"/>
    </row>
    <row r="225" spans="2:16" x14ac:dyDescent="0.2">
      <c r="B225" s="1"/>
      <c r="C225" s="1"/>
      <c r="D225" s="1"/>
      <c r="E225" s="1"/>
      <c r="F225" s="1"/>
      <c r="G225" s="1"/>
      <c r="H225" s="1">
        <v>5</v>
      </c>
      <c r="I225" s="1"/>
      <c r="J225" s="1"/>
      <c r="K225" s="1"/>
      <c r="L225" s="1">
        <v>3</v>
      </c>
      <c r="M225" s="1"/>
      <c r="N225" s="1">
        <v>3</v>
      </c>
      <c r="O225" s="1">
        <v>7</v>
      </c>
      <c r="P225" s="1"/>
    </row>
    <row r="226" spans="2:16" x14ac:dyDescent="0.2">
      <c r="B226" s="1"/>
      <c r="C226" s="1"/>
      <c r="D226" s="1"/>
      <c r="E226" s="1"/>
      <c r="F226" s="1"/>
      <c r="G226" s="1"/>
      <c r="H226" s="1">
        <v>5</v>
      </c>
      <c r="I226" s="1"/>
      <c r="J226" s="1"/>
      <c r="K226" s="1"/>
      <c r="L226" s="1">
        <v>23</v>
      </c>
      <c r="M226" s="1"/>
      <c r="N226" s="1">
        <v>2</v>
      </c>
      <c r="O226" s="1">
        <v>1</v>
      </c>
      <c r="P226" s="1"/>
    </row>
    <row r="227" spans="2:16" x14ac:dyDescent="0.2">
      <c r="B227" s="1"/>
      <c r="C227" s="1"/>
      <c r="D227" s="1"/>
      <c r="E227" s="1"/>
      <c r="F227" s="1"/>
      <c r="G227" s="1"/>
      <c r="H227" s="1">
        <v>5</v>
      </c>
      <c r="I227" s="1"/>
      <c r="J227" s="1"/>
      <c r="K227" s="1"/>
      <c r="L227" s="1">
        <v>6</v>
      </c>
      <c r="M227" s="1"/>
      <c r="N227" s="1">
        <v>0</v>
      </c>
      <c r="O227" s="1">
        <v>7</v>
      </c>
      <c r="P227" s="1"/>
    </row>
    <row r="228" spans="2:16" x14ac:dyDescent="0.2">
      <c r="B228" s="1"/>
      <c r="C228" s="1"/>
      <c r="D228" s="1"/>
      <c r="E228" s="1"/>
      <c r="F228" s="1"/>
      <c r="G228" s="1"/>
      <c r="H228" s="1">
        <v>7</v>
      </c>
      <c r="I228" s="1"/>
      <c r="J228" s="1"/>
      <c r="K228" s="1"/>
      <c r="L228" s="1">
        <v>5</v>
      </c>
      <c r="M228" s="1"/>
      <c r="N228" s="1">
        <v>3</v>
      </c>
      <c r="O228" s="1">
        <v>3</v>
      </c>
      <c r="P228" s="1"/>
    </row>
    <row r="229" spans="2:16" x14ac:dyDescent="0.2">
      <c r="B229" s="1"/>
      <c r="C229" s="1"/>
      <c r="D229" s="1"/>
      <c r="E229" s="1"/>
      <c r="F229" s="1"/>
      <c r="G229" s="1"/>
      <c r="H229" s="1">
        <v>2</v>
      </c>
      <c r="I229" s="1"/>
      <c r="J229" s="1"/>
      <c r="K229" s="1"/>
      <c r="L229" s="1">
        <v>16</v>
      </c>
      <c r="M229" s="1"/>
      <c r="N229" s="1">
        <v>2</v>
      </c>
      <c r="O229" s="1">
        <v>1</v>
      </c>
      <c r="P229" s="1"/>
    </row>
    <row r="230" spans="2:16" x14ac:dyDescent="0.2">
      <c r="B230" s="1"/>
      <c r="C230" s="1"/>
      <c r="D230" s="1"/>
      <c r="E230" s="1"/>
      <c r="F230" s="1"/>
      <c r="G230" s="1"/>
      <c r="H230" s="1">
        <v>3</v>
      </c>
      <c r="I230" s="1"/>
      <c r="J230" s="1"/>
      <c r="K230" s="1"/>
      <c r="L230" s="1">
        <v>5</v>
      </c>
      <c r="M230" s="1"/>
      <c r="N230" s="1">
        <v>7</v>
      </c>
      <c r="O230" s="1">
        <v>3</v>
      </c>
      <c r="P230" s="1"/>
    </row>
    <row r="231" spans="2:16" x14ac:dyDescent="0.2">
      <c r="B231" s="1"/>
      <c r="C231" s="1"/>
      <c r="D231" s="1"/>
      <c r="E231" s="1"/>
      <c r="F231" s="1"/>
      <c r="G231" s="1"/>
      <c r="H231" s="1">
        <v>3</v>
      </c>
      <c r="I231" s="1"/>
      <c r="J231" s="1"/>
      <c r="K231" s="1"/>
      <c r="L231" s="1">
        <v>9</v>
      </c>
      <c r="M231" s="1"/>
      <c r="N231" s="1">
        <v>11</v>
      </c>
      <c r="O231" s="1">
        <v>4</v>
      </c>
      <c r="P231" s="1"/>
    </row>
    <row r="232" spans="2:16" x14ac:dyDescent="0.2">
      <c r="B232" s="1"/>
      <c r="C232" s="1"/>
      <c r="D232" s="1"/>
      <c r="E232" s="1"/>
      <c r="F232" s="1"/>
      <c r="G232" s="1"/>
      <c r="H232" s="1">
        <v>7</v>
      </c>
      <c r="I232" s="1"/>
      <c r="J232" s="1"/>
      <c r="K232" s="1"/>
      <c r="L232" s="1">
        <v>4</v>
      </c>
      <c r="M232" s="1"/>
      <c r="N232" s="1">
        <v>12</v>
      </c>
      <c r="O232" s="1">
        <v>3</v>
      </c>
      <c r="P232" s="1"/>
    </row>
    <row r="233" spans="2:16" x14ac:dyDescent="0.2">
      <c r="B233" s="1"/>
      <c r="C233" s="1"/>
      <c r="D233" s="1"/>
      <c r="E233" s="1"/>
      <c r="F233" s="1"/>
      <c r="G233" s="1"/>
      <c r="H233" s="1">
        <v>3</v>
      </c>
      <c r="I233" s="1"/>
      <c r="J233" s="1"/>
      <c r="K233" s="1"/>
      <c r="L233" s="1"/>
      <c r="M233" s="1"/>
      <c r="N233" s="1">
        <v>4</v>
      </c>
      <c r="O233" s="1">
        <v>1</v>
      </c>
      <c r="P233" s="1"/>
    </row>
    <row r="234" spans="2:16" x14ac:dyDescent="0.2">
      <c r="B234" s="1"/>
      <c r="C234" s="1"/>
      <c r="D234" s="1"/>
      <c r="E234" s="1"/>
      <c r="F234" s="1"/>
      <c r="G234" s="1"/>
      <c r="H234" s="1">
        <v>9</v>
      </c>
      <c r="I234" s="1"/>
      <c r="J234" s="1"/>
      <c r="K234" s="1"/>
      <c r="L234" s="1"/>
      <c r="M234" s="1"/>
      <c r="N234" s="1">
        <v>10</v>
      </c>
      <c r="O234" s="1">
        <v>0</v>
      </c>
      <c r="P234" s="1"/>
    </row>
    <row r="235" spans="2:16" x14ac:dyDescent="0.2">
      <c r="B235" s="1"/>
      <c r="C235" s="1"/>
      <c r="D235" s="1"/>
      <c r="E235" s="1"/>
      <c r="F235" s="1"/>
      <c r="G235" s="1"/>
      <c r="H235" s="1">
        <v>9</v>
      </c>
      <c r="I235" s="1"/>
      <c r="J235" s="1"/>
      <c r="K235" s="1"/>
      <c r="L235" s="1"/>
      <c r="M235" s="1"/>
      <c r="N235" s="1">
        <v>7</v>
      </c>
      <c r="O235" s="1">
        <v>3</v>
      </c>
      <c r="P235" s="1"/>
    </row>
    <row r="236" spans="2:16" x14ac:dyDescent="0.2">
      <c r="B236" s="1"/>
      <c r="C236" s="1"/>
      <c r="D236" s="1"/>
      <c r="E236" s="1"/>
      <c r="F236" s="1"/>
      <c r="G236" s="1"/>
      <c r="H236" s="1">
        <v>6</v>
      </c>
      <c r="I236" s="1"/>
      <c r="J236" s="1"/>
      <c r="K236" s="1"/>
      <c r="L236" s="1"/>
      <c r="M236" s="1"/>
      <c r="N236" s="1">
        <v>3</v>
      </c>
      <c r="O236" s="1">
        <v>1</v>
      </c>
      <c r="P236" s="1"/>
    </row>
    <row r="237" spans="2:16" x14ac:dyDescent="0.2">
      <c r="B237" s="1"/>
      <c r="C237" s="1"/>
      <c r="D237" s="1"/>
      <c r="E237" s="1"/>
      <c r="F237" s="1"/>
      <c r="G237" s="1"/>
      <c r="H237" s="1">
        <v>5</v>
      </c>
      <c r="I237" s="1"/>
      <c r="J237" s="1"/>
      <c r="K237" s="1"/>
      <c r="L237" s="1"/>
      <c r="M237" s="1"/>
      <c r="N237" s="1">
        <v>12</v>
      </c>
      <c r="O237" s="1">
        <v>3</v>
      </c>
      <c r="P237" s="1"/>
    </row>
    <row r="238" spans="2:16" x14ac:dyDescent="0.2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>
        <v>3</v>
      </c>
      <c r="O238" s="1">
        <v>6</v>
      </c>
      <c r="P238" s="1"/>
    </row>
    <row r="239" spans="2:16" x14ac:dyDescent="0.2">
      <c r="B239" s="1"/>
      <c r="C239" s="1"/>
      <c r="D239" s="1"/>
      <c r="E239" s="1"/>
      <c r="F239" s="1"/>
      <c r="G239" s="1"/>
      <c r="H239" s="1">
        <v>6</v>
      </c>
      <c r="I239" s="1"/>
      <c r="J239" s="1"/>
      <c r="K239" s="1"/>
      <c r="L239" s="1"/>
      <c r="M239" s="1"/>
      <c r="N239" s="1">
        <v>4</v>
      </c>
      <c r="O239" s="1">
        <v>1</v>
      </c>
      <c r="P239" s="1"/>
    </row>
    <row r="240" spans="2:16" x14ac:dyDescent="0.2">
      <c r="B240" s="1"/>
      <c r="C240" s="1"/>
      <c r="D240" s="1"/>
      <c r="E240" s="1"/>
      <c r="F240" s="1"/>
      <c r="G240" s="1"/>
      <c r="H240" s="1">
        <v>4</v>
      </c>
      <c r="I240" s="1"/>
      <c r="J240" s="1"/>
      <c r="K240" s="1"/>
      <c r="L240" s="1"/>
      <c r="M240" s="1"/>
      <c r="N240" s="1">
        <v>3</v>
      </c>
      <c r="O240" s="1">
        <v>1</v>
      </c>
      <c r="P240" s="1"/>
    </row>
    <row r="241" spans="2:16" x14ac:dyDescent="0.2">
      <c r="B241" s="1"/>
      <c r="C241" s="1"/>
      <c r="D241" s="1"/>
      <c r="E241" s="1"/>
      <c r="F241" s="1"/>
      <c r="G241" s="1"/>
      <c r="H241" s="1">
        <v>2</v>
      </c>
      <c r="I241" s="1"/>
      <c r="J241" s="1"/>
      <c r="K241" s="1"/>
      <c r="L241" s="1"/>
      <c r="M241" s="1"/>
      <c r="N241" s="1">
        <v>3</v>
      </c>
      <c r="O241" s="1">
        <v>13</v>
      </c>
      <c r="P241" s="1"/>
    </row>
    <row r="242" spans="2:16" x14ac:dyDescent="0.2">
      <c r="B242" s="1"/>
      <c r="C242" s="1"/>
      <c r="D242" s="1"/>
      <c r="E242" s="1"/>
      <c r="F242" s="1"/>
      <c r="G242" s="1"/>
      <c r="H242" s="1">
        <v>4</v>
      </c>
      <c r="I242" s="1"/>
      <c r="J242" s="1"/>
      <c r="K242" s="1"/>
      <c r="L242" s="1"/>
      <c r="M242" s="1"/>
      <c r="N242" s="1">
        <v>3</v>
      </c>
      <c r="O242" s="1">
        <v>2</v>
      </c>
      <c r="P242" s="1"/>
    </row>
    <row r="243" spans="2:16" x14ac:dyDescent="0.2">
      <c r="B243" s="1"/>
      <c r="C243" s="1"/>
      <c r="D243" s="1"/>
      <c r="E243" s="1"/>
      <c r="F243" s="1"/>
      <c r="G243" s="1"/>
      <c r="H243" s="1">
        <v>2</v>
      </c>
      <c r="I243" s="1"/>
      <c r="J243" s="1"/>
      <c r="K243" s="1"/>
      <c r="L243" s="1"/>
      <c r="M243" s="1"/>
      <c r="N243" s="1">
        <v>14</v>
      </c>
      <c r="O243" s="1">
        <v>2</v>
      </c>
      <c r="P243" s="1"/>
    </row>
    <row r="244" spans="2:16" x14ac:dyDescent="0.2">
      <c r="B244" s="1"/>
      <c r="C244" s="1"/>
      <c r="D244" s="1"/>
      <c r="E244" s="1"/>
      <c r="F244" s="1"/>
      <c r="G244" s="1"/>
      <c r="H244" s="1">
        <v>6</v>
      </c>
      <c r="I244" s="1"/>
      <c r="J244" s="1"/>
      <c r="K244" s="1"/>
      <c r="L244" s="1"/>
      <c r="M244" s="1"/>
      <c r="N244" s="1">
        <v>3</v>
      </c>
      <c r="O244" s="1">
        <v>5</v>
      </c>
      <c r="P244" s="1"/>
    </row>
    <row r="245" spans="2:16" x14ac:dyDescent="0.2">
      <c r="B245" s="1"/>
      <c r="C245" s="1"/>
      <c r="D245" s="1"/>
      <c r="E245" s="1"/>
      <c r="F245" s="1"/>
      <c r="G245" s="1"/>
      <c r="H245" s="1">
        <v>3</v>
      </c>
      <c r="I245" s="1"/>
      <c r="J245" s="1"/>
      <c r="K245" s="1"/>
      <c r="L245" s="1"/>
      <c r="M245" s="1"/>
      <c r="N245" s="1">
        <v>5</v>
      </c>
      <c r="O245" s="1">
        <v>2</v>
      </c>
      <c r="P245" s="1"/>
    </row>
    <row r="246" spans="2:16" x14ac:dyDescent="0.2">
      <c r="B246" s="1"/>
      <c r="C246" s="1"/>
      <c r="D246" s="1"/>
      <c r="E246" s="1"/>
      <c r="F246" s="1"/>
      <c r="G246" s="1"/>
      <c r="H246" s="1">
        <v>3</v>
      </c>
      <c r="I246" s="1"/>
      <c r="J246" s="1"/>
      <c r="K246" s="1"/>
      <c r="L246" s="1"/>
      <c r="M246" s="1"/>
      <c r="N246" s="1">
        <v>2</v>
      </c>
      <c r="O246" s="1">
        <v>1</v>
      </c>
      <c r="P246" s="1"/>
    </row>
    <row r="247" spans="2:16" x14ac:dyDescent="0.2">
      <c r="B247" s="1"/>
      <c r="C247" s="1"/>
      <c r="D247" s="1"/>
      <c r="E247" s="1"/>
      <c r="F247" s="1"/>
      <c r="G247" s="1"/>
      <c r="H247" s="1">
        <v>2</v>
      </c>
      <c r="I247" s="1"/>
      <c r="J247" s="1"/>
      <c r="K247" s="1"/>
      <c r="L247" s="1"/>
      <c r="M247" s="1"/>
      <c r="N247" s="1">
        <v>1</v>
      </c>
      <c r="O247" s="1">
        <v>1</v>
      </c>
      <c r="P247" s="1"/>
    </row>
    <row r="248" spans="2:16" x14ac:dyDescent="0.2">
      <c r="B248" s="1"/>
      <c r="C248" s="1"/>
      <c r="D248" s="1"/>
      <c r="E248" s="1"/>
      <c r="F248" s="1"/>
      <c r="G248" s="1"/>
      <c r="H248" s="1">
        <v>5</v>
      </c>
      <c r="I248" s="1"/>
      <c r="J248" s="1"/>
      <c r="K248" s="1"/>
      <c r="L248" s="1"/>
      <c r="M248" s="1"/>
      <c r="N248" s="1">
        <v>6</v>
      </c>
      <c r="O248" s="1">
        <v>2</v>
      </c>
      <c r="P248" s="1"/>
    </row>
    <row r="249" spans="2:16" x14ac:dyDescent="0.2">
      <c r="B249" s="1"/>
      <c r="C249" s="1"/>
      <c r="D249" s="1"/>
      <c r="E249" s="1"/>
      <c r="F249" s="1"/>
      <c r="G249" s="1"/>
      <c r="H249" s="1">
        <v>5</v>
      </c>
      <c r="I249" s="1"/>
      <c r="J249" s="1"/>
      <c r="K249" s="1"/>
      <c r="L249" s="1"/>
      <c r="M249" s="1"/>
      <c r="N249" s="1">
        <v>6</v>
      </c>
      <c r="O249" s="1">
        <v>1</v>
      </c>
      <c r="P249" s="1"/>
    </row>
    <row r="250" spans="2:16" x14ac:dyDescent="0.2">
      <c r="B250" s="1"/>
      <c r="C250" s="1"/>
      <c r="D250" s="1"/>
      <c r="E250" s="1"/>
      <c r="F250" s="1"/>
      <c r="G250" s="1"/>
      <c r="H250" s="1">
        <v>4</v>
      </c>
      <c r="I250" s="1"/>
      <c r="J250" s="1"/>
      <c r="K250" s="1"/>
      <c r="L250" s="1"/>
      <c r="M250" s="1"/>
      <c r="N250" s="1">
        <v>3</v>
      </c>
      <c r="O250" s="1">
        <v>3</v>
      </c>
      <c r="P250" s="1"/>
    </row>
    <row r="251" spans="2:16" x14ac:dyDescent="0.2">
      <c r="B251" s="1"/>
      <c r="C251" s="1"/>
      <c r="D251" s="1"/>
      <c r="E251" s="1"/>
      <c r="F251" s="1"/>
      <c r="G251" s="1"/>
      <c r="H251" s="1">
        <v>3</v>
      </c>
      <c r="I251" s="1"/>
      <c r="J251" s="1"/>
      <c r="K251" s="1"/>
      <c r="L251" s="1"/>
      <c r="M251" s="1"/>
      <c r="N251" s="1">
        <v>2</v>
      </c>
      <c r="O251" s="1">
        <v>1</v>
      </c>
      <c r="P251" s="1"/>
    </row>
    <row r="252" spans="2:16" x14ac:dyDescent="0.2">
      <c r="B252" s="1"/>
      <c r="C252" s="1"/>
      <c r="D252" s="1"/>
      <c r="E252" s="1"/>
      <c r="F252" s="1"/>
      <c r="G252" s="1"/>
      <c r="H252" s="1">
        <v>6</v>
      </c>
      <c r="I252" s="1"/>
      <c r="J252" s="1"/>
      <c r="K252" s="1"/>
      <c r="L252" s="1"/>
      <c r="M252" s="1"/>
      <c r="N252" s="1">
        <v>5</v>
      </c>
      <c r="O252" s="1">
        <v>1</v>
      </c>
      <c r="P252" s="1"/>
    </row>
    <row r="253" spans="2:16" x14ac:dyDescent="0.2">
      <c r="B253" s="1"/>
      <c r="C253" s="1"/>
      <c r="D253" s="1"/>
      <c r="E253" s="1"/>
      <c r="F253" s="1"/>
      <c r="G253" s="1"/>
      <c r="H253" s="1">
        <v>5</v>
      </c>
      <c r="I253" s="1"/>
      <c r="J253" s="1"/>
      <c r="K253" s="1"/>
      <c r="L253" s="1"/>
      <c r="M253" s="1"/>
      <c r="N253" s="1">
        <v>6</v>
      </c>
      <c r="O253" s="1">
        <v>3</v>
      </c>
      <c r="P253" s="1"/>
    </row>
    <row r="254" spans="2:16" x14ac:dyDescent="0.2">
      <c r="B254" s="1"/>
      <c r="C254" s="1"/>
      <c r="D254" s="1"/>
      <c r="E254" s="1"/>
      <c r="F254" s="1"/>
      <c r="G254" s="1"/>
      <c r="H254" s="1">
        <v>3</v>
      </c>
      <c r="I254" s="1"/>
      <c r="J254" s="1"/>
      <c r="K254" s="1"/>
      <c r="L254" s="1"/>
      <c r="M254" s="1"/>
      <c r="N254" s="1">
        <v>4</v>
      </c>
      <c r="O254" s="1">
        <v>2</v>
      </c>
      <c r="P254" s="1"/>
    </row>
    <row r="255" spans="2:16" x14ac:dyDescent="0.2">
      <c r="B255" s="1"/>
      <c r="C255" s="1"/>
      <c r="D255" s="1"/>
      <c r="E255" s="1"/>
      <c r="F255" s="1"/>
      <c r="G255" s="1"/>
      <c r="H255" s="1">
        <v>3</v>
      </c>
      <c r="I255" s="1"/>
      <c r="J255" s="1"/>
      <c r="K255" s="1"/>
      <c r="L255" s="1"/>
      <c r="M255" s="1"/>
      <c r="N255" s="1">
        <v>5</v>
      </c>
      <c r="O255" s="1">
        <v>1</v>
      </c>
      <c r="P255" s="1"/>
    </row>
    <row r="256" spans="2:16" x14ac:dyDescent="0.2">
      <c r="B256" s="1"/>
      <c r="C256" s="1"/>
      <c r="D256" s="1"/>
      <c r="E256" s="1"/>
      <c r="F256" s="1"/>
      <c r="G256" s="1"/>
      <c r="H256" s="1">
        <v>3</v>
      </c>
      <c r="I256" s="1"/>
      <c r="J256" s="1"/>
      <c r="K256" s="1"/>
      <c r="L256" s="1"/>
      <c r="M256" s="1"/>
      <c r="N256" s="1">
        <v>3</v>
      </c>
      <c r="O256" s="1">
        <v>1</v>
      </c>
      <c r="P256" s="1"/>
    </row>
    <row r="257" spans="2:16" x14ac:dyDescent="0.2">
      <c r="B257" s="1"/>
      <c r="C257" s="1"/>
      <c r="D257" s="1"/>
      <c r="E257" s="1"/>
      <c r="F257" s="1"/>
      <c r="G257" s="1"/>
      <c r="H257" s="1">
        <v>3</v>
      </c>
      <c r="I257" s="1"/>
      <c r="J257" s="1"/>
      <c r="K257" s="1"/>
      <c r="L257" s="1"/>
      <c r="M257" s="1"/>
      <c r="N257" s="1">
        <v>6</v>
      </c>
      <c r="O257" s="1">
        <v>5</v>
      </c>
      <c r="P257" s="1"/>
    </row>
    <row r="258" spans="2:16" x14ac:dyDescent="0.2">
      <c r="B258" s="1"/>
      <c r="C258" s="1"/>
      <c r="D258" s="1"/>
      <c r="E258" s="1"/>
      <c r="F258" s="1"/>
      <c r="G258" s="1"/>
      <c r="H258" s="1">
        <v>2</v>
      </c>
      <c r="I258" s="1"/>
      <c r="J258" s="1"/>
      <c r="K258" s="1"/>
      <c r="L258" s="1"/>
      <c r="M258" s="1"/>
      <c r="N258" s="1">
        <v>3</v>
      </c>
      <c r="O258" s="1">
        <v>1</v>
      </c>
      <c r="P258" s="1"/>
    </row>
    <row r="259" spans="2:16" x14ac:dyDescent="0.2">
      <c r="B259" s="1"/>
      <c r="C259" s="1"/>
      <c r="D259" s="1"/>
      <c r="E259" s="1"/>
      <c r="F259" s="1"/>
      <c r="G259" s="1"/>
      <c r="H259" s="1">
        <v>4</v>
      </c>
      <c r="I259" s="1"/>
      <c r="J259" s="1"/>
      <c r="K259" s="1"/>
      <c r="L259" s="1"/>
      <c r="M259" s="1"/>
      <c r="N259" s="1">
        <v>3</v>
      </c>
      <c r="O259" s="1">
        <v>1</v>
      </c>
      <c r="P259" s="1"/>
    </row>
    <row r="260" spans="2:16" x14ac:dyDescent="0.2">
      <c r="B260" s="1"/>
      <c r="C260" s="1"/>
      <c r="D260" s="1"/>
      <c r="E260" s="1"/>
      <c r="F260" s="1"/>
      <c r="G260" s="1"/>
      <c r="H260" s="1">
        <v>5</v>
      </c>
      <c r="I260" s="1"/>
      <c r="J260" s="1"/>
      <c r="K260" s="1"/>
      <c r="L260" s="1"/>
      <c r="M260" s="1"/>
      <c r="N260" s="1">
        <v>3</v>
      </c>
      <c r="O260" s="1">
        <v>1</v>
      </c>
      <c r="P260" s="1"/>
    </row>
    <row r="261" spans="2:16" x14ac:dyDescent="0.2">
      <c r="B261" s="1"/>
      <c r="C261" s="1"/>
      <c r="D261" s="1"/>
      <c r="E261" s="1"/>
      <c r="F261" s="1"/>
      <c r="G261" s="1"/>
      <c r="H261" s="1">
        <v>5</v>
      </c>
      <c r="I261" s="1"/>
      <c r="J261" s="1"/>
      <c r="K261" s="1"/>
      <c r="L261" s="1"/>
      <c r="M261" s="1"/>
      <c r="N261" s="1"/>
      <c r="O261" s="1">
        <v>2</v>
      </c>
      <c r="P261" s="1"/>
    </row>
    <row r="262" spans="2:16" x14ac:dyDescent="0.2">
      <c r="B262" s="1"/>
      <c r="C262" s="1"/>
      <c r="D262" s="1"/>
      <c r="E262" s="1"/>
      <c r="F262" s="1"/>
      <c r="G262" s="1"/>
      <c r="H262" s="1">
        <v>3</v>
      </c>
      <c r="I262" s="1"/>
      <c r="J262" s="1"/>
      <c r="K262" s="1"/>
      <c r="L262" s="1"/>
      <c r="M262" s="1"/>
      <c r="N262" s="1"/>
      <c r="O262" s="1">
        <v>1</v>
      </c>
      <c r="P262" s="1"/>
    </row>
    <row r="263" spans="2:16" x14ac:dyDescent="0.2">
      <c r="B263" s="1"/>
      <c r="C263" s="1"/>
      <c r="D263" s="1"/>
      <c r="E263" s="1"/>
      <c r="F263" s="1"/>
      <c r="G263" s="1"/>
      <c r="H263" s="1">
        <v>3</v>
      </c>
      <c r="I263" s="1"/>
      <c r="J263" s="1"/>
      <c r="K263" s="1"/>
      <c r="L263" s="1"/>
      <c r="M263" s="1"/>
      <c r="N263" s="1"/>
      <c r="O263" s="1">
        <v>9</v>
      </c>
      <c r="P263" s="1"/>
    </row>
    <row r="264" spans="2:16" x14ac:dyDescent="0.2">
      <c r="B264" s="1"/>
      <c r="C264" s="1"/>
      <c r="D264" s="1"/>
      <c r="E264" s="1"/>
      <c r="F264" s="1"/>
      <c r="G264" s="1"/>
      <c r="H264" s="1">
        <v>4</v>
      </c>
      <c r="I264" s="1"/>
      <c r="J264" s="1"/>
      <c r="K264" s="1"/>
      <c r="L264" s="1"/>
      <c r="M264" s="1"/>
      <c r="N264" s="1"/>
      <c r="O264" s="1">
        <v>1</v>
      </c>
      <c r="P264" s="1"/>
    </row>
    <row r="265" spans="2:16" x14ac:dyDescent="0.2">
      <c r="B265" s="1"/>
      <c r="C265" s="1"/>
      <c r="D265" s="1"/>
      <c r="E265" s="1"/>
      <c r="F265" s="1"/>
      <c r="G265" s="1"/>
      <c r="H265" s="1">
        <v>7</v>
      </c>
      <c r="I265" s="1"/>
      <c r="J265" s="1"/>
      <c r="K265" s="1"/>
      <c r="L265" s="1"/>
      <c r="M265" s="1"/>
      <c r="N265" s="1"/>
      <c r="O265" s="1">
        <v>7</v>
      </c>
      <c r="P265" s="1"/>
    </row>
    <row r="266" spans="2:16" x14ac:dyDescent="0.2">
      <c r="B266" s="1"/>
      <c r="C266" s="1"/>
      <c r="D266" s="1"/>
      <c r="E266" s="1"/>
      <c r="F266" s="1"/>
      <c r="G266" s="1"/>
      <c r="H266" s="1">
        <v>10</v>
      </c>
      <c r="I266" s="1"/>
      <c r="J266" s="1"/>
      <c r="K266" s="1"/>
      <c r="L266" s="1"/>
      <c r="M266" s="1"/>
      <c r="N266" s="1"/>
      <c r="O266" s="1">
        <v>1</v>
      </c>
      <c r="P266" s="1"/>
    </row>
    <row r="267" spans="2:16" x14ac:dyDescent="0.2">
      <c r="B267" s="1"/>
      <c r="C267" s="1"/>
      <c r="D267" s="1"/>
      <c r="E267" s="1"/>
      <c r="F267" s="1"/>
      <c r="G267" s="1"/>
      <c r="H267" s="1">
        <v>4</v>
      </c>
      <c r="I267" s="1"/>
      <c r="J267" s="1"/>
      <c r="K267" s="1"/>
      <c r="L267" s="1"/>
      <c r="M267" s="1"/>
      <c r="N267" s="1"/>
      <c r="O267" s="1">
        <v>0</v>
      </c>
      <c r="P267" s="1"/>
    </row>
    <row r="268" spans="2:16" x14ac:dyDescent="0.2">
      <c r="B268" s="1"/>
      <c r="C268" s="1"/>
      <c r="D268" s="1"/>
      <c r="E268" s="1"/>
      <c r="F268" s="1"/>
      <c r="G268" s="1"/>
      <c r="H268" s="1">
        <v>5</v>
      </c>
      <c r="I268" s="1"/>
      <c r="J268" s="1"/>
      <c r="K268" s="1"/>
      <c r="L268" s="1"/>
      <c r="M268" s="1"/>
      <c r="N268" s="1"/>
      <c r="O268" s="1">
        <v>3</v>
      </c>
      <c r="P268" s="1"/>
    </row>
    <row r="269" spans="2:16" x14ac:dyDescent="0.2">
      <c r="B269" s="1"/>
      <c r="C269" s="1"/>
      <c r="D269" s="1"/>
      <c r="E269" s="1"/>
      <c r="F269" s="1"/>
      <c r="G269" s="1"/>
      <c r="H269" s="1">
        <v>3</v>
      </c>
      <c r="I269" s="1"/>
      <c r="J269" s="1"/>
      <c r="K269" s="1"/>
      <c r="L269" s="1"/>
      <c r="M269" s="1"/>
      <c r="N269" s="1"/>
      <c r="O269" s="1">
        <v>3</v>
      </c>
      <c r="P269" s="1"/>
    </row>
    <row r="270" spans="2:16" x14ac:dyDescent="0.2">
      <c r="B270" s="1"/>
      <c r="C270" s="1"/>
      <c r="D270" s="1"/>
      <c r="E270" s="1"/>
      <c r="F270" s="1"/>
      <c r="G270" s="1"/>
      <c r="H270" s="1">
        <v>7</v>
      </c>
      <c r="I270" s="1"/>
      <c r="J270" s="1"/>
      <c r="K270" s="1"/>
      <c r="L270" s="1"/>
      <c r="M270" s="1"/>
      <c r="N270" s="1"/>
      <c r="O270" s="1">
        <v>1</v>
      </c>
      <c r="P270" s="1"/>
    </row>
    <row r="271" spans="2:16" x14ac:dyDescent="0.2">
      <c r="B271" s="1"/>
      <c r="C271" s="1"/>
      <c r="D271" s="1"/>
      <c r="E271" s="1"/>
      <c r="F271" s="1"/>
      <c r="G271" s="1"/>
      <c r="H271" s="1">
        <v>5</v>
      </c>
      <c r="I271" s="1"/>
      <c r="J271" s="1"/>
      <c r="K271" s="1"/>
      <c r="L271" s="1"/>
      <c r="M271" s="1"/>
      <c r="N271" s="1"/>
      <c r="O271" s="1">
        <v>0</v>
      </c>
      <c r="P271" s="1"/>
    </row>
    <row r="272" spans="2:16" x14ac:dyDescent="0.2">
      <c r="B272" s="1"/>
      <c r="C272" s="1"/>
      <c r="D272" s="1"/>
      <c r="E272" s="1"/>
      <c r="F272" s="1"/>
      <c r="G272" s="1"/>
      <c r="H272" s="1">
        <v>4</v>
      </c>
      <c r="I272" s="1"/>
      <c r="J272" s="1"/>
      <c r="K272" s="1"/>
      <c r="L272" s="1"/>
      <c r="M272" s="1"/>
      <c r="N272" s="1"/>
      <c r="O272" s="1">
        <v>3</v>
      </c>
      <c r="P272" s="1"/>
    </row>
    <row r="273" spans="2:16" x14ac:dyDescent="0.2">
      <c r="B273" s="1"/>
      <c r="C273" s="1"/>
      <c r="D273" s="1"/>
      <c r="E273" s="1"/>
      <c r="F273" s="1"/>
      <c r="G273" s="1"/>
      <c r="H273" s="1">
        <v>6</v>
      </c>
      <c r="I273" s="1"/>
      <c r="J273" s="1"/>
      <c r="K273" s="1"/>
      <c r="L273" s="1"/>
      <c r="M273" s="1"/>
      <c r="N273" s="1"/>
      <c r="O273" s="1"/>
      <c r="P273" s="1"/>
    </row>
    <row r="274" spans="2:16" x14ac:dyDescent="0.2">
      <c r="B274" s="1"/>
      <c r="C274" s="1"/>
      <c r="D274" s="1"/>
      <c r="E274" s="1"/>
      <c r="F274" s="1"/>
      <c r="G274" s="1"/>
      <c r="H274" s="1">
        <v>4</v>
      </c>
      <c r="I274" s="1"/>
      <c r="J274" s="1"/>
      <c r="K274" s="1"/>
      <c r="L274" s="1"/>
      <c r="M274" s="1"/>
      <c r="N274" s="1"/>
      <c r="O274" s="1"/>
      <c r="P274" s="1"/>
    </row>
    <row r="275" spans="2:16" x14ac:dyDescent="0.2">
      <c r="B275" s="1"/>
      <c r="C275" s="1"/>
      <c r="D275" s="1"/>
      <c r="E275" s="1"/>
      <c r="F275" s="1"/>
      <c r="G275" s="1"/>
      <c r="H275" s="1">
        <v>4</v>
      </c>
      <c r="I275" s="1"/>
      <c r="J275" s="1"/>
      <c r="K275" s="1"/>
      <c r="L275" s="1"/>
      <c r="M275" s="1"/>
      <c r="N275" s="1"/>
      <c r="O275" s="1"/>
      <c r="P275" s="1"/>
    </row>
    <row r="276" spans="2:16" x14ac:dyDescent="0.2">
      <c r="B276" s="1"/>
      <c r="C276" s="1"/>
      <c r="D276" s="1"/>
      <c r="E276" s="1"/>
      <c r="F276" s="1"/>
      <c r="G276" s="1"/>
      <c r="H276" s="1">
        <v>8</v>
      </c>
      <c r="I276" s="1"/>
      <c r="J276" s="1"/>
      <c r="K276" s="1"/>
      <c r="L276" s="1"/>
      <c r="M276" s="1"/>
      <c r="N276" s="1"/>
      <c r="O276" s="1"/>
      <c r="P276" s="1"/>
    </row>
    <row r="277" spans="2:16" x14ac:dyDescent="0.2">
      <c r="B277" s="1"/>
      <c r="C277" s="1"/>
      <c r="D277" s="1"/>
      <c r="E277" s="1"/>
      <c r="F277" s="1"/>
      <c r="G277" s="1"/>
      <c r="H277" s="1">
        <v>6</v>
      </c>
      <c r="I277" s="1"/>
      <c r="J277" s="1"/>
      <c r="K277" s="1"/>
      <c r="L277" s="1"/>
      <c r="M277" s="1"/>
      <c r="N277" s="1"/>
      <c r="O277" s="1"/>
      <c r="P277" s="1"/>
    </row>
    <row r="278" spans="2:16" x14ac:dyDescent="0.2">
      <c r="B278" s="1"/>
      <c r="C278" s="1"/>
      <c r="D278" s="1"/>
      <c r="E278" s="1"/>
      <c r="F278" s="1"/>
      <c r="G278" s="1"/>
      <c r="H278" s="1">
        <v>6</v>
      </c>
      <c r="I278" s="1"/>
      <c r="J278" s="1"/>
      <c r="K278" s="1"/>
      <c r="L278" s="1"/>
      <c r="M278" s="1"/>
      <c r="N278" s="1"/>
      <c r="O278" s="1"/>
      <c r="P278" s="1"/>
    </row>
    <row r="279" spans="2:16" x14ac:dyDescent="0.2">
      <c r="B279" s="1"/>
      <c r="C279" s="1"/>
      <c r="D279" s="1"/>
      <c r="E279" s="1"/>
      <c r="F279" s="1"/>
      <c r="G279" s="1"/>
      <c r="H279" s="1">
        <v>10</v>
      </c>
      <c r="I279" s="1"/>
      <c r="J279" s="1"/>
      <c r="K279" s="1"/>
      <c r="L279" s="1"/>
      <c r="M279" s="1"/>
      <c r="N279" s="1"/>
      <c r="O279" s="1"/>
      <c r="P279" s="1"/>
    </row>
    <row r="280" spans="2:16" x14ac:dyDescent="0.2">
      <c r="B280" s="1"/>
      <c r="C280" s="1"/>
      <c r="D280" s="1"/>
      <c r="E280" s="1"/>
      <c r="F280" s="1"/>
      <c r="G280" s="1"/>
      <c r="H280" s="1">
        <v>9</v>
      </c>
      <c r="I280" s="1"/>
      <c r="J280" s="1"/>
      <c r="K280" s="1"/>
      <c r="L280" s="1"/>
      <c r="M280" s="1"/>
      <c r="N280" s="1"/>
      <c r="O280" s="1"/>
      <c r="P280" s="1"/>
    </row>
    <row r="281" spans="2:16" x14ac:dyDescent="0.2">
      <c r="B281" s="1"/>
      <c r="C281" s="1"/>
      <c r="D281" s="1"/>
      <c r="E281" s="1"/>
      <c r="F281" s="1"/>
      <c r="G281" s="1"/>
      <c r="H281" s="1">
        <v>8</v>
      </c>
      <c r="I281" s="1"/>
      <c r="J281" s="1"/>
      <c r="K281" s="1"/>
      <c r="L281" s="1"/>
      <c r="M281" s="1"/>
      <c r="N281" s="1"/>
      <c r="O281" s="1"/>
      <c r="P281" s="1"/>
    </row>
    <row r="282" spans="2:16" x14ac:dyDescent="0.2">
      <c r="B282" s="1"/>
      <c r="C282" s="1"/>
      <c r="D282" s="1"/>
      <c r="E282" s="1"/>
      <c r="F282" s="1"/>
      <c r="G282" s="1"/>
      <c r="H282" s="1">
        <v>4</v>
      </c>
      <c r="I282" s="1"/>
      <c r="J282" s="1"/>
      <c r="K282" s="1"/>
      <c r="L282" s="1"/>
      <c r="M282" s="1"/>
      <c r="N282" s="1"/>
      <c r="O282" s="1"/>
      <c r="P282" s="1"/>
    </row>
    <row r="283" spans="2:16" x14ac:dyDescent="0.2">
      <c r="B283" s="1"/>
      <c r="C283" s="1"/>
      <c r="D283" s="1"/>
      <c r="E283" s="1"/>
      <c r="F283" s="1"/>
      <c r="G283" s="1"/>
      <c r="H283" s="1">
        <v>8</v>
      </c>
      <c r="I283" s="1"/>
      <c r="J283" s="1"/>
      <c r="K283" s="1"/>
      <c r="L283" s="1"/>
      <c r="M283" s="1"/>
      <c r="N283" s="1"/>
      <c r="O283" s="1"/>
      <c r="P283" s="1"/>
    </row>
    <row r="284" spans="2:16" x14ac:dyDescent="0.2">
      <c r="B284" s="1"/>
      <c r="C284" s="1"/>
      <c r="D284" s="1"/>
      <c r="E284" s="1"/>
      <c r="F284" s="1"/>
      <c r="G284" s="1"/>
      <c r="H284" s="1">
        <v>3</v>
      </c>
      <c r="I284" s="1"/>
      <c r="J284" s="1"/>
      <c r="K284" s="1"/>
      <c r="L284" s="1"/>
      <c r="M284" s="1"/>
      <c r="N284" s="1"/>
      <c r="O284" s="1"/>
      <c r="P284" s="1"/>
    </row>
    <row r="285" spans="2:16" x14ac:dyDescent="0.2">
      <c r="B285" s="1"/>
      <c r="C285" s="1"/>
      <c r="D285" s="1"/>
      <c r="E285" s="1"/>
      <c r="F285" s="1"/>
      <c r="G285" s="1"/>
      <c r="H285" s="1">
        <v>4</v>
      </c>
      <c r="I285" s="1"/>
      <c r="J285" s="1"/>
      <c r="K285" s="1"/>
      <c r="L285" s="1"/>
      <c r="M285" s="1"/>
      <c r="N285" s="1"/>
      <c r="O285" s="1"/>
      <c r="P285" s="1"/>
    </row>
    <row r="286" spans="2:16" x14ac:dyDescent="0.2">
      <c r="B286" s="1"/>
      <c r="C286" s="1"/>
      <c r="D286" s="1"/>
      <c r="E286" s="1"/>
      <c r="F286" s="1"/>
      <c r="G286" s="1"/>
      <c r="H286" s="1">
        <v>5</v>
      </c>
      <c r="I286" s="1"/>
      <c r="J286" s="1"/>
      <c r="K286" s="1"/>
      <c r="L286" s="1"/>
      <c r="M286" s="1"/>
      <c r="N286" s="1"/>
      <c r="O286" s="1"/>
      <c r="P286" s="1"/>
    </row>
    <row r="287" spans="2:16" x14ac:dyDescent="0.2">
      <c r="B287" s="1"/>
      <c r="C287" s="1"/>
      <c r="D287" s="1"/>
      <c r="E287" s="1"/>
      <c r="F287" s="1"/>
      <c r="G287" s="1"/>
      <c r="H287" s="1">
        <v>4</v>
      </c>
      <c r="I287" s="1"/>
      <c r="J287" s="1"/>
      <c r="K287" s="1"/>
      <c r="L287" s="1"/>
      <c r="M287" s="1"/>
      <c r="N287" s="1"/>
      <c r="O287" s="1"/>
      <c r="P287" s="1"/>
    </row>
    <row r="288" spans="2:16" x14ac:dyDescent="0.2">
      <c r="B288" s="1"/>
      <c r="C288" s="1"/>
      <c r="D288" s="1"/>
      <c r="E288" s="1"/>
      <c r="F288" s="1"/>
      <c r="G288" s="1"/>
      <c r="H288" s="1">
        <v>4</v>
      </c>
      <c r="I288" s="1"/>
      <c r="J288" s="1"/>
      <c r="K288" s="1"/>
      <c r="L288" s="1"/>
      <c r="M288" s="1"/>
      <c r="N288" s="1"/>
      <c r="O288" s="1"/>
      <c r="P288" s="1"/>
    </row>
    <row r="289" spans="2:16" x14ac:dyDescent="0.2">
      <c r="B289" s="1"/>
      <c r="C289" s="1"/>
      <c r="D289" s="1"/>
      <c r="E289" s="1"/>
      <c r="F289" s="1"/>
      <c r="G289" s="1"/>
      <c r="H289" s="1">
        <v>4</v>
      </c>
      <c r="I289" s="1"/>
      <c r="J289" s="1"/>
      <c r="K289" s="1"/>
      <c r="L289" s="1"/>
      <c r="M289" s="1"/>
      <c r="N289" s="1"/>
      <c r="O289" s="1"/>
      <c r="P289" s="1"/>
    </row>
    <row r="290" spans="2:16" x14ac:dyDescent="0.2">
      <c r="B290" s="1"/>
      <c r="C290" s="1"/>
      <c r="D290" s="1"/>
      <c r="E290" s="1"/>
      <c r="F290" s="1"/>
      <c r="G290" s="1"/>
      <c r="H290" s="1">
        <v>4</v>
      </c>
      <c r="I290" s="1"/>
      <c r="J290" s="1"/>
      <c r="K290" s="1"/>
      <c r="L290" s="1"/>
      <c r="M290" s="1"/>
      <c r="N290" s="1"/>
      <c r="O290" s="1"/>
      <c r="P290" s="1"/>
    </row>
    <row r="291" spans="2:16" x14ac:dyDescent="0.2">
      <c r="B291" s="1"/>
      <c r="C291" s="1"/>
      <c r="D291" s="1"/>
      <c r="E291" s="1"/>
      <c r="F291" s="1"/>
      <c r="G291" s="1"/>
      <c r="H291" s="1">
        <v>3</v>
      </c>
      <c r="I291" s="1"/>
      <c r="J291" s="1"/>
      <c r="K291" s="1"/>
      <c r="L291" s="1"/>
      <c r="M291" s="1"/>
      <c r="N291" s="1"/>
      <c r="O291" s="1"/>
      <c r="P291" s="1"/>
    </row>
    <row r="292" spans="2:16" x14ac:dyDescent="0.2">
      <c r="B292" s="1"/>
      <c r="C292" s="1"/>
      <c r="D292" s="1"/>
      <c r="E292" s="1"/>
      <c r="F292" s="1"/>
      <c r="G292" s="1"/>
      <c r="H292" s="1">
        <v>4</v>
      </c>
      <c r="I292" s="1"/>
      <c r="J292" s="1"/>
      <c r="K292" s="1"/>
      <c r="L292" s="1"/>
      <c r="M292" s="1"/>
      <c r="N292" s="1"/>
      <c r="O292" s="1"/>
      <c r="P292" s="1"/>
    </row>
    <row r="293" spans="2:16" x14ac:dyDescent="0.2">
      <c r="B293" s="1"/>
      <c r="C293" s="1"/>
      <c r="D293" s="1"/>
      <c r="E293" s="1"/>
      <c r="F293" s="1"/>
      <c r="G293" s="1"/>
      <c r="H293" s="1">
        <v>4</v>
      </c>
      <c r="I293" s="1"/>
      <c r="J293" s="1"/>
      <c r="K293" s="1"/>
      <c r="L293" s="1"/>
      <c r="M293" s="1"/>
      <c r="N293" s="1"/>
      <c r="O293" s="1"/>
      <c r="P293" s="1"/>
    </row>
    <row r="294" spans="2:16" x14ac:dyDescent="0.2">
      <c r="B294" s="1"/>
      <c r="C294" s="1"/>
      <c r="D294" s="1"/>
      <c r="E294" s="1"/>
      <c r="F294" s="1"/>
      <c r="G294" s="1"/>
      <c r="H294" s="1">
        <v>3</v>
      </c>
      <c r="I294" s="1"/>
      <c r="J294" s="1"/>
      <c r="K294" s="1"/>
      <c r="L294" s="1"/>
      <c r="M294" s="1"/>
      <c r="N294" s="1"/>
      <c r="O294" s="1"/>
      <c r="P294" s="1"/>
    </row>
    <row r="295" spans="2:16" x14ac:dyDescent="0.2">
      <c r="B295" s="1"/>
      <c r="C295" s="1"/>
      <c r="D295" s="1"/>
      <c r="E295" s="1"/>
      <c r="F295" s="1"/>
      <c r="G295" s="1"/>
      <c r="H295" s="1">
        <v>8</v>
      </c>
      <c r="I295" s="1"/>
      <c r="J295" s="1"/>
      <c r="K295" s="1"/>
      <c r="L295" s="1"/>
      <c r="M295" s="1"/>
      <c r="N295" s="1"/>
      <c r="O295" s="1"/>
      <c r="P295" s="1"/>
    </row>
    <row r="296" spans="2:16" x14ac:dyDescent="0.2">
      <c r="B296" s="1"/>
      <c r="C296" s="1"/>
      <c r="D296" s="1"/>
      <c r="E296" s="1"/>
      <c r="F296" s="1"/>
      <c r="G296" s="1"/>
      <c r="H296" s="1">
        <v>6</v>
      </c>
      <c r="I296" s="1"/>
      <c r="J296" s="1"/>
      <c r="K296" s="1"/>
      <c r="L296" s="1"/>
      <c r="M296" s="1"/>
      <c r="N296" s="1"/>
      <c r="O296" s="1"/>
      <c r="P296" s="1"/>
    </row>
    <row r="297" spans="2:16" x14ac:dyDescent="0.2">
      <c r="B297" s="1"/>
      <c r="C297" s="1"/>
      <c r="D297" s="1"/>
      <c r="E297" s="1"/>
      <c r="F297" s="1"/>
      <c r="G297" s="1"/>
      <c r="H297" s="1">
        <v>4</v>
      </c>
      <c r="I297" s="1"/>
      <c r="J297" s="1"/>
      <c r="K297" s="1"/>
      <c r="L297" s="1"/>
      <c r="M297" s="1"/>
      <c r="N297" s="1"/>
      <c r="O297" s="1"/>
      <c r="P297" s="1"/>
    </row>
    <row r="298" spans="2:16" x14ac:dyDescent="0.2">
      <c r="B298" s="1"/>
      <c r="C298" s="1"/>
      <c r="D298" s="1"/>
      <c r="E298" s="1"/>
      <c r="F298" s="1"/>
      <c r="G298" s="1"/>
      <c r="H298" s="1">
        <v>8</v>
      </c>
      <c r="I298" s="1"/>
      <c r="J298" s="1"/>
      <c r="K298" s="1"/>
      <c r="L298" s="1"/>
      <c r="M298" s="1"/>
      <c r="N298" s="1"/>
      <c r="O298" s="1"/>
      <c r="P298" s="1"/>
    </row>
    <row r="299" spans="2:16" x14ac:dyDescent="0.2">
      <c r="B299" s="1"/>
      <c r="C299" s="1"/>
      <c r="D299" s="1"/>
      <c r="E299" s="1"/>
      <c r="F299" s="1"/>
      <c r="G299" s="1"/>
      <c r="H299" s="1">
        <v>4</v>
      </c>
      <c r="I299" s="1"/>
      <c r="J299" s="1"/>
      <c r="K299" s="1"/>
      <c r="L299" s="1"/>
      <c r="M299" s="1"/>
      <c r="N299" s="1"/>
      <c r="O299" s="1"/>
      <c r="P299" s="1"/>
    </row>
    <row r="300" spans="2:16" x14ac:dyDescent="0.2">
      <c r="B300" s="1"/>
      <c r="C300" s="1"/>
      <c r="D300" s="1"/>
      <c r="E300" s="1"/>
      <c r="F300" s="1"/>
      <c r="G300" s="1"/>
      <c r="H300" s="1">
        <v>2</v>
      </c>
      <c r="I300" s="1"/>
      <c r="J300" s="1"/>
      <c r="K300" s="1"/>
      <c r="L300" s="1"/>
      <c r="M300" s="1"/>
      <c r="N300" s="1"/>
      <c r="O300" s="1"/>
      <c r="P300" s="1"/>
    </row>
    <row r="301" spans="2:16" x14ac:dyDescent="0.2">
      <c r="B301" s="1"/>
      <c r="C301" s="1"/>
      <c r="D301" s="1"/>
      <c r="E301" s="1"/>
      <c r="F301" s="1"/>
      <c r="G301" s="1"/>
      <c r="H301" s="1">
        <v>1</v>
      </c>
      <c r="I301" s="1"/>
      <c r="J301" s="1"/>
      <c r="K301" s="1"/>
      <c r="L301" s="1"/>
      <c r="M301" s="1"/>
      <c r="N301" s="1"/>
      <c r="O301" s="1"/>
      <c r="P301" s="1"/>
    </row>
    <row r="302" spans="2:16" x14ac:dyDescent="0.2">
      <c r="B302" s="1"/>
      <c r="C302" s="1"/>
      <c r="D302" s="1"/>
      <c r="E302" s="1"/>
      <c r="F302" s="1"/>
      <c r="G302" s="1"/>
      <c r="H302" s="1">
        <v>6</v>
      </c>
      <c r="I302" s="1"/>
      <c r="J302" s="1"/>
      <c r="K302" s="1"/>
      <c r="L302" s="1"/>
      <c r="M302" s="1"/>
      <c r="N302" s="1"/>
      <c r="O302" s="1"/>
      <c r="P302" s="1"/>
    </row>
    <row r="303" spans="2:16" x14ac:dyDescent="0.2">
      <c r="B303" s="1"/>
      <c r="C303" s="1"/>
      <c r="D303" s="1"/>
      <c r="E303" s="1"/>
      <c r="F303" s="1"/>
      <c r="G303" s="1"/>
      <c r="H303" s="1">
        <v>6</v>
      </c>
      <c r="I303" s="1"/>
      <c r="J303" s="1"/>
      <c r="K303" s="1"/>
      <c r="L303" s="1"/>
      <c r="M303" s="1"/>
      <c r="N303" s="1"/>
      <c r="O303" s="1"/>
      <c r="P303" s="1"/>
    </row>
    <row r="304" spans="2:16" x14ac:dyDescent="0.2">
      <c r="B304" s="1"/>
      <c r="C304" s="1"/>
      <c r="D304" s="1"/>
      <c r="E304" s="1"/>
      <c r="F304" s="1"/>
      <c r="G304" s="1"/>
      <c r="H304" s="1">
        <v>8</v>
      </c>
      <c r="I304" s="1"/>
      <c r="J304" s="1"/>
      <c r="K304" s="1"/>
      <c r="L304" s="1"/>
      <c r="M304" s="1"/>
      <c r="N304" s="1"/>
      <c r="O304" s="1"/>
      <c r="P304" s="1"/>
    </row>
    <row r="305" spans="2:16" x14ac:dyDescent="0.2">
      <c r="B305" s="1"/>
      <c r="C305" s="1"/>
      <c r="D305" s="1"/>
      <c r="E305" s="1"/>
      <c r="F305" s="1"/>
      <c r="G305" s="1"/>
      <c r="H305" s="1">
        <v>8</v>
      </c>
      <c r="I305" s="1"/>
      <c r="J305" s="1"/>
      <c r="K305" s="1"/>
      <c r="L305" s="1"/>
      <c r="M305" s="1"/>
      <c r="N305" s="1"/>
      <c r="O305" s="1"/>
      <c r="P305" s="1"/>
    </row>
    <row r="306" spans="2:16" x14ac:dyDescent="0.2">
      <c r="B306" s="1"/>
      <c r="C306" s="1"/>
      <c r="D306" s="1"/>
      <c r="E306" s="1"/>
      <c r="F306" s="1"/>
      <c r="G306" s="1"/>
      <c r="H306" s="1">
        <v>5</v>
      </c>
      <c r="I306" s="1"/>
      <c r="J306" s="1"/>
      <c r="K306" s="1"/>
      <c r="L306" s="1"/>
      <c r="M306" s="1"/>
      <c r="N306" s="1"/>
      <c r="O306" s="1"/>
      <c r="P306" s="1"/>
    </row>
    <row r="307" spans="2:16" x14ac:dyDescent="0.2">
      <c r="B307" s="1"/>
      <c r="C307" s="1"/>
      <c r="D307" s="1"/>
      <c r="E307" s="1"/>
      <c r="F307" s="1"/>
      <c r="G307" s="1"/>
      <c r="H307" s="1">
        <v>5</v>
      </c>
      <c r="I307" s="1"/>
      <c r="J307" s="1"/>
      <c r="K307" s="1"/>
      <c r="L307" s="1"/>
      <c r="M307" s="1"/>
      <c r="N307" s="1"/>
      <c r="O307" s="1"/>
      <c r="P307" s="1"/>
    </row>
    <row r="308" spans="2:16" x14ac:dyDescent="0.2">
      <c r="B308" s="1"/>
      <c r="C308" s="1"/>
      <c r="D308" s="1"/>
      <c r="E308" s="1"/>
      <c r="F308" s="1"/>
      <c r="G308" s="1"/>
      <c r="H308" s="1">
        <v>5</v>
      </c>
      <c r="I308" s="1"/>
      <c r="J308" s="1"/>
      <c r="K308" s="1"/>
      <c r="L308" s="1"/>
      <c r="M308" s="1"/>
      <c r="N308" s="1"/>
      <c r="O308" s="1"/>
      <c r="P308" s="1"/>
    </row>
    <row r="309" spans="2:16" x14ac:dyDescent="0.2">
      <c r="B309" s="1"/>
      <c r="C309" s="1"/>
      <c r="D309" s="1"/>
      <c r="E309" s="1"/>
      <c r="F309" s="1"/>
      <c r="G309" s="1"/>
      <c r="H309" s="1">
        <v>5</v>
      </c>
      <c r="I309" s="1"/>
      <c r="J309" s="1"/>
      <c r="K309" s="1"/>
      <c r="L309" s="1"/>
      <c r="M309" s="1"/>
      <c r="N309" s="1"/>
      <c r="O309" s="1"/>
      <c r="P309" s="1"/>
    </row>
    <row r="310" spans="2:16" x14ac:dyDescent="0.2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2:16" x14ac:dyDescent="0.2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2:16" x14ac:dyDescent="0.2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</sheetData>
  <mergeCells count="5">
    <mergeCell ref="B3:D3"/>
    <mergeCell ref="E3:G3"/>
    <mergeCell ref="H3:J3"/>
    <mergeCell ref="K3:M3"/>
    <mergeCell ref="N3:P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73EED-1497-0841-9C9C-90105DEE1C4D}">
  <dimension ref="A3:AE252"/>
  <sheetViews>
    <sheetView workbookViewId="0">
      <selection activeCell="A4" sqref="A4"/>
    </sheetView>
  </sheetViews>
  <sheetFormatPr baseColWidth="10" defaultRowHeight="16" x14ac:dyDescent="0.2"/>
  <sheetData>
    <row r="3" spans="1:31" x14ac:dyDescent="0.2">
      <c r="A3" t="s">
        <v>214</v>
      </c>
    </row>
    <row r="4" spans="1:31" x14ac:dyDescent="0.2">
      <c r="B4" s="782" t="s">
        <v>204</v>
      </c>
      <c r="C4" s="782"/>
      <c r="D4" s="782"/>
      <c r="E4" s="782" t="s">
        <v>205</v>
      </c>
      <c r="F4" s="782"/>
      <c r="G4" s="782"/>
      <c r="H4" s="782" t="s">
        <v>206</v>
      </c>
      <c r="I4" s="782"/>
      <c r="J4" s="782"/>
      <c r="K4" s="782" t="s">
        <v>207</v>
      </c>
      <c r="L4" s="782"/>
      <c r="M4" s="782"/>
      <c r="N4" s="782" t="s">
        <v>208</v>
      </c>
      <c r="O4" s="782"/>
      <c r="P4" s="782"/>
      <c r="Q4" s="782" t="s">
        <v>209</v>
      </c>
      <c r="R4" s="782"/>
      <c r="S4" s="782"/>
      <c r="T4" s="782" t="s">
        <v>210</v>
      </c>
      <c r="U4" s="782"/>
      <c r="V4" s="782"/>
      <c r="W4" s="782" t="s">
        <v>211</v>
      </c>
      <c r="X4" s="782"/>
      <c r="Y4" s="782"/>
      <c r="Z4" s="782" t="s">
        <v>212</v>
      </c>
      <c r="AA4" s="782"/>
      <c r="AB4" s="782"/>
      <c r="AC4" s="782" t="s">
        <v>213</v>
      </c>
      <c r="AD4" s="782"/>
      <c r="AE4" s="782"/>
    </row>
    <row r="5" spans="1:31" x14ac:dyDescent="0.2">
      <c r="B5" s="1"/>
      <c r="C5" s="1"/>
      <c r="D5" s="1">
        <v>1</v>
      </c>
      <c r="E5" s="1"/>
      <c r="F5" s="1"/>
      <c r="G5" s="1">
        <v>1</v>
      </c>
      <c r="H5" s="1"/>
      <c r="I5" s="1"/>
      <c r="J5" s="1">
        <v>0</v>
      </c>
      <c r="K5" s="1"/>
      <c r="L5" s="1"/>
      <c r="M5" s="1">
        <v>2</v>
      </c>
      <c r="N5" s="1"/>
      <c r="O5" s="1"/>
      <c r="P5" s="1">
        <v>7</v>
      </c>
      <c r="Q5" s="1"/>
      <c r="R5" s="1"/>
      <c r="S5" s="1">
        <v>1</v>
      </c>
      <c r="T5" s="1"/>
      <c r="U5" s="1"/>
      <c r="V5" s="1">
        <v>2</v>
      </c>
      <c r="W5" s="1"/>
      <c r="X5" s="1"/>
      <c r="Y5" s="1">
        <v>1</v>
      </c>
      <c r="Z5" s="1"/>
      <c r="AA5" s="1"/>
      <c r="AB5" s="1">
        <v>14</v>
      </c>
      <c r="AC5" s="1"/>
      <c r="AD5" s="1"/>
      <c r="AE5" s="1">
        <v>15</v>
      </c>
    </row>
    <row r="6" spans="1:31" x14ac:dyDescent="0.2">
      <c r="B6" s="1"/>
      <c r="C6" s="1">
        <v>3</v>
      </c>
      <c r="D6" s="1">
        <v>1</v>
      </c>
      <c r="E6" s="1"/>
      <c r="F6" s="1">
        <v>0</v>
      </c>
      <c r="G6" s="1">
        <v>1</v>
      </c>
      <c r="H6" s="1"/>
      <c r="I6" s="1">
        <v>5</v>
      </c>
      <c r="J6" s="1">
        <v>0</v>
      </c>
      <c r="K6" s="1"/>
      <c r="L6" s="1">
        <v>4</v>
      </c>
      <c r="M6" s="1">
        <v>5</v>
      </c>
      <c r="N6" s="1"/>
      <c r="O6" s="1">
        <v>6</v>
      </c>
      <c r="P6" s="1">
        <v>6</v>
      </c>
      <c r="Q6" s="1"/>
      <c r="R6" s="1">
        <v>0</v>
      </c>
      <c r="S6" s="1">
        <v>1</v>
      </c>
      <c r="T6" s="1"/>
      <c r="U6" s="1">
        <v>3</v>
      </c>
      <c r="V6" s="1">
        <v>9</v>
      </c>
      <c r="W6" s="1"/>
      <c r="X6" s="1">
        <v>3</v>
      </c>
      <c r="Y6" s="1">
        <v>1</v>
      </c>
      <c r="Z6" s="1"/>
      <c r="AA6" s="1">
        <v>3</v>
      </c>
      <c r="AB6" s="1">
        <v>5</v>
      </c>
      <c r="AC6" s="1"/>
      <c r="AD6" s="1">
        <v>3</v>
      </c>
      <c r="AE6" s="1">
        <v>7</v>
      </c>
    </row>
    <row r="7" spans="1:31" x14ac:dyDescent="0.2">
      <c r="B7" s="1"/>
      <c r="C7" s="1">
        <v>2</v>
      </c>
      <c r="D7" s="1">
        <v>2</v>
      </c>
      <c r="E7" s="1"/>
      <c r="F7" s="1">
        <v>0</v>
      </c>
      <c r="G7" s="1">
        <v>1</v>
      </c>
      <c r="H7" s="1"/>
      <c r="I7" s="1">
        <v>2</v>
      </c>
      <c r="J7" s="1">
        <v>0</v>
      </c>
      <c r="K7" s="1"/>
      <c r="L7" s="1">
        <v>5</v>
      </c>
      <c r="M7" s="1">
        <v>0</v>
      </c>
      <c r="N7" s="1"/>
      <c r="O7" s="1">
        <v>6</v>
      </c>
      <c r="P7" s="1">
        <v>3</v>
      </c>
      <c r="Q7" s="1"/>
      <c r="R7" s="1">
        <v>1</v>
      </c>
      <c r="S7" s="1">
        <v>1</v>
      </c>
      <c r="T7" s="1"/>
      <c r="U7" s="1">
        <v>2</v>
      </c>
      <c r="V7" s="1">
        <v>6</v>
      </c>
      <c r="W7" s="1"/>
      <c r="X7" s="1">
        <v>3</v>
      </c>
      <c r="Y7" s="1">
        <v>1</v>
      </c>
      <c r="Z7" s="1"/>
      <c r="AA7" s="1">
        <v>7</v>
      </c>
      <c r="AB7" s="1">
        <v>10</v>
      </c>
      <c r="AC7" s="1"/>
      <c r="AD7" s="1">
        <v>3</v>
      </c>
      <c r="AE7" s="1">
        <v>7</v>
      </c>
    </row>
    <row r="8" spans="1:31" x14ac:dyDescent="0.2">
      <c r="B8" s="1"/>
      <c r="C8" s="1">
        <v>1</v>
      </c>
      <c r="D8" s="1">
        <v>0</v>
      </c>
      <c r="E8" s="1"/>
      <c r="F8" s="1">
        <v>0</v>
      </c>
      <c r="G8" s="1">
        <v>0</v>
      </c>
      <c r="H8" s="1"/>
      <c r="I8" s="1">
        <v>5</v>
      </c>
      <c r="J8" s="1">
        <v>0</v>
      </c>
      <c r="K8" s="1"/>
      <c r="L8" s="1">
        <v>2</v>
      </c>
      <c r="M8" s="1">
        <v>14</v>
      </c>
      <c r="N8" s="1"/>
      <c r="O8" s="1">
        <v>3</v>
      </c>
      <c r="P8" s="1">
        <v>8</v>
      </c>
      <c r="Q8" s="1"/>
      <c r="R8" s="1">
        <v>1</v>
      </c>
      <c r="S8" s="1">
        <v>1</v>
      </c>
      <c r="T8" s="1"/>
      <c r="U8" s="1">
        <v>1</v>
      </c>
      <c r="V8" s="1">
        <v>3</v>
      </c>
      <c r="W8" s="1"/>
      <c r="X8" s="1">
        <v>5</v>
      </c>
      <c r="Y8" s="1">
        <v>0</v>
      </c>
      <c r="Z8" s="1"/>
      <c r="AA8" s="1">
        <v>4</v>
      </c>
      <c r="AB8" s="1">
        <v>3</v>
      </c>
      <c r="AC8" s="1"/>
      <c r="AD8" s="1">
        <v>9</v>
      </c>
      <c r="AE8" s="1">
        <v>2</v>
      </c>
    </row>
    <row r="9" spans="1:31" x14ac:dyDescent="0.2">
      <c r="B9" s="1">
        <v>0</v>
      </c>
      <c r="C9" s="1">
        <v>1</v>
      </c>
      <c r="D9" s="1">
        <v>0</v>
      </c>
      <c r="E9" s="1">
        <v>4</v>
      </c>
      <c r="F9" s="1">
        <v>0</v>
      </c>
      <c r="G9" s="1">
        <v>2</v>
      </c>
      <c r="H9" s="1">
        <v>0</v>
      </c>
      <c r="I9" s="1">
        <v>1</v>
      </c>
      <c r="J9" s="1">
        <v>1</v>
      </c>
      <c r="K9" s="1">
        <v>8</v>
      </c>
      <c r="L9" s="1">
        <v>4</v>
      </c>
      <c r="M9" s="1">
        <v>5</v>
      </c>
      <c r="N9" s="1">
        <v>6</v>
      </c>
      <c r="O9" s="1">
        <v>6</v>
      </c>
      <c r="P9" s="1">
        <v>1</v>
      </c>
      <c r="Q9" s="1">
        <v>0</v>
      </c>
      <c r="R9" s="1">
        <v>1</v>
      </c>
      <c r="S9" s="1">
        <v>1</v>
      </c>
      <c r="T9" s="1">
        <v>0</v>
      </c>
      <c r="U9" s="1">
        <v>1</v>
      </c>
      <c r="V9" s="1">
        <v>9</v>
      </c>
      <c r="W9" s="1">
        <v>0</v>
      </c>
      <c r="X9" s="1">
        <v>10</v>
      </c>
      <c r="Y9" s="1">
        <v>0</v>
      </c>
      <c r="Z9" s="1">
        <v>23</v>
      </c>
      <c r="AA9" s="1">
        <v>10</v>
      </c>
      <c r="AB9" s="1">
        <v>3</v>
      </c>
      <c r="AC9" s="1">
        <v>5</v>
      </c>
      <c r="AD9" s="1">
        <v>5</v>
      </c>
      <c r="AE9" s="1">
        <v>3</v>
      </c>
    </row>
    <row r="10" spans="1:31" x14ac:dyDescent="0.2"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1</v>
      </c>
      <c r="H10" s="1">
        <v>0</v>
      </c>
      <c r="I10" s="1">
        <v>1</v>
      </c>
      <c r="J10" s="1">
        <v>1</v>
      </c>
      <c r="K10" s="1">
        <v>10</v>
      </c>
      <c r="L10" s="1">
        <v>8</v>
      </c>
      <c r="M10" s="1">
        <v>2</v>
      </c>
      <c r="N10" s="1">
        <v>9</v>
      </c>
      <c r="O10" s="1">
        <v>6</v>
      </c>
      <c r="P10" s="1">
        <v>3</v>
      </c>
      <c r="Q10" s="1">
        <v>0</v>
      </c>
      <c r="R10" s="1">
        <v>1</v>
      </c>
      <c r="S10" s="1">
        <v>1</v>
      </c>
      <c r="T10" s="1">
        <v>0</v>
      </c>
      <c r="U10" s="1">
        <v>0</v>
      </c>
      <c r="V10" s="1">
        <v>5</v>
      </c>
      <c r="W10" s="1">
        <v>0</v>
      </c>
      <c r="X10" s="1">
        <v>2</v>
      </c>
      <c r="Y10" s="1">
        <v>3</v>
      </c>
      <c r="Z10" s="1">
        <v>27</v>
      </c>
      <c r="AA10" s="1">
        <v>4</v>
      </c>
      <c r="AB10" s="1">
        <v>6</v>
      </c>
      <c r="AC10" s="1">
        <v>2</v>
      </c>
      <c r="AD10" s="1">
        <v>2</v>
      </c>
      <c r="AE10" s="1">
        <v>3</v>
      </c>
    </row>
    <row r="11" spans="1:31" x14ac:dyDescent="0.2"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2</v>
      </c>
      <c r="J11" s="1">
        <v>2</v>
      </c>
      <c r="K11" s="1">
        <v>10</v>
      </c>
      <c r="L11" s="1">
        <v>11</v>
      </c>
      <c r="M11" s="1">
        <v>5</v>
      </c>
      <c r="N11" s="1">
        <v>33</v>
      </c>
      <c r="O11" s="1">
        <v>5</v>
      </c>
      <c r="P11" s="1">
        <v>2</v>
      </c>
      <c r="Q11" s="1">
        <v>1</v>
      </c>
      <c r="R11" s="1">
        <v>1</v>
      </c>
      <c r="S11" s="1">
        <v>1</v>
      </c>
      <c r="T11" s="1">
        <v>0</v>
      </c>
      <c r="U11" s="1">
        <v>0</v>
      </c>
      <c r="V11" s="1">
        <v>3</v>
      </c>
      <c r="W11" s="1">
        <v>0</v>
      </c>
      <c r="X11" s="1">
        <v>3</v>
      </c>
      <c r="Y11" s="1">
        <v>2</v>
      </c>
      <c r="Z11" s="1">
        <v>20</v>
      </c>
      <c r="AA11" s="1">
        <v>7</v>
      </c>
      <c r="AB11" s="1">
        <v>24</v>
      </c>
      <c r="AC11" s="1">
        <v>11</v>
      </c>
      <c r="AD11" s="1">
        <v>11</v>
      </c>
      <c r="AE11" s="1">
        <v>5</v>
      </c>
    </row>
    <row r="12" spans="1:31" x14ac:dyDescent="0.2"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1</v>
      </c>
      <c r="J12" s="1">
        <v>0</v>
      </c>
      <c r="K12" s="1">
        <v>16</v>
      </c>
      <c r="L12" s="1">
        <v>10</v>
      </c>
      <c r="M12" s="1">
        <v>2</v>
      </c>
      <c r="N12" s="1">
        <v>20</v>
      </c>
      <c r="O12" s="1">
        <v>24</v>
      </c>
      <c r="P12" s="1">
        <v>3</v>
      </c>
      <c r="Q12" s="1">
        <v>1</v>
      </c>
      <c r="R12" s="1">
        <v>1</v>
      </c>
      <c r="S12" s="1">
        <v>1</v>
      </c>
      <c r="T12" s="1">
        <v>1</v>
      </c>
      <c r="U12" s="1">
        <v>0</v>
      </c>
      <c r="V12" s="1">
        <v>1</v>
      </c>
      <c r="W12" s="1">
        <v>0</v>
      </c>
      <c r="X12" s="1">
        <v>5</v>
      </c>
      <c r="Y12" s="1">
        <v>0</v>
      </c>
      <c r="Z12" s="1">
        <v>16</v>
      </c>
      <c r="AA12" s="1">
        <v>2</v>
      </c>
      <c r="AB12" s="1">
        <v>23</v>
      </c>
      <c r="AC12" s="1">
        <v>2</v>
      </c>
      <c r="AD12" s="1">
        <v>2</v>
      </c>
      <c r="AE12" s="1">
        <v>7</v>
      </c>
    </row>
    <row r="13" spans="1:31" x14ac:dyDescent="0.2">
      <c r="B13" s="1">
        <v>0</v>
      </c>
      <c r="C13" s="1">
        <v>0</v>
      </c>
      <c r="D13" s="1">
        <v>0</v>
      </c>
      <c r="E13" s="1">
        <v>4</v>
      </c>
      <c r="F13" s="1">
        <v>0</v>
      </c>
      <c r="G13" s="1">
        <v>1</v>
      </c>
      <c r="H13" s="1">
        <v>0</v>
      </c>
      <c r="I13" s="1">
        <v>4</v>
      </c>
      <c r="J13" s="1">
        <v>0</v>
      </c>
      <c r="K13" s="1">
        <v>12</v>
      </c>
      <c r="L13" s="1">
        <v>12</v>
      </c>
      <c r="M13" s="1">
        <v>1</v>
      </c>
      <c r="N13" s="1">
        <v>4</v>
      </c>
      <c r="O13" s="1">
        <v>2</v>
      </c>
      <c r="P13" s="1">
        <v>4</v>
      </c>
      <c r="Q13" s="1">
        <v>0</v>
      </c>
      <c r="R13" s="1">
        <v>1</v>
      </c>
      <c r="S13" s="1">
        <v>0</v>
      </c>
      <c r="T13" s="1">
        <v>0</v>
      </c>
      <c r="U13" s="1">
        <v>0</v>
      </c>
      <c r="V13" s="1">
        <v>1</v>
      </c>
      <c r="W13" s="1">
        <v>0</v>
      </c>
      <c r="X13" s="1">
        <v>14</v>
      </c>
      <c r="Y13" s="1">
        <v>0</v>
      </c>
      <c r="Z13" s="1">
        <v>25</v>
      </c>
      <c r="AA13" s="1">
        <v>4</v>
      </c>
      <c r="AB13" s="1">
        <v>2</v>
      </c>
      <c r="AC13" s="1">
        <v>1</v>
      </c>
      <c r="AD13" s="1">
        <v>10</v>
      </c>
      <c r="AE13" s="1">
        <v>7</v>
      </c>
    </row>
    <row r="14" spans="1:31" x14ac:dyDescent="0.2">
      <c r="B14" s="1">
        <v>0</v>
      </c>
      <c r="C14" s="1">
        <v>0</v>
      </c>
      <c r="D14" s="1">
        <v>0</v>
      </c>
      <c r="E14" s="1">
        <v>2</v>
      </c>
      <c r="F14" s="1">
        <v>0</v>
      </c>
      <c r="G14" s="1">
        <v>2</v>
      </c>
      <c r="H14" s="1">
        <v>0</v>
      </c>
      <c r="I14" s="1">
        <v>3</v>
      </c>
      <c r="J14" s="1">
        <v>0</v>
      </c>
      <c r="K14" s="1">
        <v>25</v>
      </c>
      <c r="L14" s="1">
        <v>9</v>
      </c>
      <c r="M14" s="1">
        <v>6</v>
      </c>
      <c r="N14" s="1">
        <v>3</v>
      </c>
      <c r="O14" s="1">
        <v>7</v>
      </c>
      <c r="P14" s="1">
        <v>10</v>
      </c>
      <c r="Q14" s="1">
        <v>1</v>
      </c>
      <c r="R14" s="1">
        <v>1</v>
      </c>
      <c r="S14" s="1">
        <v>0</v>
      </c>
      <c r="T14" s="1">
        <v>0</v>
      </c>
      <c r="U14" s="1">
        <v>0</v>
      </c>
      <c r="V14" s="1">
        <v>3</v>
      </c>
      <c r="W14" s="1">
        <v>0</v>
      </c>
      <c r="X14" s="1">
        <v>6</v>
      </c>
      <c r="Y14" s="1">
        <v>1</v>
      </c>
      <c r="Z14" s="1">
        <v>14</v>
      </c>
      <c r="AA14" s="1">
        <v>30</v>
      </c>
      <c r="AB14" s="1">
        <v>12</v>
      </c>
      <c r="AC14" s="1">
        <v>1</v>
      </c>
      <c r="AD14" s="1">
        <v>1</v>
      </c>
      <c r="AE14" s="1">
        <v>3</v>
      </c>
    </row>
    <row r="15" spans="1:31" x14ac:dyDescent="0.2">
      <c r="B15" s="1">
        <v>0</v>
      </c>
      <c r="C15" s="1">
        <v>0</v>
      </c>
      <c r="D15" s="1">
        <v>0</v>
      </c>
      <c r="E15" s="1">
        <v>1</v>
      </c>
      <c r="F15" s="1">
        <v>1</v>
      </c>
      <c r="G15" s="1">
        <v>1</v>
      </c>
      <c r="H15" s="1">
        <v>0</v>
      </c>
      <c r="I15" s="1">
        <v>1</v>
      </c>
      <c r="J15" s="1">
        <v>0</v>
      </c>
      <c r="K15" s="1">
        <v>13</v>
      </c>
      <c r="L15" s="1">
        <v>10</v>
      </c>
      <c r="M15" s="1">
        <v>7</v>
      </c>
      <c r="N15" s="1">
        <v>3</v>
      </c>
      <c r="O15" s="1">
        <v>2</v>
      </c>
      <c r="P15" s="1">
        <v>11</v>
      </c>
      <c r="Q15" s="1">
        <v>2</v>
      </c>
      <c r="R15" s="1">
        <v>0</v>
      </c>
      <c r="S15" s="1">
        <v>0</v>
      </c>
      <c r="T15" s="1">
        <v>0</v>
      </c>
      <c r="U15" s="1">
        <v>0</v>
      </c>
      <c r="V15" s="1">
        <v>5</v>
      </c>
      <c r="W15" s="1">
        <v>0</v>
      </c>
      <c r="X15" s="1">
        <v>4</v>
      </c>
      <c r="Y15" s="1">
        <v>1</v>
      </c>
      <c r="Z15" s="1">
        <v>15</v>
      </c>
      <c r="AA15" s="1">
        <v>14</v>
      </c>
      <c r="AB15" s="1">
        <v>5</v>
      </c>
      <c r="AC15" s="1">
        <v>0</v>
      </c>
      <c r="AD15" s="1">
        <v>5</v>
      </c>
      <c r="AE15" s="1">
        <v>1</v>
      </c>
    </row>
    <row r="16" spans="1:31" x14ac:dyDescent="0.2">
      <c r="B16" s="1">
        <v>0</v>
      </c>
      <c r="C16" s="1">
        <v>0</v>
      </c>
      <c r="D16" s="1">
        <v>0</v>
      </c>
      <c r="E16" s="1">
        <v>0</v>
      </c>
      <c r="F16" s="1">
        <v>2</v>
      </c>
      <c r="G16" s="1">
        <v>0</v>
      </c>
      <c r="H16" s="1">
        <v>0</v>
      </c>
      <c r="I16" s="1">
        <v>0</v>
      </c>
      <c r="J16" s="1">
        <v>0</v>
      </c>
      <c r="K16" s="1">
        <v>16</v>
      </c>
      <c r="L16" s="1">
        <v>25</v>
      </c>
      <c r="M16" s="1">
        <v>6</v>
      </c>
      <c r="N16" s="1">
        <v>4</v>
      </c>
      <c r="O16" s="1">
        <v>5</v>
      </c>
      <c r="P16" s="1">
        <v>8</v>
      </c>
      <c r="Q16" s="1">
        <v>1</v>
      </c>
      <c r="R16" s="1">
        <v>0</v>
      </c>
      <c r="S16" s="1">
        <v>0</v>
      </c>
      <c r="T16" s="1">
        <v>1</v>
      </c>
      <c r="U16" s="1">
        <v>0</v>
      </c>
      <c r="V16" s="1">
        <v>2</v>
      </c>
      <c r="W16" s="1">
        <v>0</v>
      </c>
      <c r="X16" s="1">
        <v>2</v>
      </c>
      <c r="Y16" s="1">
        <v>0</v>
      </c>
      <c r="Z16" s="1">
        <v>20</v>
      </c>
      <c r="AA16" s="1">
        <v>5</v>
      </c>
      <c r="AB16" s="1">
        <v>6</v>
      </c>
      <c r="AC16" s="1">
        <v>6</v>
      </c>
      <c r="AD16" s="1">
        <v>3</v>
      </c>
      <c r="AE16" s="1">
        <v>4</v>
      </c>
    </row>
    <row r="17" spans="2:31" x14ac:dyDescent="0.2">
      <c r="B17" s="1">
        <v>0</v>
      </c>
      <c r="C17" s="1">
        <v>0</v>
      </c>
      <c r="D17" s="1">
        <v>0</v>
      </c>
      <c r="E17" s="1">
        <v>5</v>
      </c>
      <c r="F17" s="1">
        <v>1</v>
      </c>
      <c r="G17" s="1">
        <v>0</v>
      </c>
      <c r="H17" s="1">
        <v>0</v>
      </c>
      <c r="I17" s="1">
        <v>0</v>
      </c>
      <c r="J17" s="1">
        <v>3</v>
      </c>
      <c r="K17" s="1">
        <v>22</v>
      </c>
      <c r="L17" s="1">
        <v>4</v>
      </c>
      <c r="M17" s="1">
        <v>7</v>
      </c>
      <c r="N17" s="1">
        <v>0</v>
      </c>
      <c r="O17" s="1">
        <v>9</v>
      </c>
      <c r="P17" s="1">
        <v>13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7</v>
      </c>
      <c r="W17" s="1">
        <v>0</v>
      </c>
      <c r="X17" s="1">
        <v>6</v>
      </c>
      <c r="Y17" s="1">
        <v>0</v>
      </c>
      <c r="Z17" s="1">
        <v>14</v>
      </c>
      <c r="AA17" s="1">
        <v>6</v>
      </c>
      <c r="AB17" s="1">
        <v>14</v>
      </c>
      <c r="AC17" s="1">
        <v>17</v>
      </c>
      <c r="AD17" s="1">
        <v>3</v>
      </c>
      <c r="AE17" s="1">
        <v>2</v>
      </c>
    </row>
    <row r="18" spans="2:31" x14ac:dyDescent="0.2">
      <c r="B18" s="1">
        <v>0</v>
      </c>
      <c r="C18" s="1">
        <v>0</v>
      </c>
      <c r="D18" s="1">
        <v>0</v>
      </c>
      <c r="E18" s="1">
        <v>10</v>
      </c>
      <c r="F18" s="1">
        <v>6</v>
      </c>
      <c r="G18" s="1">
        <v>5</v>
      </c>
      <c r="H18" s="1">
        <v>0</v>
      </c>
      <c r="I18" s="1">
        <v>0</v>
      </c>
      <c r="J18" s="1">
        <v>0</v>
      </c>
      <c r="K18" s="1">
        <v>20</v>
      </c>
      <c r="L18" s="1">
        <v>4</v>
      </c>
      <c r="M18" s="1">
        <v>3</v>
      </c>
      <c r="N18" s="1">
        <v>12</v>
      </c>
      <c r="O18" s="1">
        <v>10</v>
      </c>
      <c r="P18" s="1">
        <v>8</v>
      </c>
      <c r="Q18" s="1">
        <v>2</v>
      </c>
      <c r="R18" s="1">
        <v>0</v>
      </c>
      <c r="S18" s="1">
        <v>1</v>
      </c>
      <c r="T18" s="1">
        <v>0</v>
      </c>
      <c r="U18" s="1">
        <v>4</v>
      </c>
      <c r="V18" s="1">
        <v>1</v>
      </c>
      <c r="W18" s="1">
        <v>0</v>
      </c>
      <c r="X18" s="1">
        <v>4</v>
      </c>
      <c r="Y18" s="1">
        <v>0</v>
      </c>
      <c r="Z18" s="1">
        <v>19</v>
      </c>
      <c r="AA18" s="1">
        <v>5</v>
      </c>
      <c r="AB18" s="1">
        <v>11</v>
      </c>
      <c r="AC18" s="1">
        <v>1</v>
      </c>
      <c r="AD18" s="1">
        <v>1</v>
      </c>
      <c r="AE18" s="1">
        <v>2</v>
      </c>
    </row>
    <row r="19" spans="2:31" x14ac:dyDescent="0.2">
      <c r="B19" s="1">
        <v>0</v>
      </c>
      <c r="C19" s="1">
        <v>0</v>
      </c>
      <c r="D19" s="1">
        <v>0</v>
      </c>
      <c r="E19" s="1">
        <v>0</v>
      </c>
      <c r="F19" s="1">
        <v>6</v>
      </c>
      <c r="G19" s="1">
        <v>1</v>
      </c>
      <c r="H19" s="1">
        <v>0</v>
      </c>
      <c r="I19" s="1">
        <v>6</v>
      </c>
      <c r="J19" s="1">
        <v>0</v>
      </c>
      <c r="K19" s="1">
        <v>24</v>
      </c>
      <c r="L19" s="1">
        <v>7</v>
      </c>
      <c r="M19" s="1">
        <v>2</v>
      </c>
      <c r="N19" s="1">
        <v>8</v>
      </c>
      <c r="O19" s="1">
        <v>17</v>
      </c>
      <c r="P19" s="1">
        <v>5</v>
      </c>
      <c r="Q19" s="1">
        <v>1</v>
      </c>
      <c r="R19" s="1">
        <v>0</v>
      </c>
      <c r="S19" s="1">
        <v>1</v>
      </c>
      <c r="T19" s="1">
        <v>0</v>
      </c>
      <c r="U19" s="1">
        <v>3</v>
      </c>
      <c r="V19" s="1">
        <v>2</v>
      </c>
      <c r="W19" s="1"/>
      <c r="X19" s="1">
        <v>1</v>
      </c>
      <c r="Y19" s="1">
        <v>0</v>
      </c>
      <c r="Z19" s="1">
        <v>16</v>
      </c>
      <c r="AA19" s="1">
        <v>6</v>
      </c>
      <c r="AB19" s="1">
        <v>12</v>
      </c>
      <c r="AC19" s="1">
        <v>5</v>
      </c>
      <c r="AD19" s="1">
        <v>3</v>
      </c>
      <c r="AE19" s="1">
        <v>15</v>
      </c>
    </row>
    <row r="20" spans="2:31" x14ac:dyDescent="0.2">
      <c r="B20" s="1">
        <v>0</v>
      </c>
      <c r="C20" s="1">
        <v>0</v>
      </c>
      <c r="D20" s="1">
        <v>0</v>
      </c>
      <c r="E20" s="1">
        <v>1</v>
      </c>
      <c r="F20" s="1">
        <v>0</v>
      </c>
      <c r="G20" s="1">
        <v>3</v>
      </c>
      <c r="H20" s="1">
        <v>0</v>
      </c>
      <c r="I20" s="1">
        <v>0</v>
      </c>
      <c r="J20" s="1">
        <v>0</v>
      </c>
      <c r="K20" s="1">
        <v>10</v>
      </c>
      <c r="L20" s="1">
        <v>5</v>
      </c>
      <c r="M20" s="1">
        <v>2</v>
      </c>
      <c r="N20" s="1">
        <v>7</v>
      </c>
      <c r="O20" s="1">
        <v>23</v>
      </c>
      <c r="P20" s="1">
        <v>15</v>
      </c>
      <c r="Q20" s="1">
        <v>0</v>
      </c>
      <c r="R20" s="1">
        <v>0</v>
      </c>
      <c r="S20" s="1">
        <v>1</v>
      </c>
      <c r="T20" s="1">
        <v>0</v>
      </c>
      <c r="U20" s="1">
        <v>1</v>
      </c>
      <c r="V20" s="1">
        <v>3</v>
      </c>
      <c r="W20" s="1">
        <v>0</v>
      </c>
      <c r="X20" s="1">
        <v>4</v>
      </c>
      <c r="Y20" s="1">
        <v>0</v>
      </c>
      <c r="Z20" s="1">
        <v>8</v>
      </c>
      <c r="AA20" s="1">
        <v>5</v>
      </c>
      <c r="AB20" s="1">
        <v>11</v>
      </c>
      <c r="AC20" s="1">
        <v>3</v>
      </c>
      <c r="AD20" s="1">
        <v>3</v>
      </c>
      <c r="AE20" s="1">
        <v>1</v>
      </c>
    </row>
    <row r="21" spans="2:31" x14ac:dyDescent="0.2">
      <c r="B21" s="1">
        <v>0</v>
      </c>
      <c r="C21" s="1">
        <v>0</v>
      </c>
      <c r="D21" s="1">
        <v>0</v>
      </c>
      <c r="E21" s="1">
        <v>5</v>
      </c>
      <c r="F21" s="1">
        <v>2</v>
      </c>
      <c r="G21" s="1">
        <v>3</v>
      </c>
      <c r="H21" s="1">
        <v>0</v>
      </c>
      <c r="I21" s="1">
        <v>1</v>
      </c>
      <c r="J21" s="1">
        <v>0</v>
      </c>
      <c r="K21" s="1">
        <v>8</v>
      </c>
      <c r="L21" s="1">
        <v>6</v>
      </c>
      <c r="M21" s="1">
        <v>11</v>
      </c>
      <c r="N21" s="1">
        <v>21</v>
      </c>
      <c r="O21" s="1">
        <v>14</v>
      </c>
      <c r="P21" s="1">
        <v>13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4</v>
      </c>
      <c r="W21" s="1">
        <v>0</v>
      </c>
      <c r="X21" s="1">
        <v>3</v>
      </c>
      <c r="Y21" s="1">
        <v>0</v>
      </c>
      <c r="Z21" s="1">
        <v>46</v>
      </c>
      <c r="AA21" s="1">
        <v>18</v>
      </c>
      <c r="AB21" s="1">
        <v>9</v>
      </c>
      <c r="AC21" s="1">
        <v>7</v>
      </c>
      <c r="AD21" s="1">
        <v>1</v>
      </c>
      <c r="AE21" s="1">
        <v>0</v>
      </c>
    </row>
    <row r="22" spans="2:31" x14ac:dyDescent="0.2"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2</v>
      </c>
      <c r="H22" s="1">
        <v>0</v>
      </c>
      <c r="I22" s="1">
        <v>2</v>
      </c>
      <c r="J22" s="1">
        <v>0</v>
      </c>
      <c r="K22" s="1">
        <v>8</v>
      </c>
      <c r="L22" s="1">
        <v>15</v>
      </c>
      <c r="M22" s="1">
        <v>12</v>
      </c>
      <c r="N22" s="1">
        <v>11</v>
      </c>
      <c r="O22" s="1">
        <v>2</v>
      </c>
      <c r="P22" s="1">
        <v>6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5</v>
      </c>
      <c r="W22" s="1">
        <v>0</v>
      </c>
      <c r="X22" s="1">
        <v>0</v>
      </c>
      <c r="Y22" s="1">
        <v>2</v>
      </c>
      <c r="Z22" s="1">
        <v>42</v>
      </c>
      <c r="AA22" s="1">
        <v>6</v>
      </c>
      <c r="AB22" s="1">
        <v>6</v>
      </c>
      <c r="AC22" s="1">
        <v>2</v>
      </c>
      <c r="AD22" s="1">
        <v>12</v>
      </c>
      <c r="AE22" s="1">
        <v>0</v>
      </c>
    </row>
    <row r="23" spans="2:31" x14ac:dyDescent="0.2"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3</v>
      </c>
      <c r="H23" s="1">
        <v>0</v>
      </c>
      <c r="I23" s="1">
        <v>0</v>
      </c>
      <c r="J23" s="1">
        <v>0</v>
      </c>
      <c r="K23" s="1">
        <v>5</v>
      </c>
      <c r="L23" s="1">
        <v>12</v>
      </c>
      <c r="M23" s="1">
        <v>4</v>
      </c>
      <c r="N23" s="1">
        <v>15</v>
      </c>
      <c r="O23" s="1">
        <v>14</v>
      </c>
      <c r="P23" s="1">
        <v>8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3</v>
      </c>
      <c r="W23" s="1">
        <v>0</v>
      </c>
      <c r="X23" s="1">
        <v>2</v>
      </c>
      <c r="Y23" s="1">
        <v>2</v>
      </c>
      <c r="Z23" s="1">
        <v>31</v>
      </c>
      <c r="AA23" s="1">
        <v>1</v>
      </c>
      <c r="AB23" s="1">
        <v>3</v>
      </c>
      <c r="AC23" s="1">
        <v>0</v>
      </c>
      <c r="AD23" s="1">
        <v>2</v>
      </c>
      <c r="AE23" s="1">
        <v>26</v>
      </c>
    </row>
    <row r="24" spans="2:31" x14ac:dyDescent="0.2">
      <c r="B24" s="1">
        <v>0</v>
      </c>
      <c r="C24" s="1">
        <v>0</v>
      </c>
      <c r="D24" s="1">
        <v>1</v>
      </c>
      <c r="E24" s="1">
        <v>0</v>
      </c>
      <c r="F24" s="1">
        <v>1</v>
      </c>
      <c r="G24" s="1">
        <v>3</v>
      </c>
      <c r="H24" s="1">
        <v>0</v>
      </c>
      <c r="I24" s="1">
        <v>1</v>
      </c>
      <c r="J24" s="1">
        <v>0</v>
      </c>
      <c r="K24" s="1">
        <v>27</v>
      </c>
      <c r="L24" s="1">
        <v>6</v>
      </c>
      <c r="M24" s="1">
        <v>11</v>
      </c>
      <c r="N24" s="1">
        <v>10</v>
      </c>
      <c r="O24" s="1">
        <v>3</v>
      </c>
      <c r="P24" s="1">
        <v>6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2</v>
      </c>
      <c r="W24" s="1">
        <v>0</v>
      </c>
      <c r="X24" s="1">
        <v>5</v>
      </c>
      <c r="Y24" s="1">
        <v>1</v>
      </c>
      <c r="Z24" s="1">
        <v>13</v>
      </c>
      <c r="AA24" s="1">
        <v>16</v>
      </c>
      <c r="AB24" s="1">
        <v>6</v>
      </c>
      <c r="AC24" s="1">
        <v>2</v>
      </c>
      <c r="AD24" s="1">
        <v>10</v>
      </c>
      <c r="AE24" s="1">
        <v>1</v>
      </c>
    </row>
    <row r="25" spans="2:31" x14ac:dyDescent="0.2">
      <c r="B25" s="1">
        <v>0</v>
      </c>
      <c r="C25" s="1">
        <v>0</v>
      </c>
      <c r="D25" s="1">
        <v>1</v>
      </c>
      <c r="E25" s="1">
        <v>0</v>
      </c>
      <c r="F25" s="1">
        <v>0</v>
      </c>
      <c r="G25" s="1">
        <v>1</v>
      </c>
      <c r="H25" s="1">
        <v>0</v>
      </c>
      <c r="I25" s="1">
        <v>1</v>
      </c>
      <c r="J25" s="1">
        <v>2</v>
      </c>
      <c r="K25" s="1">
        <v>7</v>
      </c>
      <c r="L25" s="1">
        <v>7</v>
      </c>
      <c r="M25" s="1">
        <v>1</v>
      </c>
      <c r="N25" s="1">
        <v>15</v>
      </c>
      <c r="O25" s="1">
        <v>4</v>
      </c>
      <c r="P25" s="1">
        <v>4</v>
      </c>
      <c r="Q25" s="1">
        <v>1</v>
      </c>
      <c r="R25" s="1">
        <v>0</v>
      </c>
      <c r="S25" s="1">
        <v>0</v>
      </c>
      <c r="T25" s="1">
        <v>0</v>
      </c>
      <c r="U25" s="1">
        <v>0</v>
      </c>
      <c r="V25" s="1">
        <v>3</v>
      </c>
      <c r="W25" s="1">
        <v>0</v>
      </c>
      <c r="X25" s="1">
        <v>2</v>
      </c>
      <c r="Y25" s="1">
        <v>3</v>
      </c>
      <c r="Z25" s="1">
        <v>32</v>
      </c>
      <c r="AA25" s="1">
        <v>9</v>
      </c>
      <c r="AB25" s="1">
        <v>2</v>
      </c>
      <c r="AC25" s="1">
        <v>6</v>
      </c>
      <c r="AD25" s="1">
        <v>12</v>
      </c>
      <c r="AE25" s="1">
        <v>10</v>
      </c>
    </row>
    <row r="26" spans="2:31" x14ac:dyDescent="0.2">
      <c r="B26" s="1">
        <v>0</v>
      </c>
      <c r="C26" s="1">
        <v>0</v>
      </c>
      <c r="D26" s="1">
        <v>1</v>
      </c>
      <c r="E26" s="1">
        <v>2</v>
      </c>
      <c r="F26" s="1">
        <v>0</v>
      </c>
      <c r="G26" s="1">
        <v>1</v>
      </c>
      <c r="H26" s="1">
        <v>0</v>
      </c>
      <c r="I26" s="1">
        <v>0</v>
      </c>
      <c r="J26" s="1">
        <v>1</v>
      </c>
      <c r="K26" s="1">
        <v>4</v>
      </c>
      <c r="L26" s="1">
        <v>7</v>
      </c>
      <c r="M26" s="1">
        <v>5</v>
      </c>
      <c r="N26" s="1">
        <v>23</v>
      </c>
      <c r="O26" s="1">
        <v>17</v>
      </c>
      <c r="P26" s="1">
        <v>7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3</v>
      </c>
      <c r="W26" s="1">
        <v>0</v>
      </c>
      <c r="X26" s="1">
        <v>3</v>
      </c>
      <c r="Y26" s="1">
        <v>0</v>
      </c>
      <c r="Z26" s="1">
        <v>17</v>
      </c>
      <c r="AA26" s="1">
        <v>8</v>
      </c>
      <c r="AB26" s="1">
        <v>7</v>
      </c>
      <c r="AC26" s="1">
        <v>0</v>
      </c>
      <c r="AD26" s="1">
        <v>9</v>
      </c>
      <c r="AE26" s="1">
        <v>15</v>
      </c>
    </row>
    <row r="27" spans="2:31" x14ac:dyDescent="0.2">
      <c r="B27" s="1">
        <v>0</v>
      </c>
      <c r="C27" s="1">
        <v>0</v>
      </c>
      <c r="D27" s="1">
        <v>1</v>
      </c>
      <c r="E27" s="1">
        <v>6</v>
      </c>
      <c r="F27" s="1">
        <v>2</v>
      </c>
      <c r="G27" s="1">
        <v>2</v>
      </c>
      <c r="H27" s="1">
        <v>0</v>
      </c>
      <c r="I27" s="1">
        <v>2</v>
      </c>
      <c r="J27" s="1">
        <v>0</v>
      </c>
      <c r="K27" s="1">
        <v>14</v>
      </c>
      <c r="L27" s="1"/>
      <c r="M27" s="1">
        <v>18</v>
      </c>
      <c r="N27" s="1">
        <v>25</v>
      </c>
      <c r="O27" s="1">
        <v>6</v>
      </c>
      <c r="P27" s="1">
        <v>2</v>
      </c>
      <c r="Q27" s="1">
        <v>1</v>
      </c>
      <c r="R27" s="1">
        <v>0</v>
      </c>
      <c r="S27" s="1">
        <v>0</v>
      </c>
      <c r="T27" s="1">
        <v>0</v>
      </c>
      <c r="U27" s="1">
        <v>0</v>
      </c>
      <c r="V27" s="1">
        <v>2</v>
      </c>
      <c r="W27" s="1">
        <v>0</v>
      </c>
      <c r="X27" s="1">
        <v>2</v>
      </c>
      <c r="Y27" s="1">
        <v>1</v>
      </c>
      <c r="Z27" s="1">
        <v>35</v>
      </c>
      <c r="AA27" s="1">
        <v>5</v>
      </c>
      <c r="AB27" s="1">
        <v>9</v>
      </c>
      <c r="AC27" s="1">
        <v>1</v>
      </c>
      <c r="AD27" s="1">
        <v>1</v>
      </c>
      <c r="AE27" s="1">
        <v>1</v>
      </c>
    </row>
    <row r="28" spans="2:31" x14ac:dyDescent="0.2">
      <c r="B28" s="1">
        <v>0</v>
      </c>
      <c r="C28" s="1">
        <v>1</v>
      </c>
      <c r="D28" s="1">
        <v>1</v>
      </c>
      <c r="E28" s="1">
        <v>2</v>
      </c>
      <c r="F28" s="1">
        <v>0</v>
      </c>
      <c r="G28" s="1">
        <v>3</v>
      </c>
      <c r="H28" s="1">
        <v>0</v>
      </c>
      <c r="I28" s="1">
        <v>1</v>
      </c>
      <c r="J28" s="1">
        <v>0</v>
      </c>
      <c r="K28" s="1">
        <v>5</v>
      </c>
      <c r="L28" s="1">
        <v>6</v>
      </c>
      <c r="M28" s="1">
        <v>5</v>
      </c>
      <c r="N28" s="1">
        <v>12</v>
      </c>
      <c r="O28" s="1">
        <v>6</v>
      </c>
      <c r="P28" s="1">
        <v>21</v>
      </c>
      <c r="Q28" s="1">
        <v>1</v>
      </c>
      <c r="R28" s="1">
        <v>0</v>
      </c>
      <c r="S28" s="1">
        <v>0</v>
      </c>
      <c r="T28" s="1">
        <v>0</v>
      </c>
      <c r="U28" s="1">
        <v>0</v>
      </c>
      <c r="V28" s="1">
        <v>6</v>
      </c>
      <c r="W28" s="1">
        <v>0</v>
      </c>
      <c r="X28" s="1">
        <v>5</v>
      </c>
      <c r="Y28" s="1">
        <v>0</v>
      </c>
      <c r="Z28" s="1">
        <v>6</v>
      </c>
      <c r="AA28" s="1">
        <v>10</v>
      </c>
      <c r="AB28" s="1">
        <v>2</v>
      </c>
      <c r="AC28" s="1">
        <v>3</v>
      </c>
      <c r="AD28" s="1">
        <v>13</v>
      </c>
      <c r="AE28" s="1">
        <v>4</v>
      </c>
    </row>
    <row r="29" spans="2:31" x14ac:dyDescent="0.2">
      <c r="B29" s="1">
        <v>0</v>
      </c>
      <c r="C29" s="1">
        <v>1</v>
      </c>
      <c r="D29" s="1">
        <v>0</v>
      </c>
      <c r="E29" s="1">
        <v>5</v>
      </c>
      <c r="F29" s="1">
        <v>0</v>
      </c>
      <c r="G29" s="1">
        <v>4</v>
      </c>
      <c r="H29" s="1">
        <v>0</v>
      </c>
      <c r="I29" s="1">
        <v>3</v>
      </c>
      <c r="J29" s="1">
        <v>0</v>
      </c>
      <c r="K29" s="1">
        <v>22</v>
      </c>
      <c r="L29" s="1">
        <v>5</v>
      </c>
      <c r="M29" s="1">
        <v>7</v>
      </c>
      <c r="N29" s="1">
        <v>10</v>
      </c>
      <c r="O29" s="1">
        <v>7</v>
      </c>
      <c r="P29" s="1">
        <v>6</v>
      </c>
      <c r="Q29" s="1">
        <v>0</v>
      </c>
      <c r="R29" s="1">
        <v>0</v>
      </c>
      <c r="S29" s="1">
        <v>1</v>
      </c>
      <c r="T29" s="1">
        <v>0</v>
      </c>
      <c r="U29" s="1">
        <v>0</v>
      </c>
      <c r="V29" s="1">
        <v>2</v>
      </c>
      <c r="W29" s="1">
        <v>0</v>
      </c>
      <c r="X29" s="1"/>
      <c r="Y29" s="1">
        <v>0</v>
      </c>
      <c r="Z29" s="1">
        <v>26</v>
      </c>
      <c r="AA29" s="1">
        <v>13</v>
      </c>
      <c r="AB29" s="1">
        <v>14</v>
      </c>
      <c r="AC29" s="1">
        <v>4</v>
      </c>
      <c r="AD29" s="1">
        <v>2</v>
      </c>
      <c r="AE29" s="1">
        <v>5</v>
      </c>
    </row>
    <row r="30" spans="2:31" x14ac:dyDescent="0.2">
      <c r="B30" s="1">
        <v>0</v>
      </c>
      <c r="C30" s="1">
        <v>0</v>
      </c>
      <c r="D30" s="1">
        <v>0</v>
      </c>
      <c r="E30" s="1">
        <v>2</v>
      </c>
      <c r="F30" s="1">
        <v>0</v>
      </c>
      <c r="G30" s="1">
        <v>6</v>
      </c>
      <c r="H30" s="1">
        <v>0</v>
      </c>
      <c r="I30" s="1">
        <v>1</v>
      </c>
      <c r="J30" s="1">
        <v>0</v>
      </c>
      <c r="K30" s="1">
        <v>4</v>
      </c>
      <c r="L30" s="1">
        <v>3</v>
      </c>
      <c r="M30" s="1">
        <v>11</v>
      </c>
      <c r="N30" s="1">
        <v>7</v>
      </c>
      <c r="O30" s="1">
        <v>6</v>
      </c>
      <c r="P30" s="1">
        <v>2</v>
      </c>
      <c r="Q30" s="1">
        <v>0</v>
      </c>
      <c r="R30" s="1">
        <v>0</v>
      </c>
      <c r="S30" s="1">
        <v>2</v>
      </c>
      <c r="T30" s="1">
        <v>0</v>
      </c>
      <c r="U30" s="1">
        <v>0</v>
      </c>
      <c r="V30" s="1">
        <v>4</v>
      </c>
      <c r="W30" s="1">
        <v>0</v>
      </c>
      <c r="X30" s="1">
        <v>2</v>
      </c>
      <c r="Y30" s="1">
        <v>0</v>
      </c>
      <c r="Z30" s="1"/>
      <c r="AA30" s="1">
        <v>16</v>
      </c>
      <c r="AB30" s="1">
        <v>9</v>
      </c>
      <c r="AC30" s="1">
        <v>3</v>
      </c>
      <c r="AD30" s="1">
        <v>3</v>
      </c>
      <c r="AE30" s="1">
        <v>19</v>
      </c>
    </row>
    <row r="31" spans="2:31" x14ac:dyDescent="0.2">
      <c r="B31" s="1">
        <v>0</v>
      </c>
      <c r="C31" s="1">
        <v>0</v>
      </c>
      <c r="D31" s="1">
        <v>0</v>
      </c>
      <c r="E31" s="1">
        <v>9</v>
      </c>
      <c r="F31" s="1">
        <v>0</v>
      </c>
      <c r="G31" s="1">
        <v>2</v>
      </c>
      <c r="H31" s="1">
        <v>0</v>
      </c>
      <c r="I31" s="1">
        <v>8</v>
      </c>
      <c r="J31" s="1">
        <v>0</v>
      </c>
      <c r="K31" s="1">
        <v>9</v>
      </c>
      <c r="L31" s="1">
        <v>10</v>
      </c>
      <c r="M31" s="1">
        <v>12</v>
      </c>
      <c r="N31" s="1">
        <v>4</v>
      </c>
      <c r="O31" s="1">
        <v>21</v>
      </c>
      <c r="P31" s="1">
        <v>22</v>
      </c>
      <c r="Q31" s="1">
        <v>3</v>
      </c>
      <c r="R31" s="1">
        <v>0</v>
      </c>
      <c r="S31" s="1">
        <v>1</v>
      </c>
      <c r="T31" s="1">
        <v>1</v>
      </c>
      <c r="U31" s="1">
        <v>1</v>
      </c>
      <c r="V31" s="1">
        <v>5</v>
      </c>
      <c r="W31" s="1">
        <v>0</v>
      </c>
      <c r="X31" s="1">
        <v>6</v>
      </c>
      <c r="Y31" s="1">
        <v>0</v>
      </c>
      <c r="Z31" s="1">
        <v>16</v>
      </c>
      <c r="AA31" s="1">
        <v>7</v>
      </c>
      <c r="AB31" s="1">
        <v>15</v>
      </c>
      <c r="AC31" s="1">
        <v>10</v>
      </c>
      <c r="AD31" s="1">
        <v>11</v>
      </c>
      <c r="AE31" s="1">
        <v>8</v>
      </c>
    </row>
    <row r="32" spans="2:31" x14ac:dyDescent="0.2">
      <c r="B32" s="1">
        <v>0</v>
      </c>
      <c r="C32" s="1">
        <v>0</v>
      </c>
      <c r="D32" s="1">
        <v>0</v>
      </c>
      <c r="E32" s="1">
        <v>1</v>
      </c>
      <c r="F32" s="1">
        <v>2</v>
      </c>
      <c r="G32" s="1">
        <v>3</v>
      </c>
      <c r="H32" s="1">
        <v>0</v>
      </c>
      <c r="I32" s="1">
        <v>1</v>
      </c>
      <c r="J32" s="1">
        <v>0</v>
      </c>
      <c r="K32" s="1">
        <v>24</v>
      </c>
      <c r="L32" s="1">
        <v>8</v>
      </c>
      <c r="M32" s="1">
        <v>3</v>
      </c>
      <c r="N32" s="1">
        <v>9</v>
      </c>
      <c r="O32" s="1">
        <v>6</v>
      </c>
      <c r="P32" s="1">
        <v>2</v>
      </c>
      <c r="Q32" s="1">
        <v>1</v>
      </c>
      <c r="R32" s="1">
        <v>0</v>
      </c>
      <c r="S32" s="1">
        <v>0</v>
      </c>
      <c r="T32" s="1">
        <v>0</v>
      </c>
      <c r="U32" s="1">
        <v>1</v>
      </c>
      <c r="V32" s="1">
        <v>1</v>
      </c>
      <c r="W32" s="1">
        <v>0</v>
      </c>
      <c r="X32" s="1">
        <v>3</v>
      </c>
      <c r="Y32" s="1">
        <v>0</v>
      </c>
      <c r="Z32" s="1">
        <v>7</v>
      </c>
      <c r="AA32" s="1"/>
      <c r="AB32" s="1">
        <v>1</v>
      </c>
      <c r="AC32" s="1">
        <v>10</v>
      </c>
      <c r="AD32" s="1">
        <v>14</v>
      </c>
      <c r="AE32" s="1">
        <v>11</v>
      </c>
    </row>
    <row r="33" spans="2:31" x14ac:dyDescent="0.2">
      <c r="B33" s="1">
        <v>0</v>
      </c>
      <c r="C33" s="1">
        <v>0</v>
      </c>
      <c r="D33" s="1">
        <v>0</v>
      </c>
      <c r="E33" s="1">
        <v>4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5</v>
      </c>
      <c r="L33" s="1">
        <v>15</v>
      </c>
      <c r="M33" s="1">
        <v>7</v>
      </c>
      <c r="N33" s="1"/>
      <c r="O33" s="1">
        <v>2</v>
      </c>
      <c r="P33" s="1">
        <v>7</v>
      </c>
      <c r="Q33" s="1">
        <v>0</v>
      </c>
      <c r="R33" s="1">
        <v>0</v>
      </c>
      <c r="S33" s="1">
        <v>0</v>
      </c>
      <c r="T33" s="1">
        <v>0</v>
      </c>
      <c r="U33" s="1">
        <v>2</v>
      </c>
      <c r="V33" s="1">
        <v>5</v>
      </c>
      <c r="W33" s="1">
        <v>0</v>
      </c>
      <c r="X33" s="1">
        <v>6</v>
      </c>
      <c r="Y33" s="1">
        <v>0</v>
      </c>
      <c r="Z33" s="1">
        <v>7</v>
      </c>
      <c r="AA33" s="1">
        <v>14</v>
      </c>
      <c r="AB33" s="1">
        <v>10</v>
      </c>
      <c r="AC33" s="1">
        <v>13</v>
      </c>
      <c r="AD33" s="1"/>
      <c r="AE33" s="1">
        <v>3</v>
      </c>
    </row>
    <row r="34" spans="2:31" x14ac:dyDescent="0.2">
      <c r="B34" s="1">
        <v>0</v>
      </c>
      <c r="C34" s="1">
        <v>0</v>
      </c>
      <c r="D34" s="1">
        <v>0</v>
      </c>
      <c r="E34" s="1">
        <v>4</v>
      </c>
      <c r="F34" s="1">
        <v>0</v>
      </c>
      <c r="G34" s="1">
        <v>1</v>
      </c>
      <c r="H34" s="1">
        <v>0</v>
      </c>
      <c r="I34" s="1"/>
      <c r="J34" s="1">
        <v>1</v>
      </c>
      <c r="K34" s="1">
        <v>15</v>
      </c>
      <c r="L34" s="1">
        <v>5</v>
      </c>
      <c r="M34" s="1">
        <v>3</v>
      </c>
      <c r="N34" s="1">
        <v>8</v>
      </c>
      <c r="O34" s="1">
        <v>2</v>
      </c>
      <c r="P34" s="1">
        <v>7</v>
      </c>
      <c r="Q34" s="1">
        <v>1</v>
      </c>
      <c r="R34" s="1">
        <v>0</v>
      </c>
      <c r="S34" s="1">
        <v>0</v>
      </c>
      <c r="T34" s="1">
        <v>0</v>
      </c>
      <c r="U34" s="1">
        <v>0</v>
      </c>
      <c r="V34" s="1">
        <v>4</v>
      </c>
      <c r="W34" s="1"/>
      <c r="X34" s="1">
        <v>2</v>
      </c>
      <c r="Y34" s="1">
        <v>0</v>
      </c>
      <c r="Z34" s="1">
        <v>21</v>
      </c>
      <c r="AA34" s="1">
        <v>1</v>
      </c>
      <c r="AB34" s="1">
        <v>10</v>
      </c>
      <c r="AC34" s="1">
        <v>11</v>
      </c>
      <c r="AD34" s="1">
        <v>4</v>
      </c>
      <c r="AE34" s="1">
        <v>8</v>
      </c>
    </row>
    <row r="35" spans="2:31" x14ac:dyDescent="0.2">
      <c r="B35" s="1">
        <v>0</v>
      </c>
      <c r="C35" s="1">
        <v>0</v>
      </c>
      <c r="D35" s="1">
        <v>0</v>
      </c>
      <c r="E35" s="1">
        <v>2</v>
      </c>
      <c r="F35" s="1">
        <v>0</v>
      </c>
      <c r="G35" s="1">
        <v>2</v>
      </c>
      <c r="H35" s="1"/>
      <c r="I35" s="1">
        <v>3</v>
      </c>
      <c r="J35" s="1">
        <v>1</v>
      </c>
      <c r="K35" s="1">
        <v>10</v>
      </c>
      <c r="L35" s="1">
        <v>9</v>
      </c>
      <c r="M35" s="1">
        <v>31</v>
      </c>
      <c r="N35" s="1">
        <v>7</v>
      </c>
      <c r="O35" s="1">
        <v>15</v>
      </c>
      <c r="P35" s="1">
        <v>28</v>
      </c>
      <c r="Q35" s="1">
        <v>1</v>
      </c>
      <c r="R35" s="1">
        <v>0</v>
      </c>
      <c r="S35" s="1">
        <v>0</v>
      </c>
      <c r="T35" s="1">
        <v>0</v>
      </c>
      <c r="U35" s="1">
        <v>0</v>
      </c>
      <c r="V35" s="1">
        <v>4</v>
      </c>
      <c r="W35" s="1">
        <v>0</v>
      </c>
      <c r="X35" s="1">
        <v>5</v>
      </c>
      <c r="Y35" s="1">
        <v>2</v>
      </c>
      <c r="Z35" s="1">
        <v>22</v>
      </c>
      <c r="AA35" s="1">
        <v>8</v>
      </c>
      <c r="AB35" s="1">
        <v>10</v>
      </c>
      <c r="AC35" s="1">
        <v>6</v>
      </c>
      <c r="AD35" s="1">
        <v>0</v>
      </c>
      <c r="AE35" s="1">
        <v>8</v>
      </c>
    </row>
    <row r="36" spans="2:31" x14ac:dyDescent="0.2">
      <c r="B36" s="1">
        <v>0</v>
      </c>
      <c r="C36" s="1">
        <v>0</v>
      </c>
      <c r="D36" s="1">
        <v>0</v>
      </c>
      <c r="E36" s="1">
        <v>0</v>
      </c>
      <c r="F36" s="1">
        <v>1</v>
      </c>
      <c r="G36" s="1">
        <v>1</v>
      </c>
      <c r="H36" s="1">
        <v>0</v>
      </c>
      <c r="I36" s="1">
        <v>6</v>
      </c>
      <c r="J36" s="1">
        <v>2</v>
      </c>
      <c r="K36" s="1">
        <v>12</v>
      </c>
      <c r="L36" s="1">
        <v>4</v>
      </c>
      <c r="M36" s="1">
        <v>4</v>
      </c>
      <c r="N36" s="1">
        <v>7</v>
      </c>
      <c r="O36" s="1">
        <v>5</v>
      </c>
      <c r="P36" s="1">
        <v>19</v>
      </c>
      <c r="Q36" s="1">
        <v>2</v>
      </c>
      <c r="R36" s="1">
        <v>0</v>
      </c>
      <c r="S36" s="1">
        <v>0</v>
      </c>
      <c r="T36" s="1">
        <v>0</v>
      </c>
      <c r="U36" s="1">
        <v>0</v>
      </c>
      <c r="V36" s="1">
        <v>3</v>
      </c>
      <c r="W36" s="1">
        <v>0</v>
      </c>
      <c r="X36" s="1">
        <v>3</v>
      </c>
      <c r="Y36" s="1">
        <v>1</v>
      </c>
      <c r="Z36" s="1">
        <v>10</v>
      </c>
      <c r="AA36" s="1">
        <v>9</v>
      </c>
      <c r="AB36" s="1">
        <v>5</v>
      </c>
      <c r="AC36" s="1">
        <v>23</v>
      </c>
      <c r="AD36" s="1">
        <v>0</v>
      </c>
      <c r="AE36" s="1">
        <v>4</v>
      </c>
    </row>
    <row r="37" spans="2:31" x14ac:dyDescent="0.2">
      <c r="B37" s="1">
        <v>0</v>
      </c>
      <c r="C37" s="1">
        <v>1</v>
      </c>
      <c r="D37" s="1">
        <v>2</v>
      </c>
      <c r="E37" s="1">
        <v>4</v>
      </c>
      <c r="F37" s="1">
        <v>0</v>
      </c>
      <c r="G37" s="1">
        <v>1</v>
      </c>
      <c r="H37" s="1">
        <v>0</v>
      </c>
      <c r="I37" s="1">
        <v>2</v>
      </c>
      <c r="J37" s="1">
        <v>1</v>
      </c>
      <c r="K37" s="1">
        <v>9</v>
      </c>
      <c r="L37" s="1">
        <v>15</v>
      </c>
      <c r="M37" s="1">
        <v>4</v>
      </c>
      <c r="N37" s="1">
        <v>5</v>
      </c>
      <c r="O37" s="1"/>
      <c r="P37" s="1">
        <v>13</v>
      </c>
      <c r="Q37" s="1">
        <v>0</v>
      </c>
      <c r="R37" s="1">
        <v>0</v>
      </c>
      <c r="S37" s="1">
        <v>0</v>
      </c>
      <c r="T37" s="1">
        <v>0</v>
      </c>
      <c r="U37" s="1">
        <v>1</v>
      </c>
      <c r="V37" s="1">
        <v>3</v>
      </c>
      <c r="W37" s="1">
        <v>0</v>
      </c>
      <c r="X37" s="1">
        <v>1</v>
      </c>
      <c r="Y37" s="1">
        <v>0</v>
      </c>
      <c r="Z37" s="1">
        <v>10</v>
      </c>
      <c r="AA37" s="1">
        <v>8</v>
      </c>
      <c r="AB37" s="1">
        <v>2</v>
      </c>
      <c r="AC37" s="1">
        <v>5</v>
      </c>
      <c r="AD37" s="1">
        <v>9</v>
      </c>
      <c r="AE37" s="1">
        <v>3</v>
      </c>
    </row>
    <row r="38" spans="2:31" x14ac:dyDescent="0.2">
      <c r="B38" s="1">
        <v>0</v>
      </c>
      <c r="C38" s="1">
        <v>1</v>
      </c>
      <c r="D38" s="1">
        <v>4</v>
      </c>
      <c r="E38" s="1">
        <v>6</v>
      </c>
      <c r="F38" s="1">
        <v>0</v>
      </c>
      <c r="G38" s="1">
        <v>1</v>
      </c>
      <c r="H38" s="1">
        <v>0</v>
      </c>
      <c r="I38" s="1">
        <v>2</v>
      </c>
      <c r="J38" s="1">
        <v>4</v>
      </c>
      <c r="K38" s="1">
        <v>7</v>
      </c>
      <c r="L38" s="1">
        <v>8</v>
      </c>
      <c r="M38" s="1">
        <v>6</v>
      </c>
      <c r="N38" s="1">
        <v>30</v>
      </c>
      <c r="O38" s="1">
        <v>11</v>
      </c>
      <c r="P38" s="1">
        <v>9</v>
      </c>
      <c r="Q38" s="1">
        <v>0</v>
      </c>
      <c r="R38" s="1">
        <v>0</v>
      </c>
      <c r="S38" s="1">
        <v>0</v>
      </c>
      <c r="T38" s="1"/>
      <c r="U38" s="1">
        <v>1</v>
      </c>
      <c r="V38" s="1">
        <v>2</v>
      </c>
      <c r="W38" s="1">
        <v>0</v>
      </c>
      <c r="X38" s="1">
        <v>1</v>
      </c>
      <c r="Y38" s="1">
        <v>0</v>
      </c>
      <c r="Z38" s="1">
        <v>33</v>
      </c>
      <c r="AA38" s="1">
        <v>1</v>
      </c>
      <c r="AB38" s="1">
        <v>5</v>
      </c>
      <c r="AC38" s="1">
        <v>2</v>
      </c>
      <c r="AD38" s="1">
        <v>3</v>
      </c>
      <c r="AE38" s="1">
        <v>2</v>
      </c>
    </row>
    <row r="39" spans="2:31" x14ac:dyDescent="0.2">
      <c r="B39" s="1">
        <v>0</v>
      </c>
      <c r="C39" s="1">
        <v>1</v>
      </c>
      <c r="D39" s="1">
        <v>1</v>
      </c>
      <c r="E39" s="1">
        <v>4</v>
      </c>
      <c r="F39" s="1">
        <v>3</v>
      </c>
      <c r="G39" s="1">
        <v>2</v>
      </c>
      <c r="H39" s="1">
        <v>0</v>
      </c>
      <c r="I39" s="1">
        <v>0</v>
      </c>
      <c r="J39" s="1">
        <v>1</v>
      </c>
      <c r="K39" s="1">
        <v>22</v>
      </c>
      <c r="L39" s="1">
        <v>3</v>
      </c>
      <c r="M39" s="1">
        <v>19</v>
      </c>
      <c r="N39" s="1">
        <v>3</v>
      </c>
      <c r="O39" s="1">
        <v>6</v>
      </c>
      <c r="P39" s="1">
        <v>9</v>
      </c>
      <c r="Q39" s="1">
        <v>0</v>
      </c>
      <c r="R39" s="1">
        <v>0</v>
      </c>
      <c r="S39" s="1">
        <v>0</v>
      </c>
      <c r="T39" s="1">
        <v>1</v>
      </c>
      <c r="U39" s="1">
        <v>1</v>
      </c>
      <c r="V39" s="1">
        <v>3</v>
      </c>
      <c r="W39" s="1">
        <v>0</v>
      </c>
      <c r="X39" s="1">
        <v>3</v>
      </c>
      <c r="Y39" s="1">
        <v>0</v>
      </c>
      <c r="Z39" s="1">
        <v>9</v>
      </c>
      <c r="AA39" s="1">
        <v>13</v>
      </c>
      <c r="AB39" s="1">
        <v>6</v>
      </c>
      <c r="AC39" s="1">
        <v>16</v>
      </c>
      <c r="AD39" s="1">
        <v>6</v>
      </c>
      <c r="AE39" s="1">
        <v>1</v>
      </c>
    </row>
    <row r="40" spans="2:31" x14ac:dyDescent="0.2">
      <c r="B40" s="1">
        <v>0</v>
      </c>
      <c r="C40" s="1">
        <v>1</v>
      </c>
      <c r="D40" s="1">
        <v>0</v>
      </c>
      <c r="E40" s="1">
        <v>0</v>
      </c>
      <c r="F40" s="1"/>
      <c r="G40" s="1">
        <v>4</v>
      </c>
      <c r="H40" s="1">
        <v>0</v>
      </c>
      <c r="I40" s="1">
        <v>2</v>
      </c>
      <c r="J40" s="1">
        <v>1</v>
      </c>
      <c r="K40" s="1">
        <v>29</v>
      </c>
      <c r="L40" s="1">
        <v>7</v>
      </c>
      <c r="M40" s="1">
        <v>14</v>
      </c>
      <c r="N40" s="1">
        <v>5</v>
      </c>
      <c r="O40" s="1">
        <v>18</v>
      </c>
      <c r="P40" s="1">
        <v>7</v>
      </c>
      <c r="Q40" s="1">
        <v>0</v>
      </c>
      <c r="R40" s="1">
        <v>0</v>
      </c>
      <c r="S40" s="1">
        <v>0</v>
      </c>
      <c r="T40" s="1">
        <v>0</v>
      </c>
      <c r="U40" s="1">
        <v>4</v>
      </c>
      <c r="V40" s="1">
        <v>2</v>
      </c>
      <c r="W40" s="1">
        <v>0</v>
      </c>
      <c r="X40" s="1">
        <v>3</v>
      </c>
      <c r="Y40" s="1">
        <v>1</v>
      </c>
      <c r="Z40" s="1">
        <v>3</v>
      </c>
      <c r="AA40" s="1">
        <v>13</v>
      </c>
      <c r="AB40" s="1">
        <v>4</v>
      </c>
      <c r="AC40" s="1">
        <v>7</v>
      </c>
      <c r="AD40" s="1">
        <v>8</v>
      </c>
      <c r="AE40" s="1">
        <v>4</v>
      </c>
    </row>
    <row r="41" spans="2:31" x14ac:dyDescent="0.2">
      <c r="B41" s="1">
        <v>0</v>
      </c>
      <c r="C41" s="1">
        <v>1</v>
      </c>
      <c r="D41" s="1">
        <v>0</v>
      </c>
      <c r="E41" s="1">
        <v>2</v>
      </c>
      <c r="F41" s="1">
        <v>3</v>
      </c>
      <c r="G41" s="1">
        <v>3</v>
      </c>
      <c r="H41" s="1">
        <v>0</v>
      </c>
      <c r="I41" s="1">
        <v>4</v>
      </c>
      <c r="J41" s="1">
        <v>1</v>
      </c>
      <c r="K41" s="1">
        <v>6</v>
      </c>
      <c r="L41" s="1">
        <v>3</v>
      </c>
      <c r="M41" s="1">
        <v>4</v>
      </c>
      <c r="N41" s="1">
        <v>3</v>
      </c>
      <c r="O41" s="1">
        <v>6</v>
      </c>
      <c r="P41" s="1">
        <v>14</v>
      </c>
      <c r="Q41" s="1">
        <v>2</v>
      </c>
      <c r="R41" s="1">
        <v>0</v>
      </c>
      <c r="S41" s="1">
        <v>1</v>
      </c>
      <c r="T41" s="1">
        <v>0</v>
      </c>
      <c r="U41" s="1">
        <v>0</v>
      </c>
      <c r="V41" s="1">
        <v>0</v>
      </c>
      <c r="W41" s="1">
        <v>0</v>
      </c>
      <c r="X41" s="1">
        <v>2</v>
      </c>
      <c r="Y41" s="1">
        <v>3</v>
      </c>
      <c r="Z41" s="1">
        <v>6</v>
      </c>
      <c r="AA41" s="1">
        <v>7</v>
      </c>
      <c r="AB41" s="1">
        <v>14</v>
      </c>
      <c r="AC41" s="1">
        <v>9</v>
      </c>
      <c r="AD41" s="1">
        <v>6</v>
      </c>
      <c r="AE41" s="1">
        <v>10</v>
      </c>
    </row>
    <row r="42" spans="2:31" x14ac:dyDescent="0.2">
      <c r="B42" s="1">
        <v>0</v>
      </c>
      <c r="C42" s="1">
        <v>0</v>
      </c>
      <c r="D42" s="1">
        <v>0</v>
      </c>
      <c r="E42" s="1">
        <v>0</v>
      </c>
      <c r="F42" s="1">
        <v>2</v>
      </c>
      <c r="G42" s="1">
        <v>3</v>
      </c>
      <c r="H42" s="1">
        <v>0</v>
      </c>
      <c r="I42" s="1">
        <v>2</v>
      </c>
      <c r="J42" s="1">
        <v>1</v>
      </c>
      <c r="K42" s="1">
        <v>31</v>
      </c>
      <c r="L42" s="1">
        <v>15</v>
      </c>
      <c r="M42" s="1">
        <v>3</v>
      </c>
      <c r="N42" s="1">
        <v>4</v>
      </c>
      <c r="O42" s="1">
        <v>12</v>
      </c>
      <c r="P42" s="1">
        <v>14</v>
      </c>
      <c r="Q42" s="1">
        <v>0</v>
      </c>
      <c r="R42" s="1">
        <v>0</v>
      </c>
      <c r="S42" s="1">
        <v>1</v>
      </c>
      <c r="T42" s="1">
        <v>0</v>
      </c>
      <c r="U42" s="1">
        <v>0</v>
      </c>
      <c r="V42" s="1">
        <v>0</v>
      </c>
      <c r="W42" s="1">
        <v>0</v>
      </c>
      <c r="X42" s="1">
        <v>4</v>
      </c>
      <c r="Y42" s="1">
        <v>1</v>
      </c>
      <c r="Z42" s="1">
        <v>15</v>
      </c>
      <c r="AA42" s="1">
        <v>14</v>
      </c>
      <c r="AB42" s="1">
        <v>11</v>
      </c>
      <c r="AC42" s="1">
        <v>8</v>
      </c>
      <c r="AD42" s="1">
        <v>4</v>
      </c>
      <c r="AE42" s="1">
        <v>10</v>
      </c>
    </row>
    <row r="43" spans="2:31" x14ac:dyDescent="0.2"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6</v>
      </c>
      <c r="H43" s="1">
        <v>0</v>
      </c>
      <c r="I43" s="1">
        <v>5</v>
      </c>
      <c r="J43" s="1">
        <v>0</v>
      </c>
      <c r="K43" s="1">
        <v>2</v>
      </c>
      <c r="L43" s="1">
        <v>10</v>
      </c>
      <c r="M43" s="1">
        <v>19</v>
      </c>
      <c r="N43" s="1">
        <v>5</v>
      </c>
      <c r="O43" s="1">
        <v>4</v>
      </c>
      <c r="P43" s="1">
        <v>13</v>
      </c>
      <c r="Q43" s="1">
        <v>0</v>
      </c>
      <c r="R43" s="1">
        <v>0</v>
      </c>
      <c r="S43" s="1">
        <v>1</v>
      </c>
      <c r="T43" s="1">
        <v>0</v>
      </c>
      <c r="U43" s="1">
        <v>0</v>
      </c>
      <c r="V43" s="1">
        <v>2</v>
      </c>
      <c r="W43" s="1">
        <v>1</v>
      </c>
      <c r="X43" s="1">
        <v>2</v>
      </c>
      <c r="Y43" s="1">
        <v>2</v>
      </c>
      <c r="Z43" s="1">
        <v>0</v>
      </c>
      <c r="AA43" s="1">
        <v>21</v>
      </c>
      <c r="AB43" s="1">
        <v>7</v>
      </c>
      <c r="AC43" s="1">
        <v>0</v>
      </c>
      <c r="AD43" s="1">
        <v>14</v>
      </c>
      <c r="AE43" s="1">
        <v>5</v>
      </c>
    </row>
    <row r="44" spans="2:31" x14ac:dyDescent="0.2">
      <c r="B44" s="1">
        <v>0</v>
      </c>
      <c r="C44" s="1">
        <v>0</v>
      </c>
      <c r="D44" s="1">
        <v>0</v>
      </c>
      <c r="E44" s="1">
        <v>1</v>
      </c>
      <c r="F44" s="1">
        <v>0</v>
      </c>
      <c r="G44" s="1">
        <v>3</v>
      </c>
      <c r="H44" s="1">
        <v>0</v>
      </c>
      <c r="I44" s="1">
        <v>0</v>
      </c>
      <c r="J44" s="1">
        <v>0</v>
      </c>
      <c r="K44" s="1">
        <v>3</v>
      </c>
      <c r="L44" s="1">
        <v>3</v>
      </c>
      <c r="M44" s="1">
        <v>3</v>
      </c>
      <c r="N44" s="1">
        <v>18</v>
      </c>
      <c r="O44" s="1">
        <v>4</v>
      </c>
      <c r="P44" s="1">
        <v>8</v>
      </c>
      <c r="Q44" s="1">
        <v>0</v>
      </c>
      <c r="R44" s="1">
        <v>0</v>
      </c>
      <c r="S44" s="1">
        <v>1</v>
      </c>
      <c r="T44" s="1">
        <v>0</v>
      </c>
      <c r="U44" s="1">
        <v>0</v>
      </c>
      <c r="V44" s="1">
        <v>4</v>
      </c>
      <c r="W44" s="1">
        <v>0</v>
      </c>
      <c r="X44" s="1">
        <v>2</v>
      </c>
      <c r="Y44" s="1">
        <v>0</v>
      </c>
      <c r="Z44" s="1">
        <v>6</v>
      </c>
      <c r="AA44" s="1">
        <v>10</v>
      </c>
      <c r="AB44" s="1">
        <v>4</v>
      </c>
      <c r="AC44" s="1">
        <v>0</v>
      </c>
      <c r="AD44" s="1">
        <v>1</v>
      </c>
      <c r="AE44" s="1">
        <v>1</v>
      </c>
    </row>
    <row r="45" spans="2:31" x14ac:dyDescent="0.2">
      <c r="B45" s="1">
        <v>0</v>
      </c>
      <c r="C45" s="1">
        <v>0</v>
      </c>
      <c r="D45" s="1">
        <v>0</v>
      </c>
      <c r="E45" s="1">
        <v>3</v>
      </c>
      <c r="F45" s="1">
        <v>0</v>
      </c>
      <c r="G45" s="1">
        <v>2</v>
      </c>
      <c r="H45" s="1">
        <v>0</v>
      </c>
      <c r="I45" s="1">
        <v>0</v>
      </c>
      <c r="J45" s="1">
        <v>0</v>
      </c>
      <c r="K45" s="1">
        <v>15</v>
      </c>
      <c r="L45" s="1">
        <v>2</v>
      </c>
      <c r="M45" s="1">
        <v>5</v>
      </c>
      <c r="N45" s="1">
        <v>4</v>
      </c>
      <c r="O45" s="1">
        <v>4</v>
      </c>
      <c r="P45" s="1">
        <v>3</v>
      </c>
      <c r="Q45" s="1"/>
      <c r="R45" s="1">
        <v>0</v>
      </c>
      <c r="S45" s="1">
        <v>0</v>
      </c>
      <c r="T45" s="1">
        <v>0</v>
      </c>
      <c r="U45" s="1">
        <v>0</v>
      </c>
      <c r="V45" s="1">
        <v>1</v>
      </c>
      <c r="W45" s="1">
        <v>0</v>
      </c>
      <c r="X45" s="1">
        <v>1</v>
      </c>
      <c r="Y45" s="1">
        <v>0</v>
      </c>
      <c r="Z45" s="1">
        <v>3</v>
      </c>
      <c r="AA45" s="1">
        <v>5</v>
      </c>
      <c r="AB45" s="1">
        <v>17</v>
      </c>
      <c r="AC45" s="1">
        <v>2</v>
      </c>
      <c r="AD45" s="1">
        <v>4</v>
      </c>
      <c r="AE45" s="1">
        <v>2</v>
      </c>
    </row>
    <row r="46" spans="2:31" x14ac:dyDescent="0.2">
      <c r="B46" s="1">
        <v>0</v>
      </c>
      <c r="C46" s="1">
        <v>0</v>
      </c>
      <c r="D46" s="1">
        <v>0</v>
      </c>
      <c r="E46" s="1">
        <v>2</v>
      </c>
      <c r="F46" s="1">
        <v>2</v>
      </c>
      <c r="G46" s="1">
        <v>3</v>
      </c>
      <c r="H46" s="1">
        <v>0</v>
      </c>
      <c r="I46" s="1">
        <v>0</v>
      </c>
      <c r="J46" s="1">
        <v>0</v>
      </c>
      <c r="K46" s="1">
        <v>9</v>
      </c>
      <c r="L46" s="1">
        <v>4</v>
      </c>
      <c r="M46" s="1">
        <v>7</v>
      </c>
      <c r="N46" s="1">
        <v>6</v>
      </c>
      <c r="O46" s="1">
        <v>19</v>
      </c>
      <c r="P46" s="1">
        <v>2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3</v>
      </c>
      <c r="W46" s="1"/>
      <c r="X46" s="1">
        <v>4</v>
      </c>
      <c r="Y46" s="1">
        <v>0</v>
      </c>
      <c r="Z46" s="1">
        <v>12</v>
      </c>
      <c r="AA46" s="1">
        <v>9</v>
      </c>
      <c r="AB46" s="1">
        <v>6</v>
      </c>
      <c r="AC46" s="1">
        <v>0</v>
      </c>
      <c r="AD46" s="1">
        <v>2</v>
      </c>
      <c r="AE46" s="1"/>
    </row>
    <row r="47" spans="2:31" x14ac:dyDescent="0.2"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3</v>
      </c>
      <c r="H47" s="1">
        <v>0</v>
      </c>
      <c r="I47" s="1">
        <v>2</v>
      </c>
      <c r="J47" s="1">
        <v>0</v>
      </c>
      <c r="K47" s="1">
        <v>10</v>
      </c>
      <c r="L47" s="1">
        <v>12</v>
      </c>
      <c r="M47" s="1">
        <v>1</v>
      </c>
      <c r="N47" s="1">
        <v>32</v>
      </c>
      <c r="O47" s="1">
        <v>18</v>
      </c>
      <c r="P47" s="1">
        <v>18</v>
      </c>
      <c r="Q47" s="1">
        <v>0</v>
      </c>
      <c r="R47" s="1">
        <v>2</v>
      </c>
      <c r="S47" s="1">
        <v>0</v>
      </c>
      <c r="T47" s="1">
        <v>0</v>
      </c>
      <c r="U47" s="1">
        <v>0</v>
      </c>
      <c r="V47" s="1">
        <v>1</v>
      </c>
      <c r="W47" s="1"/>
      <c r="X47" s="1">
        <v>1</v>
      </c>
      <c r="Y47" s="1">
        <v>2</v>
      </c>
      <c r="Z47" s="1">
        <v>22</v>
      </c>
      <c r="AA47" s="1">
        <v>20</v>
      </c>
      <c r="AB47" s="1">
        <v>20</v>
      </c>
      <c r="AC47" s="1">
        <v>1</v>
      </c>
      <c r="AD47" s="1">
        <v>8</v>
      </c>
      <c r="AE47" s="1">
        <v>14</v>
      </c>
    </row>
    <row r="48" spans="2:31" x14ac:dyDescent="0.2"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1</v>
      </c>
      <c r="H48" s="1">
        <v>0</v>
      </c>
      <c r="I48" s="1">
        <v>3</v>
      </c>
      <c r="J48" s="1">
        <v>0</v>
      </c>
      <c r="K48" s="1">
        <v>3</v>
      </c>
      <c r="L48" s="1">
        <v>6</v>
      </c>
      <c r="M48" s="1">
        <v>11</v>
      </c>
      <c r="N48" s="1">
        <v>16</v>
      </c>
      <c r="O48" s="1">
        <v>15</v>
      </c>
      <c r="P48" s="1">
        <v>9</v>
      </c>
      <c r="Q48" s="1">
        <v>0</v>
      </c>
      <c r="R48" s="1"/>
      <c r="S48" s="1">
        <v>0</v>
      </c>
      <c r="T48" s="1">
        <v>0</v>
      </c>
      <c r="U48" s="1"/>
      <c r="V48" s="1">
        <v>1</v>
      </c>
      <c r="W48" s="1">
        <v>1</v>
      </c>
      <c r="X48" s="1">
        <v>2</v>
      </c>
      <c r="Y48" s="1">
        <v>1</v>
      </c>
      <c r="Z48" s="1">
        <v>14</v>
      </c>
      <c r="AA48" s="1">
        <v>10</v>
      </c>
      <c r="AB48" s="1">
        <v>11</v>
      </c>
      <c r="AC48" s="1">
        <v>0</v>
      </c>
      <c r="AD48" s="1">
        <v>9</v>
      </c>
      <c r="AE48" s="1">
        <v>8</v>
      </c>
    </row>
    <row r="49" spans="2:31" x14ac:dyDescent="0.2">
      <c r="B49" s="1">
        <v>0</v>
      </c>
      <c r="C49" s="1">
        <v>0</v>
      </c>
      <c r="D49" s="1">
        <v>1</v>
      </c>
      <c r="E49" s="1">
        <v>2</v>
      </c>
      <c r="F49" s="1">
        <v>0</v>
      </c>
      <c r="G49" s="1">
        <v>3</v>
      </c>
      <c r="H49" s="1">
        <v>0</v>
      </c>
      <c r="I49" s="1">
        <v>1</v>
      </c>
      <c r="J49" s="1">
        <v>1</v>
      </c>
      <c r="K49" s="1">
        <v>3</v>
      </c>
      <c r="L49" s="1">
        <v>9</v>
      </c>
      <c r="M49" s="1">
        <v>7</v>
      </c>
      <c r="N49" s="1">
        <v>35</v>
      </c>
      <c r="O49" s="1">
        <v>5</v>
      </c>
      <c r="P49" s="1">
        <v>3</v>
      </c>
      <c r="Q49" s="1">
        <v>1</v>
      </c>
      <c r="R49" s="1">
        <v>2</v>
      </c>
      <c r="S49" s="1">
        <v>0</v>
      </c>
      <c r="T49" s="1">
        <v>0</v>
      </c>
      <c r="U49" s="1">
        <v>2</v>
      </c>
      <c r="V49" s="1">
        <v>3</v>
      </c>
      <c r="W49" s="1">
        <v>1</v>
      </c>
      <c r="X49" s="1">
        <v>5</v>
      </c>
      <c r="Y49" s="1">
        <v>3</v>
      </c>
      <c r="Z49" s="1">
        <v>33</v>
      </c>
      <c r="AA49" s="1">
        <v>17</v>
      </c>
      <c r="AB49" s="1"/>
      <c r="AC49" s="1">
        <v>0</v>
      </c>
      <c r="AD49" s="1">
        <v>8</v>
      </c>
      <c r="AE49" s="1">
        <v>16</v>
      </c>
    </row>
    <row r="50" spans="2:31" x14ac:dyDescent="0.2">
      <c r="B50" s="1">
        <v>0</v>
      </c>
      <c r="C50" s="1">
        <v>0</v>
      </c>
      <c r="D50" s="1">
        <v>1</v>
      </c>
      <c r="E50" s="1">
        <v>4</v>
      </c>
      <c r="F50" s="1">
        <v>0</v>
      </c>
      <c r="G50" s="1">
        <v>0</v>
      </c>
      <c r="H50" s="1">
        <v>0</v>
      </c>
      <c r="I50" s="1">
        <v>4</v>
      </c>
      <c r="J50" s="1">
        <v>2</v>
      </c>
      <c r="K50" s="1">
        <v>3</v>
      </c>
      <c r="L50" s="1">
        <v>2</v>
      </c>
      <c r="M50" s="1">
        <v>9</v>
      </c>
      <c r="N50" s="1">
        <v>13</v>
      </c>
      <c r="O50" s="1">
        <v>6</v>
      </c>
      <c r="P50" s="1">
        <v>8</v>
      </c>
      <c r="Q50" s="1">
        <v>2</v>
      </c>
      <c r="R50" s="1">
        <v>1</v>
      </c>
      <c r="S50" s="1">
        <v>0</v>
      </c>
      <c r="T50" s="1">
        <v>0</v>
      </c>
      <c r="U50" s="1">
        <v>4</v>
      </c>
      <c r="V50" s="1">
        <v>3</v>
      </c>
      <c r="W50" s="1">
        <v>0</v>
      </c>
      <c r="X50" s="1">
        <v>6</v>
      </c>
      <c r="Y50" s="1">
        <v>2</v>
      </c>
      <c r="Z50" s="1">
        <v>29</v>
      </c>
      <c r="AA50" s="1">
        <v>16</v>
      </c>
      <c r="AB50" s="1">
        <v>2</v>
      </c>
      <c r="AC50" s="1">
        <v>0</v>
      </c>
      <c r="AD50" s="1">
        <v>0</v>
      </c>
      <c r="AE50" s="1">
        <v>12</v>
      </c>
    </row>
    <row r="51" spans="2:31" x14ac:dyDescent="0.2">
      <c r="B51" s="1">
        <v>0</v>
      </c>
      <c r="C51" s="1"/>
      <c r="D51" s="1">
        <v>1</v>
      </c>
      <c r="E51" s="1">
        <v>2</v>
      </c>
      <c r="F51" s="1">
        <v>0</v>
      </c>
      <c r="G51" s="1">
        <v>2</v>
      </c>
      <c r="H51" s="1">
        <v>0</v>
      </c>
      <c r="I51" s="1">
        <v>5</v>
      </c>
      <c r="J51" s="1">
        <v>0</v>
      </c>
      <c r="K51" s="1">
        <v>33</v>
      </c>
      <c r="L51" s="1">
        <v>8</v>
      </c>
      <c r="M51" s="1">
        <v>7</v>
      </c>
      <c r="N51" s="1">
        <v>19</v>
      </c>
      <c r="O51" s="1">
        <v>5</v>
      </c>
      <c r="P51" s="1">
        <v>9</v>
      </c>
      <c r="Q51" s="1">
        <v>1</v>
      </c>
      <c r="R51" s="1">
        <v>1</v>
      </c>
      <c r="S51" s="1">
        <v>0</v>
      </c>
      <c r="T51" s="1">
        <v>0</v>
      </c>
      <c r="U51" s="1">
        <v>1</v>
      </c>
      <c r="V51" s="1">
        <v>1</v>
      </c>
      <c r="W51" s="1">
        <v>0</v>
      </c>
      <c r="X51" s="1">
        <v>5</v>
      </c>
      <c r="Y51" s="1"/>
      <c r="Z51" s="1">
        <v>29</v>
      </c>
      <c r="AA51" s="1">
        <v>3</v>
      </c>
      <c r="AB51" s="1">
        <v>12</v>
      </c>
      <c r="AC51" s="1"/>
      <c r="AD51" s="1">
        <v>16</v>
      </c>
      <c r="AE51" s="1">
        <v>10</v>
      </c>
    </row>
    <row r="52" spans="2:31" x14ac:dyDescent="0.2">
      <c r="B52" s="1">
        <v>0</v>
      </c>
      <c r="C52" s="1">
        <v>1</v>
      </c>
      <c r="D52" s="1">
        <v>1</v>
      </c>
      <c r="E52" s="1"/>
      <c r="F52" s="1">
        <v>0</v>
      </c>
      <c r="G52" s="1">
        <v>8</v>
      </c>
      <c r="H52" s="1">
        <v>0</v>
      </c>
      <c r="I52" s="1">
        <v>2</v>
      </c>
      <c r="J52" s="1">
        <v>0</v>
      </c>
      <c r="K52" s="1">
        <v>26</v>
      </c>
      <c r="L52" s="1">
        <v>12</v>
      </c>
      <c r="M52" s="1">
        <v>9</v>
      </c>
      <c r="N52" s="1">
        <v>36</v>
      </c>
      <c r="O52" s="1">
        <v>3</v>
      </c>
      <c r="P52" s="1">
        <v>3</v>
      </c>
      <c r="Q52" s="1">
        <v>1</v>
      </c>
      <c r="R52" s="1">
        <v>1</v>
      </c>
      <c r="S52" s="1"/>
      <c r="T52" s="1">
        <v>0</v>
      </c>
      <c r="U52" s="1">
        <v>3</v>
      </c>
      <c r="V52" s="1">
        <v>1</v>
      </c>
      <c r="W52" s="1">
        <v>0</v>
      </c>
      <c r="X52" s="1">
        <v>4</v>
      </c>
      <c r="Y52" s="1">
        <v>0</v>
      </c>
      <c r="Z52" s="1">
        <v>46</v>
      </c>
      <c r="AA52" s="1">
        <v>12</v>
      </c>
      <c r="AB52" s="1">
        <v>5</v>
      </c>
      <c r="AC52" s="1">
        <v>0</v>
      </c>
      <c r="AD52" s="1">
        <v>1</v>
      </c>
      <c r="AE52" s="1">
        <v>6</v>
      </c>
    </row>
    <row r="53" spans="2:31" x14ac:dyDescent="0.2">
      <c r="B53" s="1">
        <v>0</v>
      </c>
      <c r="C53" s="1">
        <v>1</v>
      </c>
      <c r="D53" s="1">
        <v>0</v>
      </c>
      <c r="E53" s="1">
        <v>3</v>
      </c>
      <c r="F53" s="1">
        <v>0</v>
      </c>
      <c r="G53" s="1">
        <v>3</v>
      </c>
      <c r="H53" s="1">
        <v>0</v>
      </c>
      <c r="I53" s="1">
        <v>0</v>
      </c>
      <c r="J53" s="1">
        <v>2</v>
      </c>
      <c r="K53" s="1">
        <v>4</v>
      </c>
      <c r="L53" s="1">
        <v>15</v>
      </c>
      <c r="M53" s="1">
        <v>13</v>
      </c>
      <c r="N53" s="1">
        <v>36</v>
      </c>
      <c r="O53" s="1">
        <v>5</v>
      </c>
      <c r="P53" s="1">
        <v>11</v>
      </c>
      <c r="Q53" s="1">
        <v>0</v>
      </c>
      <c r="R53" s="1">
        <v>2</v>
      </c>
      <c r="S53" s="1">
        <v>1</v>
      </c>
      <c r="T53" s="1">
        <v>0</v>
      </c>
      <c r="U53" s="1">
        <v>0</v>
      </c>
      <c r="V53" s="1">
        <v>2</v>
      </c>
      <c r="W53" s="1">
        <v>0</v>
      </c>
      <c r="X53" s="1">
        <v>3</v>
      </c>
      <c r="Y53" s="1">
        <v>0</v>
      </c>
      <c r="Z53" s="1">
        <v>36</v>
      </c>
      <c r="AA53" s="1">
        <v>6</v>
      </c>
      <c r="AB53" s="1">
        <v>2</v>
      </c>
      <c r="AC53" s="1">
        <v>0</v>
      </c>
      <c r="AD53" s="1">
        <v>4</v>
      </c>
      <c r="AE53" s="1">
        <v>10</v>
      </c>
    </row>
    <row r="54" spans="2:31" x14ac:dyDescent="0.2">
      <c r="B54" s="1">
        <v>0</v>
      </c>
      <c r="C54" s="1">
        <v>2</v>
      </c>
      <c r="D54" s="1">
        <v>0</v>
      </c>
      <c r="E54" s="1">
        <v>4</v>
      </c>
      <c r="F54" s="1">
        <v>0</v>
      </c>
      <c r="G54" s="1">
        <v>1</v>
      </c>
      <c r="H54" s="1">
        <v>0</v>
      </c>
      <c r="I54" s="1">
        <v>0</v>
      </c>
      <c r="J54" s="1">
        <v>4</v>
      </c>
      <c r="K54" s="1">
        <v>6</v>
      </c>
      <c r="L54" s="1">
        <v>9</v>
      </c>
      <c r="M54" s="1">
        <v>17</v>
      </c>
      <c r="N54" s="1">
        <v>30</v>
      </c>
      <c r="O54" s="1">
        <v>3</v>
      </c>
      <c r="P54" s="1">
        <v>10</v>
      </c>
      <c r="Q54" s="1">
        <v>0</v>
      </c>
      <c r="R54" s="1">
        <v>0</v>
      </c>
      <c r="S54" s="1">
        <v>1</v>
      </c>
      <c r="T54" s="1">
        <v>0</v>
      </c>
      <c r="U54" s="1">
        <v>0</v>
      </c>
      <c r="V54" s="1">
        <v>1</v>
      </c>
      <c r="W54" s="1">
        <v>0</v>
      </c>
      <c r="X54" s="1"/>
      <c r="Y54" s="1">
        <v>0</v>
      </c>
      <c r="Z54" s="1">
        <v>16</v>
      </c>
      <c r="AA54" s="1">
        <v>8</v>
      </c>
      <c r="AB54" s="1">
        <v>2</v>
      </c>
      <c r="AC54" s="1">
        <v>1</v>
      </c>
      <c r="AD54" s="1">
        <v>7</v>
      </c>
      <c r="AE54" s="1">
        <v>3</v>
      </c>
    </row>
    <row r="55" spans="2:31" x14ac:dyDescent="0.2">
      <c r="B55" s="1">
        <v>0</v>
      </c>
      <c r="C55" s="1">
        <v>0</v>
      </c>
      <c r="D55" s="1">
        <v>0</v>
      </c>
      <c r="E55" s="1">
        <v>3</v>
      </c>
      <c r="F55" s="1">
        <v>0</v>
      </c>
      <c r="G55" s="1">
        <v>1</v>
      </c>
      <c r="H55" s="1">
        <v>0</v>
      </c>
      <c r="I55" s="1">
        <v>2</v>
      </c>
      <c r="J55" s="1">
        <v>1</v>
      </c>
      <c r="K55" s="1">
        <v>8</v>
      </c>
      <c r="L55" s="1">
        <v>9</v>
      </c>
      <c r="M55" s="1">
        <v>13</v>
      </c>
      <c r="N55" s="1">
        <v>21</v>
      </c>
      <c r="O55" s="1">
        <v>2</v>
      </c>
      <c r="P55" s="1">
        <v>2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4</v>
      </c>
      <c r="W55" s="1">
        <v>0</v>
      </c>
      <c r="X55" s="1">
        <v>7</v>
      </c>
      <c r="Y55" s="1">
        <v>0</v>
      </c>
      <c r="Z55" s="1">
        <v>23</v>
      </c>
      <c r="AA55" s="1">
        <v>14</v>
      </c>
      <c r="AB55" s="1">
        <v>27</v>
      </c>
      <c r="AC55" s="1">
        <v>1</v>
      </c>
      <c r="AD55" s="1">
        <v>5</v>
      </c>
      <c r="AE55" s="1">
        <v>5</v>
      </c>
    </row>
    <row r="56" spans="2:31" x14ac:dyDescent="0.2">
      <c r="B56" s="1">
        <v>0</v>
      </c>
      <c r="C56" s="1">
        <v>0</v>
      </c>
      <c r="D56" s="1">
        <v>0</v>
      </c>
      <c r="E56" s="1">
        <v>1</v>
      </c>
      <c r="F56" s="1">
        <v>3</v>
      </c>
      <c r="G56" s="1">
        <v>1</v>
      </c>
      <c r="H56" s="1">
        <v>0</v>
      </c>
      <c r="I56" s="1">
        <v>3</v>
      </c>
      <c r="J56" s="1">
        <v>0</v>
      </c>
      <c r="K56" s="1">
        <v>8</v>
      </c>
      <c r="L56" s="1">
        <v>13</v>
      </c>
      <c r="M56" s="1">
        <v>19</v>
      </c>
      <c r="N56" s="1">
        <v>5</v>
      </c>
      <c r="O56" s="1">
        <v>2</v>
      </c>
      <c r="P56" s="1">
        <v>23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/>
      <c r="W56" s="1">
        <v>0</v>
      </c>
      <c r="X56" s="1">
        <v>4</v>
      </c>
      <c r="Y56" s="1">
        <v>0</v>
      </c>
      <c r="Z56" s="1">
        <v>16</v>
      </c>
      <c r="AA56" s="1">
        <v>4</v>
      </c>
      <c r="AB56" s="1">
        <v>24</v>
      </c>
      <c r="AC56" s="1">
        <v>0</v>
      </c>
      <c r="AD56" s="1">
        <v>1</v>
      </c>
      <c r="AE56" s="1">
        <v>6</v>
      </c>
    </row>
    <row r="57" spans="2:31" x14ac:dyDescent="0.2">
      <c r="B57" s="1">
        <v>3</v>
      </c>
      <c r="C57" s="1">
        <v>0</v>
      </c>
      <c r="D57" s="1">
        <v>0</v>
      </c>
      <c r="E57" s="1">
        <v>1</v>
      </c>
      <c r="F57" s="1">
        <v>1</v>
      </c>
      <c r="G57" s="1">
        <v>0</v>
      </c>
      <c r="H57" s="1">
        <v>0</v>
      </c>
      <c r="I57" s="1">
        <v>0</v>
      </c>
      <c r="J57" s="1">
        <v>1</v>
      </c>
      <c r="K57" s="1">
        <v>8</v>
      </c>
      <c r="L57" s="1">
        <v>6</v>
      </c>
      <c r="M57" s="1">
        <v>9</v>
      </c>
      <c r="N57" s="1">
        <v>31</v>
      </c>
      <c r="O57" s="1">
        <v>4</v>
      </c>
      <c r="P57" s="1">
        <v>11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5</v>
      </c>
      <c r="W57" s="1">
        <v>0</v>
      </c>
      <c r="X57" s="1">
        <v>1</v>
      </c>
      <c r="Y57" s="1">
        <v>0</v>
      </c>
      <c r="Z57" s="1"/>
      <c r="AA57" s="1">
        <v>26</v>
      </c>
      <c r="AB57" s="1">
        <v>13</v>
      </c>
      <c r="AC57" s="1">
        <v>1</v>
      </c>
      <c r="AD57" s="1">
        <v>4</v>
      </c>
      <c r="AE57" s="1">
        <v>2</v>
      </c>
    </row>
    <row r="58" spans="2:31" x14ac:dyDescent="0.2">
      <c r="B58" s="1">
        <v>1</v>
      </c>
      <c r="C58" s="1">
        <v>0</v>
      </c>
      <c r="D58" s="1">
        <v>0</v>
      </c>
      <c r="E58" s="1">
        <v>2</v>
      </c>
      <c r="F58" s="1">
        <v>2</v>
      </c>
      <c r="G58" s="1">
        <v>0</v>
      </c>
      <c r="H58" s="1">
        <v>0</v>
      </c>
      <c r="I58" s="1">
        <v>2</v>
      </c>
      <c r="J58" s="1">
        <v>1</v>
      </c>
      <c r="K58" s="1">
        <v>24</v>
      </c>
      <c r="L58" s="1">
        <v>4</v>
      </c>
      <c r="M58" s="1">
        <v>12</v>
      </c>
      <c r="N58" s="1">
        <v>15</v>
      </c>
      <c r="O58" s="1">
        <v>23</v>
      </c>
      <c r="P58" s="1">
        <v>13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3</v>
      </c>
      <c r="W58" s="1"/>
      <c r="X58" s="1">
        <v>1</v>
      </c>
      <c r="Y58" s="1">
        <v>2</v>
      </c>
      <c r="Z58" s="1">
        <v>25</v>
      </c>
      <c r="AA58" s="1">
        <v>5</v>
      </c>
      <c r="AB58" s="1">
        <v>11</v>
      </c>
      <c r="AC58" s="1">
        <v>3</v>
      </c>
      <c r="AD58" s="1">
        <v>2</v>
      </c>
      <c r="AE58" s="1">
        <v>3</v>
      </c>
    </row>
    <row r="59" spans="2:31" x14ac:dyDescent="0.2">
      <c r="B59" s="1">
        <v>1</v>
      </c>
      <c r="C59" s="1">
        <v>0</v>
      </c>
      <c r="D59" s="1">
        <v>0</v>
      </c>
      <c r="E59" s="1">
        <v>1</v>
      </c>
      <c r="F59" s="1">
        <v>0</v>
      </c>
      <c r="G59" s="1">
        <v>0</v>
      </c>
      <c r="H59" s="1">
        <v>0</v>
      </c>
      <c r="I59" s="1">
        <v>2</v>
      </c>
      <c r="J59" s="1">
        <v>3</v>
      </c>
      <c r="K59" s="1">
        <v>27</v>
      </c>
      <c r="L59" s="1">
        <v>9</v>
      </c>
      <c r="M59" s="1"/>
      <c r="N59" s="1">
        <v>15</v>
      </c>
      <c r="O59" s="1">
        <v>5</v>
      </c>
      <c r="P59" s="1">
        <v>10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3</v>
      </c>
      <c r="W59" s="1">
        <v>0</v>
      </c>
      <c r="X59" s="1">
        <v>0</v>
      </c>
      <c r="Y59" s="1">
        <v>1</v>
      </c>
      <c r="Z59" s="1">
        <v>20</v>
      </c>
      <c r="AA59" s="1">
        <v>6</v>
      </c>
      <c r="AB59" s="1">
        <v>24</v>
      </c>
      <c r="AC59" s="1">
        <v>0</v>
      </c>
      <c r="AD59" s="1">
        <v>11</v>
      </c>
      <c r="AE59" s="1">
        <v>1</v>
      </c>
    </row>
    <row r="60" spans="2:31" x14ac:dyDescent="0.2">
      <c r="B60" s="1">
        <v>1</v>
      </c>
      <c r="C60" s="1">
        <v>0</v>
      </c>
      <c r="D60" s="1">
        <v>0</v>
      </c>
      <c r="E60" s="1">
        <v>3</v>
      </c>
      <c r="F60" s="1">
        <v>0</v>
      </c>
      <c r="G60" s="1">
        <v>1</v>
      </c>
      <c r="H60" s="1">
        <v>0</v>
      </c>
      <c r="I60" s="1">
        <v>2</v>
      </c>
      <c r="J60" s="1">
        <v>2</v>
      </c>
      <c r="K60" s="1">
        <v>23</v>
      </c>
      <c r="L60" s="1">
        <v>7</v>
      </c>
      <c r="M60" s="1">
        <v>7</v>
      </c>
      <c r="N60" s="1">
        <v>9</v>
      </c>
      <c r="O60" s="1">
        <v>10</v>
      </c>
      <c r="P60" s="1">
        <v>11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2</v>
      </c>
      <c r="W60" s="1">
        <v>0</v>
      </c>
      <c r="X60" s="1">
        <v>5</v>
      </c>
      <c r="Y60" s="1">
        <v>0</v>
      </c>
      <c r="Z60" s="1">
        <v>28</v>
      </c>
      <c r="AA60" s="1">
        <v>4</v>
      </c>
      <c r="AB60" s="1">
        <v>3</v>
      </c>
      <c r="AC60" s="1">
        <v>0</v>
      </c>
      <c r="AD60" s="1">
        <v>1</v>
      </c>
      <c r="AE60" s="1">
        <v>5</v>
      </c>
    </row>
    <row r="61" spans="2:31" x14ac:dyDescent="0.2">
      <c r="B61" s="1">
        <v>1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1</v>
      </c>
      <c r="J61" s="1">
        <v>0</v>
      </c>
      <c r="K61" s="1">
        <v>13</v>
      </c>
      <c r="L61" s="1">
        <v>3</v>
      </c>
      <c r="M61" s="1">
        <v>5</v>
      </c>
      <c r="N61" s="1">
        <v>6</v>
      </c>
      <c r="O61" s="1">
        <v>2</v>
      </c>
      <c r="P61" s="1">
        <v>1</v>
      </c>
      <c r="Q61" s="1">
        <v>2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1</v>
      </c>
      <c r="Y61" s="1">
        <v>0</v>
      </c>
      <c r="Z61" s="1">
        <v>12</v>
      </c>
      <c r="AA61" s="1">
        <v>17</v>
      </c>
      <c r="AB61" s="1">
        <v>5</v>
      </c>
      <c r="AC61" s="1">
        <v>0</v>
      </c>
      <c r="AD61" s="1">
        <v>17</v>
      </c>
      <c r="AE61" s="1">
        <v>4</v>
      </c>
    </row>
    <row r="62" spans="2:31" x14ac:dyDescent="0.2">
      <c r="B62" s="1">
        <v>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1</v>
      </c>
      <c r="J62" s="1">
        <v>0</v>
      </c>
      <c r="K62" s="1">
        <v>21</v>
      </c>
      <c r="L62" s="1">
        <v>4</v>
      </c>
      <c r="M62" s="1">
        <v>4</v>
      </c>
      <c r="N62" s="1">
        <v>10</v>
      </c>
      <c r="O62" s="1">
        <v>5</v>
      </c>
      <c r="P62" s="1">
        <v>13</v>
      </c>
      <c r="Q62" s="1">
        <v>3</v>
      </c>
      <c r="R62" s="1">
        <v>0</v>
      </c>
      <c r="S62" s="1">
        <v>0</v>
      </c>
      <c r="T62" s="1">
        <v>0</v>
      </c>
      <c r="U62" s="1">
        <v>0</v>
      </c>
      <c r="V62" s="1">
        <v>2</v>
      </c>
      <c r="W62" s="1">
        <v>0</v>
      </c>
      <c r="X62" s="1">
        <v>2</v>
      </c>
      <c r="Y62" s="1">
        <v>1</v>
      </c>
      <c r="Z62" s="1">
        <v>19</v>
      </c>
      <c r="AA62" s="1"/>
      <c r="AB62" s="1">
        <v>20</v>
      </c>
      <c r="AC62" s="1">
        <v>0</v>
      </c>
      <c r="AD62" s="1">
        <v>2</v>
      </c>
      <c r="AE62" s="1">
        <v>2</v>
      </c>
    </row>
    <row r="63" spans="2:31" x14ac:dyDescent="0.2">
      <c r="B63" s="1"/>
      <c r="C63" s="1">
        <v>3</v>
      </c>
      <c r="D63" s="1">
        <v>0</v>
      </c>
      <c r="E63" s="1">
        <v>3</v>
      </c>
      <c r="F63" s="1">
        <v>0</v>
      </c>
      <c r="G63" s="1">
        <v>1</v>
      </c>
      <c r="H63" s="1"/>
      <c r="I63" s="1">
        <v>0</v>
      </c>
      <c r="J63" s="1">
        <v>2</v>
      </c>
      <c r="K63" s="1">
        <v>20</v>
      </c>
      <c r="L63" s="1">
        <v>21</v>
      </c>
      <c r="M63" s="1">
        <v>1</v>
      </c>
      <c r="N63" s="1">
        <v>3</v>
      </c>
      <c r="O63" s="1">
        <v>12</v>
      </c>
      <c r="P63" s="1">
        <v>25</v>
      </c>
      <c r="Q63" s="1">
        <v>3</v>
      </c>
      <c r="R63" s="1">
        <v>0</v>
      </c>
      <c r="S63" s="1">
        <v>0</v>
      </c>
      <c r="T63" s="1">
        <v>0</v>
      </c>
      <c r="U63" s="1">
        <v>0</v>
      </c>
      <c r="V63" s="1">
        <v>4</v>
      </c>
      <c r="W63" s="1">
        <v>0</v>
      </c>
      <c r="X63" s="1">
        <v>2</v>
      </c>
      <c r="Y63" s="1">
        <v>1</v>
      </c>
      <c r="Z63" s="1">
        <v>29</v>
      </c>
      <c r="AA63" s="1"/>
      <c r="AB63" s="1">
        <v>16</v>
      </c>
      <c r="AC63" s="1">
        <v>6</v>
      </c>
      <c r="AD63" s="1">
        <v>1</v>
      </c>
      <c r="AE63" s="1">
        <v>6</v>
      </c>
    </row>
    <row r="64" spans="2:31" x14ac:dyDescent="0.2">
      <c r="B64" s="1">
        <v>0</v>
      </c>
      <c r="C64" s="1">
        <v>0</v>
      </c>
      <c r="D64" s="1">
        <v>0</v>
      </c>
      <c r="E64" s="1">
        <v>1</v>
      </c>
      <c r="F64" s="1">
        <v>0</v>
      </c>
      <c r="G64" s="1">
        <v>1</v>
      </c>
      <c r="H64" s="1">
        <v>0</v>
      </c>
      <c r="I64" s="1">
        <v>2</v>
      </c>
      <c r="J64" s="1">
        <v>0</v>
      </c>
      <c r="K64" s="1">
        <v>18</v>
      </c>
      <c r="L64" s="1"/>
      <c r="M64" s="1">
        <v>11</v>
      </c>
      <c r="N64" s="1"/>
      <c r="O64" s="1">
        <v>16</v>
      </c>
      <c r="P64" s="1">
        <v>7</v>
      </c>
      <c r="Q64" s="1">
        <v>2</v>
      </c>
      <c r="R64" s="1">
        <v>0</v>
      </c>
      <c r="S64" s="1">
        <v>0</v>
      </c>
      <c r="T64" s="1">
        <v>0</v>
      </c>
      <c r="U64" s="1">
        <v>0</v>
      </c>
      <c r="V64" s="1">
        <v>1</v>
      </c>
      <c r="W64" s="1">
        <v>0</v>
      </c>
      <c r="X64" s="1">
        <v>5</v>
      </c>
      <c r="Y64" s="1">
        <v>3</v>
      </c>
      <c r="Z64" s="1">
        <v>9</v>
      </c>
      <c r="AA64" s="1"/>
      <c r="AB64" s="1">
        <v>11</v>
      </c>
      <c r="AC64" s="1">
        <v>2</v>
      </c>
      <c r="AD64" s="1">
        <v>7</v>
      </c>
      <c r="AE64" s="1">
        <v>4</v>
      </c>
    </row>
    <row r="65" spans="2:31" x14ac:dyDescent="0.2"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2</v>
      </c>
      <c r="J65" s="1">
        <v>0</v>
      </c>
      <c r="K65" s="1">
        <v>8</v>
      </c>
      <c r="L65" s="1"/>
      <c r="M65" s="1">
        <v>9</v>
      </c>
      <c r="N65" s="1">
        <v>9</v>
      </c>
      <c r="O65" s="1">
        <v>4</v>
      </c>
      <c r="P65" s="1">
        <v>9</v>
      </c>
      <c r="Q65" s="1">
        <v>1</v>
      </c>
      <c r="R65" s="1">
        <v>0</v>
      </c>
      <c r="S65" s="1">
        <v>0</v>
      </c>
      <c r="T65" s="1"/>
      <c r="U65" s="1">
        <v>0</v>
      </c>
      <c r="V65" s="1">
        <v>3</v>
      </c>
      <c r="W65" s="1"/>
      <c r="X65" s="1">
        <v>0</v>
      </c>
      <c r="Y65" s="1">
        <v>0</v>
      </c>
      <c r="Z65" s="1">
        <v>9</v>
      </c>
      <c r="AA65" s="1"/>
      <c r="AB65" s="1">
        <v>2</v>
      </c>
      <c r="AC65" s="1">
        <v>1</v>
      </c>
      <c r="AD65" s="1">
        <v>0</v>
      </c>
      <c r="AE65" s="1">
        <v>0</v>
      </c>
    </row>
    <row r="66" spans="2:31" x14ac:dyDescent="0.2">
      <c r="B66" s="1">
        <v>0</v>
      </c>
      <c r="C66" s="1">
        <v>0</v>
      </c>
      <c r="D66" s="1">
        <v>0</v>
      </c>
      <c r="E66" s="1">
        <v>1</v>
      </c>
      <c r="F66" s="1">
        <v>0</v>
      </c>
      <c r="G66" s="1">
        <v>3</v>
      </c>
      <c r="H66" s="1">
        <v>0</v>
      </c>
      <c r="I66" s="1">
        <v>6</v>
      </c>
      <c r="J66" s="1">
        <v>0</v>
      </c>
      <c r="K66" s="1">
        <v>15</v>
      </c>
      <c r="L66" s="1"/>
      <c r="M66" s="1">
        <v>5</v>
      </c>
      <c r="N66" s="1">
        <v>6</v>
      </c>
      <c r="O66" s="1">
        <v>2</v>
      </c>
      <c r="P66" s="1">
        <v>6</v>
      </c>
      <c r="Q66" s="1">
        <v>0</v>
      </c>
      <c r="R66" s="1">
        <v>0</v>
      </c>
      <c r="S66" s="1">
        <v>0</v>
      </c>
      <c r="T66" s="1">
        <v>1</v>
      </c>
      <c r="U66" s="1">
        <v>0</v>
      </c>
      <c r="V66" s="1">
        <v>2</v>
      </c>
      <c r="W66" s="1"/>
      <c r="X66" s="1">
        <v>0</v>
      </c>
      <c r="Y66" s="1">
        <v>0</v>
      </c>
      <c r="Z66" s="1">
        <v>15</v>
      </c>
      <c r="AA66" s="1"/>
      <c r="AB66" s="1">
        <v>2</v>
      </c>
      <c r="AC66" s="1">
        <v>1</v>
      </c>
      <c r="AD66" s="1">
        <v>5</v>
      </c>
      <c r="AE66" s="1">
        <v>3</v>
      </c>
    </row>
    <row r="67" spans="2:31" x14ac:dyDescent="0.2">
      <c r="B67" s="1">
        <v>0</v>
      </c>
      <c r="C67" s="1">
        <v>0</v>
      </c>
      <c r="D67" s="1"/>
      <c r="E67" s="1">
        <v>1</v>
      </c>
      <c r="F67" s="1">
        <v>0</v>
      </c>
      <c r="G67" s="1">
        <v>3</v>
      </c>
      <c r="H67" s="1">
        <v>0</v>
      </c>
      <c r="I67" s="1"/>
      <c r="J67" s="1"/>
      <c r="K67" s="1">
        <v>4</v>
      </c>
      <c r="L67" s="1"/>
      <c r="M67" s="1">
        <v>4</v>
      </c>
      <c r="N67" s="1">
        <v>36</v>
      </c>
      <c r="O67" s="1">
        <v>15</v>
      </c>
      <c r="P67" s="1">
        <v>8</v>
      </c>
      <c r="Q67" s="1">
        <v>0</v>
      </c>
      <c r="R67" s="1">
        <v>0</v>
      </c>
      <c r="S67" s="1">
        <v>0</v>
      </c>
      <c r="T67" s="1">
        <v>1</v>
      </c>
      <c r="U67" s="1">
        <v>1</v>
      </c>
      <c r="V67" s="1">
        <v>3</v>
      </c>
      <c r="W67" s="1"/>
      <c r="X67" s="1">
        <v>5</v>
      </c>
      <c r="Y67" s="1">
        <v>0</v>
      </c>
      <c r="Z67" s="1">
        <v>35</v>
      </c>
      <c r="AA67" s="1"/>
      <c r="AB67" s="1">
        <v>2</v>
      </c>
      <c r="AC67" s="1">
        <v>1</v>
      </c>
      <c r="AD67" s="1">
        <v>3</v>
      </c>
      <c r="AE67" s="1">
        <v>14</v>
      </c>
    </row>
    <row r="68" spans="2:31" x14ac:dyDescent="0.2">
      <c r="B68" s="1">
        <v>0</v>
      </c>
      <c r="C68" s="1">
        <v>0</v>
      </c>
      <c r="D68" s="1">
        <v>1</v>
      </c>
      <c r="E68" s="1">
        <v>0</v>
      </c>
      <c r="F68" s="1">
        <v>0</v>
      </c>
      <c r="G68" s="1">
        <v>2</v>
      </c>
      <c r="H68" s="1">
        <v>0</v>
      </c>
      <c r="I68" s="1"/>
      <c r="J68" s="1">
        <v>0</v>
      </c>
      <c r="K68" s="1"/>
      <c r="L68" s="1"/>
      <c r="M68" s="1">
        <v>1</v>
      </c>
      <c r="N68" s="1">
        <v>5</v>
      </c>
      <c r="O68" s="1">
        <v>8</v>
      </c>
      <c r="P68" s="1">
        <v>5</v>
      </c>
      <c r="Q68" s="1">
        <v>2</v>
      </c>
      <c r="R68" s="1">
        <v>0</v>
      </c>
      <c r="S68" s="1">
        <v>0</v>
      </c>
      <c r="T68" s="1">
        <v>1</v>
      </c>
      <c r="U68" s="1">
        <v>1</v>
      </c>
      <c r="V68" s="1">
        <v>4</v>
      </c>
      <c r="W68" s="1"/>
      <c r="X68" s="1">
        <v>5</v>
      </c>
      <c r="Y68" s="1">
        <v>0</v>
      </c>
      <c r="Z68" s="1">
        <v>33</v>
      </c>
      <c r="AA68" s="1"/>
      <c r="AB68" s="1">
        <v>22</v>
      </c>
      <c r="AC68" s="1">
        <v>1</v>
      </c>
      <c r="AD68" s="1">
        <v>10</v>
      </c>
      <c r="AE68" s="1">
        <v>4</v>
      </c>
    </row>
    <row r="69" spans="2:31" x14ac:dyDescent="0.2">
      <c r="B69" s="1">
        <v>0</v>
      </c>
      <c r="C69" s="1">
        <v>0</v>
      </c>
      <c r="D69" s="1">
        <v>1</v>
      </c>
      <c r="E69" s="1">
        <v>1</v>
      </c>
      <c r="F69" s="1">
        <v>0</v>
      </c>
      <c r="G69" s="1">
        <v>2</v>
      </c>
      <c r="H69" s="1">
        <v>0</v>
      </c>
      <c r="I69" s="1"/>
      <c r="J69" s="1"/>
      <c r="K69" s="1">
        <v>4</v>
      </c>
      <c r="L69" s="1"/>
      <c r="M69" s="1">
        <v>13</v>
      </c>
      <c r="N69" s="1">
        <v>5</v>
      </c>
      <c r="O69" s="1">
        <v>4</v>
      </c>
      <c r="P69" s="1"/>
      <c r="Q69" s="1">
        <v>0</v>
      </c>
      <c r="R69" s="1">
        <v>0</v>
      </c>
      <c r="S69" s="1">
        <v>0</v>
      </c>
      <c r="T69" s="1">
        <v>0</v>
      </c>
      <c r="U69" s="1">
        <v>1</v>
      </c>
      <c r="V69" s="1">
        <v>5</v>
      </c>
      <c r="W69" s="1"/>
      <c r="X69" s="1">
        <v>2</v>
      </c>
      <c r="Y69" s="1">
        <v>0</v>
      </c>
      <c r="Z69" s="1">
        <v>16</v>
      </c>
      <c r="AA69" s="1"/>
      <c r="AB69" s="1">
        <v>38</v>
      </c>
      <c r="AC69" s="1">
        <v>8</v>
      </c>
      <c r="AD69" s="1">
        <v>8</v>
      </c>
      <c r="AE69" s="1">
        <v>4</v>
      </c>
    </row>
    <row r="70" spans="2:31" x14ac:dyDescent="0.2">
      <c r="B70" s="1">
        <v>0</v>
      </c>
      <c r="C70" s="1">
        <v>0</v>
      </c>
      <c r="D70" s="1">
        <v>1</v>
      </c>
      <c r="E70" s="1">
        <v>0</v>
      </c>
      <c r="F70" s="1">
        <v>0</v>
      </c>
      <c r="G70" s="1">
        <v>1</v>
      </c>
      <c r="H70" s="1">
        <v>0</v>
      </c>
      <c r="I70" s="1"/>
      <c r="J70" s="1">
        <v>1</v>
      </c>
      <c r="K70" s="1">
        <v>9</v>
      </c>
      <c r="L70" s="1"/>
      <c r="M70" s="1">
        <v>16</v>
      </c>
      <c r="N70" s="1">
        <v>6</v>
      </c>
      <c r="O70" s="1">
        <v>9</v>
      </c>
      <c r="P70" s="1">
        <v>5</v>
      </c>
      <c r="Q70" s="1">
        <v>0</v>
      </c>
      <c r="R70" s="1">
        <v>0</v>
      </c>
      <c r="S70" s="1">
        <v>1</v>
      </c>
      <c r="T70" s="1">
        <v>0</v>
      </c>
      <c r="U70" s="1">
        <v>0</v>
      </c>
      <c r="V70" s="1">
        <v>2</v>
      </c>
      <c r="W70" s="1"/>
      <c r="X70" s="1">
        <v>1</v>
      </c>
      <c r="Y70" s="1">
        <v>0</v>
      </c>
      <c r="Z70" s="1">
        <v>16</v>
      </c>
      <c r="AA70" s="1"/>
      <c r="AB70" s="1">
        <v>9</v>
      </c>
      <c r="AC70" s="1">
        <v>0</v>
      </c>
      <c r="AD70" s="1">
        <v>3</v>
      </c>
      <c r="AE70" s="1">
        <v>5</v>
      </c>
    </row>
    <row r="71" spans="2:31" x14ac:dyDescent="0.2">
      <c r="B71" s="1">
        <v>0</v>
      </c>
      <c r="C71" s="1">
        <v>0</v>
      </c>
      <c r="D71" s="1">
        <v>1</v>
      </c>
      <c r="E71" s="1">
        <v>0</v>
      </c>
      <c r="F71" s="1">
        <v>0</v>
      </c>
      <c r="G71" s="1">
        <v>1</v>
      </c>
      <c r="H71" s="1">
        <v>0</v>
      </c>
      <c r="I71" s="1"/>
      <c r="J71" s="1">
        <v>1</v>
      </c>
      <c r="K71" s="1">
        <v>10</v>
      </c>
      <c r="L71" s="1"/>
      <c r="M71" s="1">
        <v>4</v>
      </c>
      <c r="N71" s="1">
        <v>11</v>
      </c>
      <c r="O71" s="1">
        <v>11</v>
      </c>
      <c r="P71" s="1">
        <v>6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3</v>
      </c>
      <c r="W71" s="1"/>
      <c r="X71" s="1">
        <v>0</v>
      </c>
      <c r="Y71" s="1">
        <v>0</v>
      </c>
      <c r="Z71" s="1">
        <v>20</v>
      </c>
      <c r="AA71" s="1"/>
      <c r="AB71" s="1">
        <v>6</v>
      </c>
      <c r="AC71" s="1">
        <v>0</v>
      </c>
      <c r="AD71" s="1"/>
      <c r="AE71" s="1">
        <v>6</v>
      </c>
    </row>
    <row r="72" spans="2:31" x14ac:dyDescent="0.2">
      <c r="B72" s="1">
        <v>0</v>
      </c>
      <c r="C72" s="1">
        <v>0</v>
      </c>
      <c r="D72" s="1">
        <v>1</v>
      </c>
      <c r="E72" s="1">
        <v>0</v>
      </c>
      <c r="F72" s="1">
        <v>0</v>
      </c>
      <c r="G72" s="1">
        <v>0</v>
      </c>
      <c r="H72" s="1">
        <v>0</v>
      </c>
      <c r="I72" s="1"/>
      <c r="J72" s="1">
        <v>1</v>
      </c>
      <c r="K72" s="1">
        <v>24</v>
      </c>
      <c r="L72" s="1"/>
      <c r="M72" s="1">
        <v>8</v>
      </c>
      <c r="N72" s="1">
        <v>18</v>
      </c>
      <c r="O72" s="1">
        <v>2</v>
      </c>
      <c r="P72" s="1">
        <v>3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3</v>
      </c>
      <c r="W72" s="1"/>
      <c r="X72" s="1">
        <v>0</v>
      </c>
      <c r="Y72" s="1">
        <v>0</v>
      </c>
      <c r="Z72" s="1">
        <v>5</v>
      </c>
      <c r="AA72" s="1"/>
      <c r="AB72" s="1">
        <v>9</v>
      </c>
      <c r="AC72" s="1"/>
      <c r="AD72" s="1"/>
      <c r="AE72" s="1">
        <v>6</v>
      </c>
    </row>
    <row r="73" spans="2:31" x14ac:dyDescent="0.2"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4</v>
      </c>
      <c r="H73" s="1">
        <v>0</v>
      </c>
      <c r="I73" s="1"/>
      <c r="J73" s="1">
        <v>2</v>
      </c>
      <c r="K73" s="1">
        <v>6</v>
      </c>
      <c r="L73" s="1"/>
      <c r="M73" s="1">
        <v>8</v>
      </c>
      <c r="N73" s="1">
        <v>21</v>
      </c>
      <c r="O73" s="1">
        <v>23</v>
      </c>
      <c r="P73" s="1">
        <v>4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1</v>
      </c>
      <c r="W73" s="1"/>
      <c r="X73" s="1">
        <v>1</v>
      </c>
      <c r="Y73" s="1">
        <v>0</v>
      </c>
      <c r="Z73" s="1">
        <v>3</v>
      </c>
      <c r="AA73" s="1"/>
      <c r="AB73" s="1">
        <v>4</v>
      </c>
      <c r="AC73" s="1">
        <v>3</v>
      </c>
      <c r="AD73" s="1"/>
      <c r="AE73" s="1">
        <v>19</v>
      </c>
    </row>
    <row r="74" spans="2:31" x14ac:dyDescent="0.2"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/>
      <c r="J74" s="1">
        <v>0</v>
      </c>
      <c r="K74" s="1">
        <v>8</v>
      </c>
      <c r="L74" s="1"/>
      <c r="M74" s="1">
        <v>17</v>
      </c>
      <c r="N74" s="1">
        <v>8</v>
      </c>
      <c r="O74" s="1">
        <v>3</v>
      </c>
      <c r="P74" s="1">
        <v>9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3</v>
      </c>
      <c r="W74" s="1"/>
      <c r="X74" s="1">
        <v>2</v>
      </c>
      <c r="Y74" s="1">
        <v>0</v>
      </c>
      <c r="Z74" s="1">
        <v>15</v>
      </c>
      <c r="AA74" s="1"/>
      <c r="AB74" s="1">
        <v>6</v>
      </c>
      <c r="AC74" s="1">
        <v>0</v>
      </c>
      <c r="AD74" s="1"/>
      <c r="AE74" s="1">
        <v>10</v>
      </c>
    </row>
    <row r="75" spans="2:31" x14ac:dyDescent="0.2">
      <c r="B75" s="1">
        <v>0</v>
      </c>
      <c r="C75" s="1">
        <v>0</v>
      </c>
      <c r="D75" s="1">
        <v>0</v>
      </c>
      <c r="E75" s="1">
        <v>2</v>
      </c>
      <c r="F75" s="1"/>
      <c r="G75" s="1">
        <v>7</v>
      </c>
      <c r="H75" s="1">
        <v>0</v>
      </c>
      <c r="I75" s="1"/>
      <c r="J75" s="1">
        <v>0</v>
      </c>
      <c r="K75" s="1">
        <v>4</v>
      </c>
      <c r="L75" s="1"/>
      <c r="M75" s="1">
        <v>13</v>
      </c>
      <c r="N75" s="1">
        <v>5</v>
      </c>
      <c r="O75" s="1">
        <v>7</v>
      </c>
      <c r="P75" s="1">
        <v>13</v>
      </c>
      <c r="Q75" s="1">
        <v>1</v>
      </c>
      <c r="R75" s="1">
        <v>0</v>
      </c>
      <c r="S75" s="1">
        <v>0</v>
      </c>
      <c r="T75" s="1">
        <v>0</v>
      </c>
      <c r="U75" s="1">
        <v>0</v>
      </c>
      <c r="V75" s="1">
        <v>2</v>
      </c>
      <c r="W75" s="1"/>
      <c r="X75" s="1">
        <v>5</v>
      </c>
      <c r="Y75" s="1">
        <v>0</v>
      </c>
      <c r="Z75" s="1">
        <v>15</v>
      </c>
      <c r="AA75" s="1"/>
      <c r="AB75" s="1">
        <v>4</v>
      </c>
      <c r="AC75" s="1">
        <v>4</v>
      </c>
      <c r="AD75" s="1"/>
      <c r="AE75" s="1">
        <v>6</v>
      </c>
    </row>
    <row r="76" spans="2:31" x14ac:dyDescent="0.2">
      <c r="B76" s="1">
        <v>0</v>
      </c>
      <c r="C76" s="1">
        <v>0</v>
      </c>
      <c r="D76" s="1">
        <v>0</v>
      </c>
      <c r="E76" s="1">
        <v>1</v>
      </c>
      <c r="F76" s="1"/>
      <c r="G76" s="1">
        <v>3</v>
      </c>
      <c r="H76" s="1">
        <v>0</v>
      </c>
      <c r="I76" s="1"/>
      <c r="J76" s="1">
        <v>0</v>
      </c>
      <c r="K76" s="1">
        <v>9</v>
      </c>
      <c r="L76" s="1"/>
      <c r="M76" s="1">
        <v>6</v>
      </c>
      <c r="N76" s="1">
        <v>36</v>
      </c>
      <c r="O76" s="1"/>
      <c r="P76" s="1">
        <v>13</v>
      </c>
      <c r="Q76" s="1">
        <v>0</v>
      </c>
      <c r="R76" s="1"/>
      <c r="S76" s="1">
        <v>0</v>
      </c>
      <c r="T76" s="1">
        <v>0</v>
      </c>
      <c r="U76" s="1">
        <v>0</v>
      </c>
      <c r="V76" s="1">
        <v>1</v>
      </c>
      <c r="W76" s="1"/>
      <c r="X76" s="1">
        <v>4</v>
      </c>
      <c r="Y76" s="1">
        <v>0</v>
      </c>
      <c r="Z76" s="1">
        <v>36</v>
      </c>
      <c r="AA76" s="1"/>
      <c r="AB76" s="1">
        <v>13</v>
      </c>
      <c r="AC76" s="1">
        <v>4</v>
      </c>
      <c r="AD76" s="1"/>
      <c r="AE76" s="1">
        <v>3</v>
      </c>
    </row>
    <row r="77" spans="2:31" x14ac:dyDescent="0.2">
      <c r="B77" s="1">
        <v>0</v>
      </c>
      <c r="C77" s="1">
        <v>1</v>
      </c>
      <c r="D77" s="1">
        <v>0</v>
      </c>
      <c r="E77" s="1">
        <v>1</v>
      </c>
      <c r="F77" s="1"/>
      <c r="G77" s="1">
        <v>2</v>
      </c>
      <c r="H77" s="1">
        <v>0</v>
      </c>
      <c r="I77" s="1"/>
      <c r="J77" s="1">
        <v>0</v>
      </c>
      <c r="K77" s="1">
        <v>24</v>
      </c>
      <c r="L77" s="1"/>
      <c r="M77" s="1">
        <v>7</v>
      </c>
      <c r="N77" s="1">
        <v>8</v>
      </c>
      <c r="O77" s="1"/>
      <c r="P77" s="1">
        <v>8</v>
      </c>
      <c r="Q77" s="1">
        <v>0</v>
      </c>
      <c r="R77" s="1"/>
      <c r="S77" s="1">
        <v>0</v>
      </c>
      <c r="T77" s="1">
        <v>0</v>
      </c>
      <c r="U77" s="1">
        <v>0</v>
      </c>
      <c r="V77" s="1">
        <v>1</v>
      </c>
      <c r="W77" s="1"/>
      <c r="X77" s="1">
        <v>5</v>
      </c>
      <c r="Y77" s="1">
        <v>0</v>
      </c>
      <c r="Z77" s="1">
        <v>39</v>
      </c>
      <c r="AA77" s="1"/>
      <c r="AB77" s="1">
        <v>10</v>
      </c>
      <c r="AC77" s="1">
        <v>2</v>
      </c>
      <c r="AD77" s="1"/>
      <c r="AE77" s="1">
        <v>5</v>
      </c>
    </row>
    <row r="78" spans="2:31" x14ac:dyDescent="0.2">
      <c r="B78" s="1">
        <v>0</v>
      </c>
      <c r="C78" s="1">
        <v>1</v>
      </c>
      <c r="D78" s="1">
        <v>0</v>
      </c>
      <c r="E78" s="1">
        <v>2</v>
      </c>
      <c r="F78" s="1"/>
      <c r="G78" s="1">
        <v>3</v>
      </c>
      <c r="H78" s="1">
        <v>0</v>
      </c>
      <c r="I78" s="1"/>
      <c r="J78" s="1">
        <v>0</v>
      </c>
      <c r="K78" s="1">
        <v>20</v>
      </c>
      <c r="L78" s="1"/>
      <c r="M78" s="1">
        <v>16</v>
      </c>
      <c r="N78" s="1">
        <v>22</v>
      </c>
      <c r="O78" s="1"/>
      <c r="P78" s="1">
        <v>6</v>
      </c>
      <c r="Q78" s="1"/>
      <c r="R78" s="1"/>
      <c r="S78" s="1">
        <v>0</v>
      </c>
      <c r="T78" s="1">
        <v>0</v>
      </c>
      <c r="U78" s="1">
        <v>0</v>
      </c>
      <c r="V78" s="1">
        <v>2</v>
      </c>
      <c r="W78" s="1"/>
      <c r="X78" s="1">
        <v>2</v>
      </c>
      <c r="Y78" s="1">
        <v>1</v>
      </c>
      <c r="Z78" s="1">
        <v>48</v>
      </c>
      <c r="AA78" s="1"/>
      <c r="AB78" s="1">
        <v>36</v>
      </c>
      <c r="AC78" s="1">
        <v>1</v>
      </c>
      <c r="AD78" s="1"/>
      <c r="AE78" s="1">
        <v>7</v>
      </c>
    </row>
    <row r="79" spans="2:31" x14ac:dyDescent="0.2">
      <c r="B79" s="1">
        <v>0</v>
      </c>
      <c r="C79" s="1">
        <v>0</v>
      </c>
      <c r="D79" s="1">
        <v>0</v>
      </c>
      <c r="E79" s="1">
        <v>5</v>
      </c>
      <c r="F79" s="1"/>
      <c r="G79" s="1">
        <v>3</v>
      </c>
      <c r="H79" s="1">
        <v>0</v>
      </c>
      <c r="I79" s="1"/>
      <c r="J79" s="1">
        <v>0</v>
      </c>
      <c r="K79" s="1">
        <v>13</v>
      </c>
      <c r="L79" s="1"/>
      <c r="M79" s="1">
        <v>11</v>
      </c>
      <c r="N79" s="1">
        <v>13</v>
      </c>
      <c r="O79" s="1"/>
      <c r="P79" s="1">
        <v>7</v>
      </c>
      <c r="Q79" s="1">
        <v>0</v>
      </c>
      <c r="R79" s="1"/>
      <c r="S79" s="1">
        <v>0</v>
      </c>
      <c r="T79" s="1">
        <v>0</v>
      </c>
      <c r="U79" s="1">
        <v>0</v>
      </c>
      <c r="V79" s="1">
        <v>1</v>
      </c>
      <c r="W79" s="1"/>
      <c r="X79" s="1">
        <v>2</v>
      </c>
      <c r="Y79" s="1">
        <v>1</v>
      </c>
      <c r="Z79" s="1">
        <v>22</v>
      </c>
      <c r="AA79" s="1"/>
      <c r="AB79" s="1">
        <v>19</v>
      </c>
      <c r="AC79" s="1">
        <v>11</v>
      </c>
      <c r="AD79" s="1"/>
      <c r="AE79" s="1">
        <v>7</v>
      </c>
    </row>
    <row r="80" spans="2:31" x14ac:dyDescent="0.2">
      <c r="B80" s="1">
        <v>0</v>
      </c>
      <c r="C80" s="1">
        <v>0</v>
      </c>
      <c r="D80" s="1">
        <v>0</v>
      </c>
      <c r="E80" s="1">
        <v>0</v>
      </c>
      <c r="F80" s="1"/>
      <c r="G80" s="1">
        <v>3</v>
      </c>
      <c r="H80" s="1">
        <v>0</v>
      </c>
      <c r="I80" s="1"/>
      <c r="J80" s="1">
        <v>0</v>
      </c>
      <c r="K80" s="1">
        <v>3</v>
      </c>
      <c r="L80" s="1"/>
      <c r="M80" s="1">
        <v>6</v>
      </c>
      <c r="N80" s="1">
        <v>9</v>
      </c>
      <c r="O80" s="1"/>
      <c r="P80" s="1">
        <v>8</v>
      </c>
      <c r="Q80" s="1">
        <v>0</v>
      </c>
      <c r="R80" s="1"/>
      <c r="S80" s="1">
        <v>0</v>
      </c>
      <c r="T80" s="1">
        <v>0</v>
      </c>
      <c r="U80" s="1">
        <v>0</v>
      </c>
      <c r="V80" s="1">
        <v>4</v>
      </c>
      <c r="W80" s="1"/>
      <c r="X80" s="1">
        <v>5</v>
      </c>
      <c r="Y80" s="1">
        <v>1</v>
      </c>
      <c r="Z80" s="1">
        <v>30</v>
      </c>
      <c r="AA80" s="1"/>
      <c r="AB80" s="1">
        <v>6</v>
      </c>
      <c r="AC80" s="1">
        <v>3</v>
      </c>
      <c r="AD80" s="1"/>
      <c r="AE80" s="1">
        <v>7</v>
      </c>
    </row>
    <row r="81" spans="2:31" x14ac:dyDescent="0.2">
      <c r="B81" s="1">
        <v>0</v>
      </c>
      <c r="C81" s="1">
        <v>0</v>
      </c>
      <c r="D81" s="1">
        <v>2</v>
      </c>
      <c r="E81" s="1">
        <v>0</v>
      </c>
      <c r="F81" s="1"/>
      <c r="G81" s="1">
        <v>3</v>
      </c>
      <c r="H81" s="1">
        <v>0</v>
      </c>
      <c r="I81" s="1"/>
      <c r="J81" s="1">
        <v>0</v>
      </c>
      <c r="K81" s="1">
        <v>1</v>
      </c>
      <c r="L81" s="1"/>
      <c r="M81" s="1">
        <v>10</v>
      </c>
      <c r="N81" s="1">
        <v>22</v>
      </c>
      <c r="O81" s="1"/>
      <c r="P81" s="1">
        <v>4</v>
      </c>
      <c r="Q81" s="1">
        <v>0</v>
      </c>
      <c r="R81" s="1"/>
      <c r="S81" s="1">
        <v>0</v>
      </c>
      <c r="T81" s="1">
        <v>0</v>
      </c>
      <c r="U81" s="1">
        <v>0</v>
      </c>
      <c r="V81" s="1">
        <v>5</v>
      </c>
      <c r="W81" s="1"/>
      <c r="X81" s="1">
        <v>1</v>
      </c>
      <c r="Y81" s="1">
        <v>1</v>
      </c>
      <c r="Z81" s="1">
        <v>30</v>
      </c>
      <c r="AA81" s="1"/>
      <c r="AB81" s="1">
        <v>44</v>
      </c>
      <c r="AC81" s="1">
        <v>3</v>
      </c>
      <c r="AD81" s="1"/>
      <c r="AE81" s="1">
        <v>8</v>
      </c>
    </row>
    <row r="82" spans="2:31" x14ac:dyDescent="0.2">
      <c r="B82" s="1">
        <v>0</v>
      </c>
      <c r="C82" s="1">
        <v>0</v>
      </c>
      <c r="D82" s="1">
        <v>1</v>
      </c>
      <c r="E82" s="1">
        <v>3</v>
      </c>
      <c r="F82" s="1"/>
      <c r="G82" s="1">
        <v>1</v>
      </c>
      <c r="H82" s="1">
        <v>0</v>
      </c>
      <c r="I82" s="1"/>
      <c r="J82" s="1">
        <v>0</v>
      </c>
      <c r="K82" s="1">
        <v>22</v>
      </c>
      <c r="L82" s="1"/>
      <c r="M82" s="1">
        <v>7</v>
      </c>
      <c r="N82" s="1">
        <v>17</v>
      </c>
      <c r="O82" s="1"/>
      <c r="P82" s="1">
        <v>16</v>
      </c>
      <c r="Q82" s="1">
        <v>1</v>
      </c>
      <c r="R82" s="1"/>
      <c r="S82" s="1">
        <v>0</v>
      </c>
      <c r="T82" s="1">
        <v>0</v>
      </c>
      <c r="U82" s="1">
        <v>0</v>
      </c>
      <c r="V82" s="1">
        <v>2</v>
      </c>
      <c r="W82" s="1"/>
      <c r="X82" s="1">
        <v>4</v>
      </c>
      <c r="Y82" s="1">
        <v>1</v>
      </c>
      <c r="Z82" s="1">
        <v>35</v>
      </c>
      <c r="AA82" s="1"/>
      <c r="AB82" s="1">
        <v>27</v>
      </c>
      <c r="AC82" s="1">
        <v>0</v>
      </c>
      <c r="AD82" s="1"/>
      <c r="AE82" s="1">
        <v>2</v>
      </c>
    </row>
    <row r="83" spans="2:31" x14ac:dyDescent="0.2">
      <c r="B83" s="1">
        <v>0</v>
      </c>
      <c r="C83" s="1">
        <v>0</v>
      </c>
      <c r="D83" s="1">
        <v>1</v>
      </c>
      <c r="E83" s="1">
        <v>0</v>
      </c>
      <c r="F83" s="1"/>
      <c r="G83" s="1">
        <v>0</v>
      </c>
      <c r="H83" s="1">
        <v>0</v>
      </c>
      <c r="I83" s="1"/>
      <c r="J83" s="1">
        <v>0</v>
      </c>
      <c r="K83" s="1">
        <v>5</v>
      </c>
      <c r="L83" s="1"/>
      <c r="M83" s="1">
        <v>20</v>
      </c>
      <c r="N83" s="1">
        <v>18</v>
      </c>
      <c r="O83" s="1"/>
      <c r="P83" s="1">
        <v>13</v>
      </c>
      <c r="Q83" s="1">
        <v>3</v>
      </c>
      <c r="R83" s="1"/>
      <c r="S83" s="1">
        <v>1</v>
      </c>
      <c r="T83" s="1">
        <v>0</v>
      </c>
      <c r="U83" s="1">
        <v>3</v>
      </c>
      <c r="V83" s="1">
        <v>4</v>
      </c>
      <c r="W83" s="1"/>
      <c r="X83" s="1">
        <v>5</v>
      </c>
      <c r="Y83" s="1">
        <v>0</v>
      </c>
      <c r="Z83" s="1">
        <v>14</v>
      </c>
      <c r="AA83" s="1"/>
      <c r="AB83" s="1">
        <v>7</v>
      </c>
      <c r="AC83" s="1">
        <v>0</v>
      </c>
      <c r="AD83" s="1"/>
      <c r="AE83" s="1">
        <v>4</v>
      </c>
    </row>
    <row r="84" spans="2:31" x14ac:dyDescent="0.2">
      <c r="B84" s="1">
        <v>0</v>
      </c>
      <c r="C84" s="1">
        <v>0</v>
      </c>
      <c r="D84" s="1">
        <v>0</v>
      </c>
      <c r="E84" s="1">
        <v>1</v>
      </c>
      <c r="F84" s="1"/>
      <c r="G84" s="1">
        <v>6</v>
      </c>
      <c r="H84" s="1">
        <v>0</v>
      </c>
      <c r="I84" s="1"/>
      <c r="J84" s="1">
        <v>0</v>
      </c>
      <c r="K84" s="1">
        <v>5</v>
      </c>
      <c r="L84" s="1"/>
      <c r="M84" s="1">
        <v>10</v>
      </c>
      <c r="N84" s="1">
        <v>13</v>
      </c>
      <c r="O84" s="1"/>
      <c r="P84" s="1">
        <v>8</v>
      </c>
      <c r="Q84" s="1">
        <v>0</v>
      </c>
      <c r="R84" s="1"/>
      <c r="S84" s="1">
        <v>1</v>
      </c>
      <c r="T84" s="1">
        <v>0</v>
      </c>
      <c r="U84" s="1">
        <v>0</v>
      </c>
      <c r="V84" s="1">
        <v>4</v>
      </c>
      <c r="W84" s="1"/>
      <c r="X84" s="1">
        <v>5</v>
      </c>
      <c r="Y84" s="1">
        <v>0</v>
      </c>
      <c r="Z84" s="1">
        <v>9</v>
      </c>
      <c r="AA84" s="1"/>
      <c r="AB84" s="1">
        <v>5</v>
      </c>
      <c r="AC84" s="1">
        <v>0</v>
      </c>
      <c r="AD84" s="1"/>
      <c r="AE84" s="1">
        <v>3</v>
      </c>
    </row>
    <row r="85" spans="2:31" x14ac:dyDescent="0.2">
      <c r="B85" s="1">
        <v>0</v>
      </c>
      <c r="C85" s="1">
        <v>0</v>
      </c>
      <c r="D85" s="1">
        <v>0</v>
      </c>
      <c r="E85" s="1">
        <v>5</v>
      </c>
      <c r="F85" s="1"/>
      <c r="G85" s="1">
        <v>2</v>
      </c>
      <c r="H85" s="1">
        <v>0</v>
      </c>
      <c r="I85" s="1"/>
      <c r="J85" s="1">
        <v>1</v>
      </c>
      <c r="K85" s="1">
        <v>14</v>
      </c>
      <c r="L85" s="1"/>
      <c r="M85" s="1">
        <v>5</v>
      </c>
      <c r="N85" s="1">
        <v>7</v>
      </c>
      <c r="O85" s="1"/>
      <c r="P85" s="1">
        <v>13</v>
      </c>
      <c r="Q85" s="1">
        <v>0</v>
      </c>
      <c r="R85" s="1"/>
      <c r="S85" s="1">
        <v>0</v>
      </c>
      <c r="T85" s="1">
        <v>0</v>
      </c>
      <c r="U85" s="1">
        <v>0</v>
      </c>
      <c r="V85" s="1">
        <v>5</v>
      </c>
      <c r="W85" s="1"/>
      <c r="X85" s="1">
        <v>2</v>
      </c>
      <c r="Y85" s="1">
        <v>0</v>
      </c>
      <c r="Z85" s="1">
        <v>18</v>
      </c>
      <c r="AA85" s="1"/>
      <c r="AB85" s="1">
        <v>14</v>
      </c>
      <c r="AC85" s="1">
        <v>0</v>
      </c>
      <c r="AD85" s="1"/>
      <c r="AE85" s="1"/>
    </row>
    <row r="86" spans="2:31" x14ac:dyDescent="0.2">
      <c r="B86" s="1">
        <v>0</v>
      </c>
      <c r="C86" s="1">
        <v>0</v>
      </c>
      <c r="D86" s="1">
        <v>0</v>
      </c>
      <c r="E86" s="1">
        <v>3</v>
      </c>
      <c r="F86" s="1"/>
      <c r="G86" s="1">
        <v>3</v>
      </c>
      <c r="H86" s="1">
        <v>0</v>
      </c>
      <c r="I86" s="1"/>
      <c r="J86" s="1">
        <v>1</v>
      </c>
      <c r="K86" s="1">
        <v>16</v>
      </c>
      <c r="L86" s="1"/>
      <c r="M86" s="1">
        <v>5</v>
      </c>
      <c r="N86" s="1">
        <v>11</v>
      </c>
      <c r="O86" s="1"/>
      <c r="P86" s="1">
        <v>6</v>
      </c>
      <c r="Q86" s="1">
        <v>0</v>
      </c>
      <c r="R86" s="1"/>
      <c r="S86" s="1">
        <v>0</v>
      </c>
      <c r="T86" s="1">
        <v>0</v>
      </c>
      <c r="U86" s="1">
        <v>0</v>
      </c>
      <c r="V86" s="1">
        <v>1</v>
      </c>
      <c r="W86" s="1"/>
      <c r="X86" s="1">
        <v>1</v>
      </c>
      <c r="Y86" s="1">
        <v>0</v>
      </c>
      <c r="Z86" s="1">
        <v>9</v>
      </c>
      <c r="AA86" s="1"/>
      <c r="AB86" s="1">
        <v>3</v>
      </c>
      <c r="AC86" s="1">
        <v>1</v>
      </c>
      <c r="AD86" s="1"/>
      <c r="AE86" s="1">
        <v>7</v>
      </c>
    </row>
    <row r="87" spans="2:31" x14ac:dyDescent="0.2">
      <c r="B87" s="1">
        <v>0</v>
      </c>
      <c r="C87" s="1">
        <v>0</v>
      </c>
      <c r="D87" s="1">
        <v>0</v>
      </c>
      <c r="E87" s="1">
        <v>3</v>
      </c>
      <c r="F87" s="1"/>
      <c r="G87" s="1">
        <v>3</v>
      </c>
      <c r="H87" s="1">
        <v>0</v>
      </c>
      <c r="I87" s="1"/>
      <c r="J87" s="1">
        <v>1</v>
      </c>
      <c r="K87" s="1">
        <v>20</v>
      </c>
      <c r="L87" s="1"/>
      <c r="M87" s="1">
        <v>9</v>
      </c>
      <c r="N87" s="1">
        <v>19</v>
      </c>
      <c r="O87" s="1"/>
      <c r="P87" s="1">
        <v>23</v>
      </c>
      <c r="Q87" s="1">
        <v>0</v>
      </c>
      <c r="R87" s="1"/>
      <c r="S87" s="1">
        <v>0</v>
      </c>
      <c r="T87" s="1">
        <v>0</v>
      </c>
      <c r="U87" s="1">
        <v>0</v>
      </c>
      <c r="V87" s="1">
        <v>3</v>
      </c>
      <c r="W87" s="1"/>
      <c r="X87" s="1"/>
      <c r="Y87" s="1">
        <v>0</v>
      </c>
      <c r="Z87" s="1">
        <v>6</v>
      </c>
      <c r="AA87" s="1"/>
      <c r="AB87" s="1">
        <v>26</v>
      </c>
      <c r="AC87" s="1">
        <v>1</v>
      </c>
      <c r="AD87" s="1"/>
      <c r="AE87" s="1">
        <v>7</v>
      </c>
    </row>
    <row r="88" spans="2:31" x14ac:dyDescent="0.2">
      <c r="B88" s="1">
        <v>0</v>
      </c>
      <c r="C88" s="1">
        <v>0</v>
      </c>
      <c r="D88" s="1">
        <v>1</v>
      </c>
      <c r="E88" s="1">
        <v>1</v>
      </c>
      <c r="F88" s="1"/>
      <c r="G88" s="1">
        <v>2</v>
      </c>
      <c r="H88" s="1">
        <v>0</v>
      </c>
      <c r="I88" s="1"/>
      <c r="J88" s="1">
        <v>2</v>
      </c>
      <c r="K88" s="1">
        <v>7</v>
      </c>
      <c r="L88" s="1"/>
      <c r="M88" s="1">
        <v>11</v>
      </c>
      <c r="N88" s="1">
        <v>13</v>
      </c>
      <c r="O88" s="1"/>
      <c r="P88" s="1">
        <v>9</v>
      </c>
      <c r="Q88" s="1">
        <v>0</v>
      </c>
      <c r="R88" s="1"/>
      <c r="S88" s="1">
        <v>0</v>
      </c>
      <c r="T88" s="1">
        <v>0</v>
      </c>
      <c r="U88" s="1">
        <v>0</v>
      </c>
      <c r="V88" s="1">
        <v>4</v>
      </c>
      <c r="W88" s="1"/>
      <c r="X88" s="1"/>
      <c r="Y88" s="1">
        <v>0</v>
      </c>
      <c r="Z88" s="1">
        <v>1</v>
      </c>
      <c r="AA88" s="1"/>
      <c r="AB88" s="1">
        <v>9</v>
      </c>
      <c r="AC88" s="1">
        <v>0</v>
      </c>
      <c r="AD88" s="1"/>
      <c r="AE88" s="1">
        <v>3</v>
      </c>
    </row>
    <row r="89" spans="2:31" x14ac:dyDescent="0.2">
      <c r="B89" s="1">
        <v>0</v>
      </c>
      <c r="C89" s="1">
        <v>0</v>
      </c>
      <c r="D89" s="1">
        <v>1</v>
      </c>
      <c r="E89" s="1">
        <v>1</v>
      </c>
      <c r="F89" s="1"/>
      <c r="G89" s="1">
        <v>1</v>
      </c>
      <c r="H89" s="1">
        <v>0</v>
      </c>
      <c r="I89" s="1"/>
      <c r="J89" s="1">
        <v>1</v>
      </c>
      <c r="K89" s="1">
        <v>26</v>
      </c>
      <c r="L89" s="1"/>
      <c r="M89" s="1">
        <v>15</v>
      </c>
      <c r="N89" s="1">
        <v>15</v>
      </c>
      <c r="O89" s="1"/>
      <c r="P89" s="1">
        <v>10</v>
      </c>
      <c r="Q89" s="1">
        <v>1</v>
      </c>
      <c r="R89" s="1"/>
      <c r="S89" s="1">
        <v>0</v>
      </c>
      <c r="T89" s="1">
        <v>0</v>
      </c>
      <c r="U89" s="1">
        <v>0</v>
      </c>
      <c r="V89" s="1">
        <v>2</v>
      </c>
      <c r="W89" s="1"/>
      <c r="X89" s="1"/>
      <c r="Y89" s="1">
        <v>0</v>
      </c>
      <c r="Z89" s="1">
        <v>3</v>
      </c>
      <c r="AA89" s="1"/>
      <c r="AB89" s="1"/>
      <c r="AC89" s="1">
        <v>5</v>
      </c>
      <c r="AD89" s="1"/>
      <c r="AE89" s="1">
        <v>0</v>
      </c>
    </row>
    <row r="90" spans="2:31" x14ac:dyDescent="0.2">
      <c r="B90" s="1">
        <v>0</v>
      </c>
      <c r="C90" s="1">
        <v>0</v>
      </c>
      <c r="D90" s="1">
        <v>1</v>
      </c>
      <c r="E90" s="1">
        <v>3</v>
      </c>
      <c r="F90" s="1"/>
      <c r="G90" s="1">
        <v>1</v>
      </c>
      <c r="H90" s="1">
        <v>0</v>
      </c>
      <c r="I90" s="1"/>
      <c r="J90" s="1">
        <v>1</v>
      </c>
      <c r="K90" s="1">
        <v>12</v>
      </c>
      <c r="L90" s="1"/>
      <c r="M90" s="1">
        <v>5</v>
      </c>
      <c r="N90" s="1">
        <v>11</v>
      </c>
      <c r="O90" s="1"/>
      <c r="P90" s="1">
        <v>13</v>
      </c>
      <c r="Q90" s="1">
        <v>1</v>
      </c>
      <c r="R90" s="1"/>
      <c r="S90" s="1">
        <v>0</v>
      </c>
      <c r="T90" s="1">
        <v>0</v>
      </c>
      <c r="U90" s="1">
        <v>0</v>
      </c>
      <c r="V90" s="1">
        <v>3</v>
      </c>
      <c r="W90" s="1"/>
      <c r="X90" s="1"/>
      <c r="Y90" s="1"/>
      <c r="Z90" s="1"/>
      <c r="AA90" s="1"/>
      <c r="AB90" s="1">
        <v>25</v>
      </c>
      <c r="AC90" s="1">
        <v>3</v>
      </c>
      <c r="AD90" s="1"/>
      <c r="AE90" s="1">
        <v>1</v>
      </c>
    </row>
    <row r="91" spans="2:31" x14ac:dyDescent="0.2">
      <c r="B91" s="1">
        <v>0</v>
      </c>
      <c r="C91" s="1"/>
      <c r="D91" s="1">
        <v>1</v>
      </c>
      <c r="E91" s="1">
        <v>2</v>
      </c>
      <c r="F91" s="1"/>
      <c r="G91" s="1">
        <v>3</v>
      </c>
      <c r="H91" s="1">
        <v>0</v>
      </c>
      <c r="I91" s="1"/>
      <c r="J91" s="1">
        <v>0</v>
      </c>
      <c r="K91" s="1">
        <v>14</v>
      </c>
      <c r="L91" s="1"/>
      <c r="M91" s="1">
        <v>3</v>
      </c>
      <c r="N91" s="1">
        <v>12</v>
      </c>
      <c r="O91" s="1"/>
      <c r="P91" s="1">
        <v>10</v>
      </c>
      <c r="Q91" s="1">
        <v>1</v>
      </c>
      <c r="R91" s="1"/>
      <c r="S91" s="1">
        <v>0</v>
      </c>
      <c r="T91" s="1">
        <v>0</v>
      </c>
      <c r="U91" s="1">
        <v>0</v>
      </c>
      <c r="V91" s="1">
        <v>2</v>
      </c>
      <c r="W91" s="1"/>
      <c r="X91" s="1"/>
      <c r="Y91" s="1"/>
      <c r="Z91" s="1"/>
      <c r="AA91" s="1"/>
      <c r="AB91" s="1">
        <v>24</v>
      </c>
      <c r="AC91" s="1">
        <v>6</v>
      </c>
      <c r="AD91" s="1"/>
      <c r="AE91" s="1">
        <v>2</v>
      </c>
    </row>
    <row r="92" spans="2:31" x14ac:dyDescent="0.2">
      <c r="B92" s="1">
        <v>0</v>
      </c>
      <c r="C92" s="1"/>
      <c r="D92" s="1">
        <v>1</v>
      </c>
      <c r="E92" s="1">
        <v>1</v>
      </c>
      <c r="F92" s="1"/>
      <c r="G92" s="1">
        <v>4</v>
      </c>
      <c r="H92" s="1"/>
      <c r="I92" s="1"/>
      <c r="J92" s="1">
        <v>0</v>
      </c>
      <c r="K92" s="1">
        <v>20</v>
      </c>
      <c r="L92" s="1"/>
      <c r="M92" s="1">
        <v>4</v>
      </c>
      <c r="N92" s="1">
        <v>8</v>
      </c>
      <c r="O92" s="1"/>
      <c r="P92" s="1">
        <v>13</v>
      </c>
      <c r="Q92" s="1">
        <v>0</v>
      </c>
      <c r="R92" s="1"/>
      <c r="S92" s="1">
        <v>0</v>
      </c>
      <c r="T92" s="1">
        <v>0</v>
      </c>
      <c r="U92" s="1">
        <v>1</v>
      </c>
      <c r="V92" s="1">
        <v>5</v>
      </c>
      <c r="W92" s="1"/>
      <c r="X92" s="1"/>
      <c r="Y92" s="1"/>
      <c r="Z92" s="1"/>
      <c r="AA92" s="1"/>
      <c r="AB92" s="1">
        <v>26</v>
      </c>
      <c r="AC92" s="1">
        <v>15</v>
      </c>
      <c r="AD92" s="1"/>
      <c r="AE92" s="1">
        <v>3</v>
      </c>
    </row>
    <row r="93" spans="2:31" x14ac:dyDescent="0.2">
      <c r="B93" s="1">
        <v>0</v>
      </c>
      <c r="C93" s="1"/>
      <c r="D93" s="1">
        <v>0</v>
      </c>
      <c r="E93" s="1">
        <v>2</v>
      </c>
      <c r="F93" s="1"/>
      <c r="G93" s="1">
        <v>2</v>
      </c>
      <c r="H93" s="1"/>
      <c r="I93" s="1"/>
      <c r="J93" s="1">
        <v>0</v>
      </c>
      <c r="K93" s="1">
        <v>15</v>
      </c>
      <c r="L93" s="1"/>
      <c r="M93" s="1">
        <v>7</v>
      </c>
      <c r="N93" s="1">
        <v>17</v>
      </c>
      <c r="O93" s="1"/>
      <c r="P93" s="1">
        <v>5</v>
      </c>
      <c r="Q93" s="1">
        <v>1</v>
      </c>
      <c r="R93" s="1"/>
      <c r="S93" s="1">
        <v>0</v>
      </c>
      <c r="T93" s="1">
        <v>0</v>
      </c>
      <c r="U93" s="1"/>
      <c r="V93" s="1">
        <v>1</v>
      </c>
      <c r="W93" s="1"/>
      <c r="X93" s="1"/>
      <c r="Y93" s="1"/>
      <c r="Z93" s="1"/>
      <c r="AA93" s="1"/>
      <c r="AB93" s="1">
        <v>6</v>
      </c>
      <c r="AC93" s="1">
        <v>2</v>
      </c>
      <c r="AD93" s="1"/>
      <c r="AE93" s="1">
        <v>1</v>
      </c>
    </row>
    <row r="94" spans="2:31" x14ac:dyDescent="0.2">
      <c r="B94" s="1">
        <v>0</v>
      </c>
      <c r="C94" s="1"/>
      <c r="D94" s="1">
        <v>0</v>
      </c>
      <c r="E94" s="1">
        <v>3</v>
      </c>
      <c r="F94" s="1"/>
      <c r="G94" s="1">
        <v>1</v>
      </c>
      <c r="H94" s="1"/>
      <c r="I94" s="1"/>
      <c r="J94" s="1">
        <v>0</v>
      </c>
      <c r="K94" s="1">
        <v>7</v>
      </c>
      <c r="L94" s="1"/>
      <c r="M94" s="1">
        <v>5</v>
      </c>
      <c r="N94" s="1">
        <v>14</v>
      </c>
      <c r="O94" s="1"/>
      <c r="P94" s="1">
        <v>6</v>
      </c>
      <c r="Q94" s="1">
        <v>1</v>
      </c>
      <c r="R94" s="1"/>
      <c r="S94" s="1">
        <v>0</v>
      </c>
      <c r="T94" s="1"/>
      <c r="U94" s="1"/>
      <c r="V94" s="1">
        <v>2</v>
      </c>
      <c r="W94" s="1"/>
      <c r="X94" s="1"/>
      <c r="Y94" s="1"/>
      <c r="Z94" s="1"/>
      <c r="AA94" s="1"/>
      <c r="AB94" s="1">
        <v>7</v>
      </c>
      <c r="AC94" s="1">
        <v>4</v>
      </c>
      <c r="AD94" s="1"/>
      <c r="AE94" s="1">
        <v>5</v>
      </c>
    </row>
    <row r="95" spans="2:31" x14ac:dyDescent="0.2">
      <c r="B95" s="1">
        <v>0</v>
      </c>
      <c r="C95" s="1"/>
      <c r="D95" s="1">
        <v>0</v>
      </c>
      <c r="E95" s="1">
        <v>3</v>
      </c>
      <c r="F95" s="1"/>
      <c r="G95" s="1">
        <v>1</v>
      </c>
      <c r="H95" s="1"/>
      <c r="I95" s="1"/>
      <c r="J95" s="1">
        <v>0</v>
      </c>
      <c r="K95" s="1">
        <v>6</v>
      </c>
      <c r="L95" s="1"/>
      <c r="M95" s="1">
        <v>9</v>
      </c>
      <c r="N95" s="1">
        <v>4</v>
      </c>
      <c r="O95" s="1"/>
      <c r="P95" s="1">
        <v>14</v>
      </c>
      <c r="Q95" s="1">
        <v>0</v>
      </c>
      <c r="R95" s="1"/>
      <c r="S95" s="1">
        <v>1</v>
      </c>
      <c r="T95" s="1"/>
      <c r="U95" s="1"/>
      <c r="V95" s="1">
        <v>4</v>
      </c>
      <c r="W95" s="1"/>
      <c r="X95" s="1"/>
      <c r="Y95" s="1"/>
      <c r="Z95" s="1"/>
      <c r="AA95" s="1"/>
      <c r="AB95" s="1">
        <v>9</v>
      </c>
      <c r="AC95" s="1">
        <v>5</v>
      </c>
      <c r="AD95" s="1"/>
      <c r="AE95" s="1">
        <v>9</v>
      </c>
    </row>
    <row r="96" spans="2:31" x14ac:dyDescent="0.2">
      <c r="B96" s="1">
        <v>0</v>
      </c>
      <c r="C96" s="1"/>
      <c r="D96" s="1">
        <v>0</v>
      </c>
      <c r="E96" s="1">
        <v>5</v>
      </c>
      <c r="F96" s="1"/>
      <c r="G96" s="1">
        <v>2</v>
      </c>
      <c r="H96" s="1"/>
      <c r="I96" s="1"/>
      <c r="J96" s="1">
        <v>0</v>
      </c>
      <c r="K96" s="1">
        <v>11</v>
      </c>
      <c r="L96" s="1"/>
      <c r="M96" s="1">
        <v>5</v>
      </c>
      <c r="N96" s="1">
        <v>5</v>
      </c>
      <c r="O96" s="1"/>
      <c r="P96" s="1">
        <v>24</v>
      </c>
      <c r="Q96" s="1">
        <v>0</v>
      </c>
      <c r="R96" s="1"/>
      <c r="S96" s="1">
        <v>1</v>
      </c>
      <c r="T96" s="1"/>
      <c r="U96" s="1"/>
      <c r="V96" s="1">
        <v>0</v>
      </c>
      <c r="W96" s="1"/>
      <c r="X96" s="1"/>
      <c r="Y96" s="1"/>
      <c r="Z96" s="1"/>
      <c r="AA96" s="1"/>
      <c r="AB96" s="1">
        <v>1</v>
      </c>
      <c r="AC96" s="1">
        <v>1</v>
      </c>
      <c r="AD96" s="1"/>
      <c r="AE96" s="1">
        <v>5</v>
      </c>
    </row>
    <row r="97" spans="2:31" x14ac:dyDescent="0.2">
      <c r="B97" s="1">
        <v>0</v>
      </c>
      <c r="C97" s="1"/>
      <c r="D97" s="1">
        <v>0</v>
      </c>
      <c r="E97" s="1">
        <v>0</v>
      </c>
      <c r="F97" s="1"/>
      <c r="G97" s="1">
        <v>4</v>
      </c>
      <c r="H97" s="1"/>
      <c r="I97" s="1"/>
      <c r="J97" s="1">
        <v>0</v>
      </c>
      <c r="K97" s="1">
        <v>6</v>
      </c>
      <c r="L97" s="1"/>
      <c r="M97" s="1">
        <v>4</v>
      </c>
      <c r="N97" s="1">
        <v>7</v>
      </c>
      <c r="O97" s="1"/>
      <c r="P97" s="1">
        <v>18</v>
      </c>
      <c r="Q97" s="1">
        <v>2</v>
      </c>
      <c r="R97" s="1"/>
      <c r="S97" s="1">
        <v>0</v>
      </c>
      <c r="T97" s="1"/>
      <c r="U97" s="1"/>
      <c r="V97" s="1">
        <v>4</v>
      </c>
      <c r="W97" s="1"/>
      <c r="X97" s="1"/>
      <c r="Y97" s="1"/>
      <c r="Z97" s="1"/>
      <c r="AA97" s="1"/>
      <c r="AB97" s="1">
        <v>23</v>
      </c>
      <c r="AC97" s="1">
        <v>2</v>
      </c>
      <c r="AD97" s="1"/>
      <c r="AE97" s="1">
        <v>5</v>
      </c>
    </row>
    <row r="98" spans="2:31" x14ac:dyDescent="0.2">
      <c r="B98" s="1">
        <v>0</v>
      </c>
      <c r="C98" s="1"/>
      <c r="D98" s="1">
        <v>0</v>
      </c>
      <c r="E98" s="1">
        <v>0</v>
      </c>
      <c r="F98" s="1"/>
      <c r="G98" s="1">
        <v>4</v>
      </c>
      <c r="H98" s="1"/>
      <c r="I98" s="1"/>
      <c r="J98" s="1">
        <v>0</v>
      </c>
      <c r="K98" s="1">
        <v>7</v>
      </c>
      <c r="L98" s="1"/>
      <c r="M98" s="1">
        <v>3</v>
      </c>
      <c r="N98" s="1">
        <v>6</v>
      </c>
      <c r="O98" s="1"/>
      <c r="P98" s="1">
        <v>16</v>
      </c>
      <c r="Q98" s="1">
        <v>1</v>
      </c>
      <c r="R98" s="1"/>
      <c r="S98" s="1">
        <v>0</v>
      </c>
      <c r="T98" s="1"/>
      <c r="U98" s="1"/>
      <c r="V98" s="1">
        <v>12</v>
      </c>
      <c r="W98" s="1"/>
      <c r="X98" s="1"/>
      <c r="Y98" s="1"/>
      <c r="Z98" s="1"/>
      <c r="AA98" s="1"/>
      <c r="AB98" s="1">
        <v>4</v>
      </c>
      <c r="AC98" s="1">
        <v>2</v>
      </c>
      <c r="AD98" s="1"/>
      <c r="AE98" s="1">
        <v>4</v>
      </c>
    </row>
    <row r="99" spans="2:31" x14ac:dyDescent="0.2">
      <c r="B99" s="1">
        <v>0</v>
      </c>
      <c r="C99" s="1"/>
      <c r="D99" s="1">
        <v>0</v>
      </c>
      <c r="E99" s="1">
        <v>1</v>
      </c>
      <c r="F99" s="1"/>
      <c r="G99" s="1">
        <v>1</v>
      </c>
      <c r="H99" s="1"/>
      <c r="I99" s="1"/>
      <c r="J99" s="1">
        <v>0</v>
      </c>
      <c r="K99" s="1">
        <v>19</v>
      </c>
      <c r="L99" s="1"/>
      <c r="M99" s="1">
        <v>11</v>
      </c>
      <c r="N99" s="1">
        <v>14</v>
      </c>
      <c r="O99" s="1"/>
      <c r="P99" s="1">
        <v>8</v>
      </c>
      <c r="Q99" s="1">
        <v>3</v>
      </c>
      <c r="R99" s="1"/>
      <c r="S99" s="1">
        <v>0</v>
      </c>
      <c r="T99" s="1"/>
      <c r="U99" s="1"/>
      <c r="V99" s="1">
        <v>1</v>
      </c>
      <c r="W99" s="1"/>
      <c r="X99" s="1"/>
      <c r="Y99" s="1"/>
      <c r="Z99" s="1"/>
      <c r="AA99" s="1"/>
      <c r="AB99" s="1">
        <v>1</v>
      </c>
      <c r="AC99" s="1">
        <v>1</v>
      </c>
      <c r="AD99" s="1"/>
      <c r="AE99" s="1">
        <v>0</v>
      </c>
    </row>
    <row r="100" spans="2:31" x14ac:dyDescent="0.2">
      <c r="B100" s="1">
        <v>0</v>
      </c>
      <c r="C100" s="1"/>
      <c r="D100" s="1">
        <v>1</v>
      </c>
      <c r="E100" s="1">
        <v>0</v>
      </c>
      <c r="F100" s="1"/>
      <c r="G100" s="1">
        <v>3</v>
      </c>
      <c r="H100" s="1"/>
      <c r="I100" s="1"/>
      <c r="J100" s="1">
        <v>0</v>
      </c>
      <c r="K100" s="1">
        <v>20</v>
      </c>
      <c r="L100" s="1"/>
      <c r="M100" s="1"/>
      <c r="N100" s="1">
        <v>10</v>
      </c>
      <c r="O100" s="1"/>
      <c r="P100" s="1">
        <v>15</v>
      </c>
      <c r="Q100" s="1">
        <v>0</v>
      </c>
      <c r="R100" s="1"/>
      <c r="S100" s="1">
        <v>0</v>
      </c>
      <c r="T100" s="1"/>
      <c r="U100" s="1"/>
      <c r="V100" s="1">
        <v>2</v>
      </c>
      <c r="W100" s="1"/>
      <c r="X100" s="1"/>
      <c r="Y100" s="1"/>
      <c r="Z100" s="1"/>
      <c r="AA100" s="1"/>
      <c r="AB100" s="1">
        <v>23</v>
      </c>
      <c r="AC100" s="1">
        <v>1</v>
      </c>
      <c r="AD100" s="1"/>
      <c r="AE100" s="1">
        <v>9</v>
      </c>
    </row>
    <row r="101" spans="2:31" x14ac:dyDescent="0.2">
      <c r="B101" s="1">
        <v>0</v>
      </c>
      <c r="C101" s="1"/>
      <c r="D101" s="1">
        <v>1</v>
      </c>
      <c r="E101" s="1">
        <v>1</v>
      </c>
      <c r="F101" s="1"/>
      <c r="G101" s="1">
        <v>2</v>
      </c>
      <c r="H101" s="1"/>
      <c r="I101" s="1"/>
      <c r="J101" s="1">
        <v>0</v>
      </c>
      <c r="K101" s="1">
        <v>7</v>
      </c>
      <c r="L101" s="1"/>
      <c r="M101" s="1">
        <v>6</v>
      </c>
      <c r="N101" s="1">
        <v>14</v>
      </c>
      <c r="O101" s="1"/>
      <c r="P101" s="1">
        <v>4</v>
      </c>
      <c r="Q101" s="1">
        <v>1</v>
      </c>
      <c r="R101" s="1"/>
      <c r="S101" s="1">
        <v>0</v>
      </c>
      <c r="T101" s="1"/>
      <c r="U101" s="1"/>
      <c r="V101" s="1">
        <v>4</v>
      </c>
      <c r="W101" s="1"/>
      <c r="X101" s="1"/>
      <c r="Y101" s="1"/>
      <c r="Z101" s="1"/>
      <c r="AA101" s="1"/>
      <c r="AB101" s="1">
        <v>6</v>
      </c>
      <c r="AC101" s="1">
        <v>3</v>
      </c>
      <c r="AD101" s="1"/>
      <c r="AE101" s="1">
        <v>8</v>
      </c>
    </row>
    <row r="102" spans="2:31" x14ac:dyDescent="0.2">
      <c r="B102" s="1">
        <v>0</v>
      </c>
      <c r="C102" s="1"/>
      <c r="D102" s="1">
        <v>0</v>
      </c>
      <c r="E102" s="1">
        <v>0</v>
      </c>
      <c r="F102" s="1"/>
      <c r="G102" s="1">
        <v>1</v>
      </c>
      <c r="H102" s="1"/>
      <c r="I102" s="1"/>
      <c r="J102" s="1">
        <v>0</v>
      </c>
      <c r="K102" s="1">
        <v>14</v>
      </c>
      <c r="L102" s="1"/>
      <c r="M102" s="1">
        <v>13</v>
      </c>
      <c r="N102" s="1">
        <v>7</v>
      </c>
      <c r="O102" s="1"/>
      <c r="P102" s="1">
        <v>3</v>
      </c>
      <c r="Q102" s="1">
        <v>3</v>
      </c>
      <c r="R102" s="1"/>
      <c r="S102" s="1">
        <v>0</v>
      </c>
      <c r="T102" s="1"/>
      <c r="U102" s="1"/>
      <c r="V102" s="1"/>
      <c r="W102" s="1"/>
      <c r="X102" s="1"/>
      <c r="Y102" s="1"/>
      <c r="Z102" s="1"/>
      <c r="AA102" s="1"/>
      <c r="AB102" s="1">
        <v>20</v>
      </c>
      <c r="AC102" s="1"/>
      <c r="AD102" s="1"/>
      <c r="AE102" s="1">
        <v>3</v>
      </c>
    </row>
    <row r="103" spans="2:31" x14ac:dyDescent="0.2">
      <c r="B103" s="1">
        <v>0</v>
      </c>
      <c r="C103" s="1"/>
      <c r="D103" s="1">
        <v>0</v>
      </c>
      <c r="E103" s="1">
        <v>0</v>
      </c>
      <c r="F103" s="1"/>
      <c r="G103" s="1">
        <v>0</v>
      </c>
      <c r="H103" s="1"/>
      <c r="I103" s="1"/>
      <c r="J103" s="1">
        <v>0</v>
      </c>
      <c r="K103" s="1">
        <v>21</v>
      </c>
      <c r="L103" s="1"/>
      <c r="M103" s="1">
        <v>18</v>
      </c>
      <c r="N103" s="1">
        <v>13</v>
      </c>
      <c r="O103" s="1"/>
      <c r="P103" s="1">
        <v>8</v>
      </c>
      <c r="Q103" s="1">
        <v>1</v>
      </c>
      <c r="R103" s="1"/>
      <c r="S103" s="1">
        <v>0</v>
      </c>
      <c r="T103" s="1"/>
      <c r="U103" s="1"/>
      <c r="V103" s="1"/>
      <c r="W103" s="1"/>
      <c r="X103" s="1"/>
      <c r="Y103" s="1"/>
      <c r="Z103" s="1"/>
      <c r="AA103" s="1"/>
      <c r="AB103" s="1">
        <v>5</v>
      </c>
      <c r="AC103" s="1"/>
      <c r="AD103" s="1"/>
      <c r="AE103" s="1">
        <v>1</v>
      </c>
    </row>
    <row r="104" spans="2:31" x14ac:dyDescent="0.2">
      <c r="B104" s="1">
        <v>0</v>
      </c>
      <c r="C104" s="1"/>
      <c r="D104" s="1">
        <v>0</v>
      </c>
      <c r="E104" s="1">
        <v>0</v>
      </c>
      <c r="F104" s="1"/>
      <c r="G104" s="1">
        <v>0</v>
      </c>
      <c r="H104" s="1"/>
      <c r="I104" s="1"/>
      <c r="J104" s="1">
        <v>0</v>
      </c>
      <c r="K104" s="1">
        <v>24</v>
      </c>
      <c r="L104" s="1"/>
      <c r="M104" s="1">
        <v>10</v>
      </c>
      <c r="N104" s="1">
        <v>10</v>
      </c>
      <c r="O104" s="1"/>
      <c r="P104" s="1">
        <v>10</v>
      </c>
      <c r="Q104" s="1">
        <v>1</v>
      </c>
      <c r="R104" s="1"/>
      <c r="S104" s="1">
        <v>0</v>
      </c>
      <c r="T104" s="1"/>
      <c r="U104" s="1"/>
      <c r="V104" s="1"/>
      <c r="W104" s="1"/>
      <c r="X104" s="1"/>
      <c r="Y104" s="1"/>
      <c r="Z104" s="1"/>
      <c r="AA104" s="1"/>
      <c r="AB104" s="1">
        <v>5</v>
      </c>
      <c r="AC104" s="1"/>
      <c r="AD104" s="1"/>
      <c r="AE104" s="1">
        <v>16</v>
      </c>
    </row>
    <row r="105" spans="2:31" x14ac:dyDescent="0.2">
      <c r="B105" s="1">
        <v>0</v>
      </c>
      <c r="C105" s="1"/>
      <c r="D105" s="1">
        <v>0</v>
      </c>
      <c r="E105" s="1">
        <v>0</v>
      </c>
      <c r="F105" s="1"/>
      <c r="G105" s="1">
        <v>2</v>
      </c>
      <c r="H105" s="1"/>
      <c r="I105" s="1"/>
      <c r="J105" s="1">
        <v>0</v>
      </c>
      <c r="K105" s="1">
        <v>6</v>
      </c>
      <c r="L105" s="1"/>
      <c r="M105" s="1">
        <v>19</v>
      </c>
      <c r="N105" s="1">
        <v>15</v>
      </c>
      <c r="O105" s="1"/>
      <c r="P105" s="1">
        <v>2</v>
      </c>
      <c r="Q105" s="1">
        <v>0</v>
      </c>
      <c r="R105" s="1"/>
      <c r="S105" s="1">
        <v>0</v>
      </c>
      <c r="T105" s="1"/>
      <c r="U105" s="1"/>
      <c r="V105" s="1"/>
      <c r="W105" s="1"/>
      <c r="X105" s="1"/>
      <c r="Y105" s="1"/>
      <c r="Z105" s="1"/>
      <c r="AA105" s="1"/>
      <c r="AB105" s="1">
        <v>6</v>
      </c>
      <c r="AC105" s="1"/>
      <c r="AD105" s="1"/>
      <c r="AE105" s="1">
        <v>6</v>
      </c>
    </row>
    <row r="106" spans="2:31" x14ac:dyDescent="0.2">
      <c r="B106" s="1">
        <v>0</v>
      </c>
      <c r="C106" s="1"/>
      <c r="D106" s="1"/>
      <c r="E106" s="1">
        <v>0</v>
      </c>
      <c r="F106" s="1"/>
      <c r="G106" s="1">
        <v>6</v>
      </c>
      <c r="H106" s="1"/>
      <c r="I106" s="1"/>
      <c r="J106" s="1">
        <v>1</v>
      </c>
      <c r="K106" s="1">
        <v>6</v>
      </c>
      <c r="L106" s="1"/>
      <c r="M106" s="1">
        <v>13</v>
      </c>
      <c r="N106" s="1">
        <v>20</v>
      </c>
      <c r="O106" s="1"/>
      <c r="P106" s="1">
        <v>6</v>
      </c>
      <c r="Q106" s="1">
        <v>0</v>
      </c>
      <c r="R106" s="1"/>
      <c r="S106" s="1">
        <v>0</v>
      </c>
      <c r="T106" s="1"/>
      <c r="U106" s="1"/>
      <c r="V106" s="1"/>
      <c r="W106" s="1"/>
      <c r="X106" s="1"/>
      <c r="Y106" s="1"/>
      <c r="Z106" s="1"/>
      <c r="AA106" s="1"/>
      <c r="AB106" s="1">
        <v>6</v>
      </c>
      <c r="AC106" s="1"/>
      <c r="AD106" s="1"/>
      <c r="AE106" s="1">
        <v>3</v>
      </c>
    </row>
    <row r="107" spans="2:31" x14ac:dyDescent="0.2">
      <c r="B107" s="1">
        <v>0</v>
      </c>
      <c r="C107" s="1"/>
      <c r="D107" s="1"/>
      <c r="E107" s="1">
        <v>0</v>
      </c>
      <c r="F107" s="1"/>
      <c r="G107" s="1">
        <v>1</v>
      </c>
      <c r="H107" s="1"/>
      <c r="I107" s="1"/>
      <c r="J107" s="1">
        <v>1</v>
      </c>
      <c r="K107" s="1">
        <v>9</v>
      </c>
      <c r="L107" s="1"/>
      <c r="M107" s="1">
        <v>16</v>
      </c>
      <c r="N107" s="1">
        <v>9</v>
      </c>
      <c r="O107" s="1"/>
      <c r="P107" s="1">
        <v>13</v>
      </c>
      <c r="Q107" s="1">
        <v>0</v>
      </c>
      <c r="R107" s="1"/>
      <c r="S107" s="1">
        <v>0</v>
      </c>
      <c r="T107" s="1"/>
      <c r="U107" s="1"/>
      <c r="V107" s="1"/>
      <c r="W107" s="1"/>
      <c r="X107" s="1"/>
      <c r="Y107" s="1"/>
      <c r="Z107" s="1"/>
      <c r="AA107" s="1"/>
      <c r="AB107" s="1">
        <v>24</v>
      </c>
      <c r="AC107" s="1"/>
      <c r="AD107" s="1"/>
      <c r="AE107" s="1">
        <v>1</v>
      </c>
    </row>
    <row r="108" spans="2:31" x14ac:dyDescent="0.2">
      <c r="B108" s="1">
        <v>0</v>
      </c>
      <c r="C108" s="1"/>
      <c r="D108" s="1"/>
      <c r="E108" s="1">
        <v>0</v>
      </c>
      <c r="F108" s="1"/>
      <c r="G108" s="1">
        <v>3</v>
      </c>
      <c r="H108" s="1"/>
      <c r="I108" s="1"/>
      <c r="J108" s="1">
        <v>0</v>
      </c>
      <c r="K108" s="1">
        <v>17</v>
      </c>
      <c r="L108" s="1"/>
      <c r="M108" s="1">
        <v>11</v>
      </c>
      <c r="N108" s="1">
        <v>10</v>
      </c>
      <c r="O108" s="1"/>
      <c r="P108" s="1">
        <v>2</v>
      </c>
      <c r="Q108" s="1">
        <v>0</v>
      </c>
      <c r="R108" s="1"/>
      <c r="S108" s="1">
        <v>0</v>
      </c>
      <c r="T108" s="1"/>
      <c r="U108" s="1"/>
      <c r="V108" s="1"/>
      <c r="W108" s="1"/>
      <c r="X108" s="1"/>
      <c r="Y108" s="1"/>
      <c r="Z108" s="1"/>
      <c r="AA108" s="1"/>
      <c r="AB108" s="1">
        <v>0</v>
      </c>
      <c r="AC108" s="1"/>
      <c r="AD108" s="1"/>
      <c r="AE108" s="1">
        <v>4</v>
      </c>
    </row>
    <row r="109" spans="2:31" x14ac:dyDescent="0.2">
      <c r="B109" s="1">
        <v>0</v>
      </c>
      <c r="C109" s="1"/>
      <c r="D109" s="1"/>
      <c r="E109" s="1">
        <v>0</v>
      </c>
      <c r="F109" s="1"/>
      <c r="G109" s="1">
        <v>2</v>
      </c>
      <c r="H109" s="1"/>
      <c r="I109" s="1"/>
      <c r="J109" s="1">
        <v>0</v>
      </c>
      <c r="K109" s="1">
        <v>6</v>
      </c>
      <c r="L109" s="1"/>
      <c r="M109" s="1">
        <v>22</v>
      </c>
      <c r="N109" s="1">
        <v>15</v>
      </c>
      <c r="O109" s="1"/>
      <c r="P109" s="1">
        <v>15</v>
      </c>
      <c r="Q109" s="1">
        <v>0</v>
      </c>
      <c r="R109" s="1"/>
      <c r="S109" s="1">
        <v>0</v>
      </c>
      <c r="T109" s="1"/>
      <c r="U109" s="1"/>
      <c r="V109" s="1"/>
      <c r="W109" s="1"/>
      <c r="X109" s="1"/>
      <c r="Y109" s="1"/>
      <c r="Z109" s="1"/>
      <c r="AA109" s="1"/>
      <c r="AB109" s="1">
        <v>3</v>
      </c>
      <c r="AC109" s="1"/>
      <c r="AD109" s="1"/>
      <c r="AE109" s="1">
        <v>2</v>
      </c>
    </row>
    <row r="110" spans="2:31" x14ac:dyDescent="0.2">
      <c r="B110" s="1">
        <v>0</v>
      </c>
      <c r="C110" s="1"/>
      <c r="D110" s="1"/>
      <c r="E110" s="1">
        <v>0</v>
      </c>
      <c r="F110" s="1"/>
      <c r="G110" s="1">
        <v>1</v>
      </c>
      <c r="H110" s="1"/>
      <c r="I110" s="1"/>
      <c r="J110" s="1">
        <v>0</v>
      </c>
      <c r="K110" s="1">
        <v>10</v>
      </c>
      <c r="L110" s="1"/>
      <c r="M110" s="1">
        <v>14</v>
      </c>
      <c r="N110" s="1"/>
      <c r="O110" s="1"/>
      <c r="P110" s="1">
        <v>13</v>
      </c>
      <c r="Q110" s="1"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>
        <v>6</v>
      </c>
      <c r="AC110" s="1"/>
      <c r="AD110" s="1"/>
      <c r="AE110" s="1">
        <v>4</v>
      </c>
    </row>
    <row r="111" spans="2:31" x14ac:dyDescent="0.2">
      <c r="B111" s="1">
        <v>0</v>
      </c>
      <c r="C111" s="1"/>
      <c r="D111" s="1"/>
      <c r="E111" s="1">
        <v>1</v>
      </c>
      <c r="F111" s="1"/>
      <c r="G111" s="1">
        <v>1</v>
      </c>
      <c r="H111" s="1"/>
      <c r="I111" s="1"/>
      <c r="J111" s="1">
        <v>0</v>
      </c>
      <c r="K111" s="1">
        <v>14</v>
      </c>
      <c r="L111" s="1"/>
      <c r="M111" s="1">
        <v>12</v>
      </c>
      <c r="N111" s="1"/>
      <c r="O111" s="1"/>
      <c r="P111" s="1">
        <v>14</v>
      </c>
      <c r="Q111" s="1"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>
        <v>6</v>
      </c>
      <c r="AC111" s="1"/>
      <c r="AD111" s="1"/>
      <c r="AE111" s="1">
        <v>1</v>
      </c>
    </row>
    <row r="112" spans="2:31" x14ac:dyDescent="0.2">
      <c r="B112" s="1">
        <v>2</v>
      </c>
      <c r="C112" s="1"/>
      <c r="D112" s="1"/>
      <c r="E112" s="1"/>
      <c r="F112" s="1"/>
      <c r="G112" s="1">
        <v>1</v>
      </c>
      <c r="H112" s="1"/>
      <c r="I112" s="1"/>
      <c r="J112" s="1">
        <v>0</v>
      </c>
      <c r="K112" s="1">
        <v>16</v>
      </c>
      <c r="L112" s="1"/>
      <c r="M112" s="1">
        <v>13</v>
      </c>
      <c r="N112" s="1"/>
      <c r="O112" s="1"/>
      <c r="P112" s="1">
        <v>1</v>
      </c>
      <c r="Q112" s="1">
        <v>1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>
        <v>16</v>
      </c>
      <c r="AC112" s="1"/>
      <c r="AD112" s="1"/>
      <c r="AE112" s="1">
        <v>4</v>
      </c>
    </row>
    <row r="113" spans="2:31" x14ac:dyDescent="0.2">
      <c r="B113" s="1">
        <v>1</v>
      </c>
      <c r="C113" s="1"/>
      <c r="D113" s="1"/>
      <c r="E113" s="1"/>
      <c r="F113" s="1"/>
      <c r="G113" s="1">
        <v>0</v>
      </c>
      <c r="H113" s="1"/>
      <c r="I113" s="1"/>
      <c r="J113" s="1">
        <v>0</v>
      </c>
      <c r="K113" s="1">
        <v>11</v>
      </c>
      <c r="L113" s="1"/>
      <c r="M113" s="1">
        <v>12</v>
      </c>
      <c r="N113" s="1"/>
      <c r="O113" s="1"/>
      <c r="P113" s="1">
        <v>5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>
        <v>10</v>
      </c>
      <c r="AC113" s="1"/>
      <c r="AD113" s="1"/>
      <c r="AE113" s="1">
        <v>1</v>
      </c>
    </row>
    <row r="114" spans="2:31" x14ac:dyDescent="0.2">
      <c r="B114" s="1">
        <v>1</v>
      </c>
      <c r="C114" s="1"/>
      <c r="D114" s="1"/>
      <c r="E114" s="1"/>
      <c r="F114" s="1"/>
      <c r="G114" s="1">
        <v>0</v>
      </c>
      <c r="H114" s="1"/>
      <c r="I114" s="1"/>
      <c r="J114" s="1">
        <v>0</v>
      </c>
      <c r="K114" s="1"/>
      <c r="L114" s="1"/>
      <c r="M114" s="1">
        <v>8</v>
      </c>
      <c r="N114" s="1"/>
      <c r="O114" s="1"/>
      <c r="P114" s="1">
        <v>4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>
        <v>20</v>
      </c>
      <c r="AC114" s="1"/>
      <c r="AD114" s="1"/>
      <c r="AE114" s="1">
        <v>4</v>
      </c>
    </row>
    <row r="115" spans="2:31" x14ac:dyDescent="0.2">
      <c r="B115" s="1">
        <v>1</v>
      </c>
      <c r="C115" s="1"/>
      <c r="D115" s="1"/>
      <c r="E115" s="1"/>
      <c r="F115" s="1"/>
      <c r="G115" s="1">
        <v>2</v>
      </c>
      <c r="H115" s="1"/>
      <c r="I115" s="1"/>
      <c r="J115" s="1">
        <v>0</v>
      </c>
      <c r="K115" s="1">
        <v>31</v>
      </c>
      <c r="L115" s="1"/>
      <c r="M115" s="1">
        <v>18</v>
      </c>
      <c r="N115" s="1"/>
      <c r="O115" s="1"/>
      <c r="P115" s="1">
        <v>16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>
        <v>6</v>
      </c>
      <c r="AC115" s="1"/>
      <c r="AD115" s="1"/>
      <c r="AE115" s="1">
        <v>12</v>
      </c>
    </row>
    <row r="116" spans="2:31" x14ac:dyDescent="0.2">
      <c r="B116" s="1">
        <v>1</v>
      </c>
      <c r="C116" s="1"/>
      <c r="D116" s="1"/>
      <c r="E116" s="1"/>
      <c r="F116" s="1"/>
      <c r="G116" s="1">
        <v>0</v>
      </c>
      <c r="H116" s="1"/>
      <c r="I116" s="1"/>
      <c r="J116" s="1">
        <v>0</v>
      </c>
      <c r="K116" s="1">
        <v>45</v>
      </c>
      <c r="L116" s="1"/>
      <c r="M116" s="1">
        <v>11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>
        <v>11</v>
      </c>
      <c r="AC116" s="1"/>
      <c r="AD116" s="1"/>
      <c r="AE116" s="1">
        <v>20</v>
      </c>
    </row>
    <row r="117" spans="2:31" x14ac:dyDescent="0.2">
      <c r="B117" s="1">
        <v>1</v>
      </c>
      <c r="C117" s="1"/>
      <c r="D117" s="1"/>
      <c r="E117" s="1"/>
      <c r="F117" s="1"/>
      <c r="G117" s="1">
        <v>0</v>
      </c>
      <c r="H117" s="1"/>
      <c r="I117" s="1"/>
      <c r="J117" s="1">
        <v>0</v>
      </c>
      <c r="K117" s="1">
        <v>6</v>
      </c>
      <c r="L117" s="1"/>
      <c r="M117" s="1">
        <v>2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>
        <v>7</v>
      </c>
      <c r="AC117" s="1"/>
      <c r="AD117" s="1"/>
      <c r="AE117" s="1">
        <v>5</v>
      </c>
    </row>
    <row r="118" spans="2:31" x14ac:dyDescent="0.2">
      <c r="B118" s="1">
        <v>2</v>
      </c>
      <c r="C118" s="1"/>
      <c r="D118" s="1"/>
      <c r="E118" s="1"/>
      <c r="F118" s="1"/>
      <c r="G118" s="1">
        <v>0</v>
      </c>
      <c r="H118" s="1"/>
      <c r="I118" s="1"/>
      <c r="J118" s="1">
        <v>0</v>
      </c>
      <c r="K118" s="1">
        <v>15</v>
      </c>
      <c r="L118" s="1"/>
      <c r="M118" s="1">
        <v>9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>
        <v>15</v>
      </c>
      <c r="AC118" s="1"/>
      <c r="AD118" s="1"/>
      <c r="AE118" s="1">
        <v>2</v>
      </c>
    </row>
    <row r="119" spans="2:31" x14ac:dyDescent="0.2">
      <c r="B119" s="1"/>
      <c r="C119" s="1"/>
      <c r="D119" s="1"/>
      <c r="E119" s="1"/>
      <c r="F119" s="1"/>
      <c r="G119" s="1">
        <v>1</v>
      </c>
      <c r="H119" s="1"/>
      <c r="I119" s="1"/>
      <c r="J119" s="1">
        <v>0</v>
      </c>
      <c r="K119" s="1">
        <v>13</v>
      </c>
      <c r="L119" s="1"/>
      <c r="M119" s="1">
        <v>3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>
        <v>16</v>
      </c>
      <c r="AC119" s="1"/>
      <c r="AD119" s="1"/>
      <c r="AE119" s="1">
        <v>1</v>
      </c>
    </row>
    <row r="120" spans="2:31" x14ac:dyDescent="0.2">
      <c r="B120" s="1"/>
      <c r="C120" s="1"/>
      <c r="D120" s="1"/>
      <c r="E120" s="1"/>
      <c r="F120" s="1"/>
      <c r="G120" s="1">
        <v>3</v>
      </c>
      <c r="H120" s="1"/>
      <c r="I120" s="1"/>
      <c r="J120" s="1">
        <v>0</v>
      </c>
      <c r="K120" s="1">
        <v>21</v>
      </c>
      <c r="L120" s="1"/>
      <c r="M120" s="1">
        <v>3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>
        <v>0</v>
      </c>
      <c r="AC120" s="1"/>
      <c r="AD120" s="1"/>
      <c r="AE120" s="1">
        <v>1</v>
      </c>
    </row>
    <row r="121" spans="2:31" x14ac:dyDescent="0.2">
      <c r="B121" s="1"/>
      <c r="C121" s="1"/>
      <c r="D121" s="1"/>
      <c r="E121" s="1"/>
      <c r="F121" s="1"/>
      <c r="G121" s="1">
        <v>2</v>
      </c>
      <c r="H121" s="1"/>
      <c r="I121" s="1"/>
      <c r="J121" s="1">
        <v>0</v>
      </c>
      <c r="K121" s="1">
        <v>32</v>
      </c>
      <c r="L121" s="1"/>
      <c r="M121" s="1">
        <v>5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>
        <v>3</v>
      </c>
      <c r="AC121" s="1"/>
      <c r="AD121" s="1"/>
      <c r="AE121" s="1">
        <v>0</v>
      </c>
    </row>
    <row r="122" spans="2:31" x14ac:dyDescent="0.2">
      <c r="B122" s="1"/>
      <c r="C122" s="1"/>
      <c r="D122" s="1"/>
      <c r="E122" s="1"/>
      <c r="F122" s="1"/>
      <c r="G122" s="1">
        <v>0</v>
      </c>
      <c r="H122" s="1"/>
      <c r="I122" s="1"/>
      <c r="J122" s="1">
        <v>2</v>
      </c>
      <c r="K122" s="1">
        <v>23</v>
      </c>
      <c r="L122" s="1"/>
      <c r="M122" s="1">
        <v>9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>
        <v>16</v>
      </c>
      <c r="AC122" s="1"/>
      <c r="AD122" s="1"/>
      <c r="AE122" s="1">
        <v>3</v>
      </c>
    </row>
    <row r="123" spans="2:31" x14ac:dyDescent="0.2">
      <c r="B123" s="1"/>
      <c r="C123" s="1"/>
      <c r="D123" s="1"/>
      <c r="E123" s="1"/>
      <c r="F123" s="1"/>
      <c r="G123" s="1">
        <v>3</v>
      </c>
      <c r="H123" s="1"/>
      <c r="I123" s="1"/>
      <c r="J123" s="1">
        <v>0</v>
      </c>
      <c r="K123" s="1">
        <v>23</v>
      </c>
      <c r="L123" s="1"/>
      <c r="M123" s="1">
        <v>2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>
        <v>3</v>
      </c>
      <c r="AC123" s="1"/>
      <c r="AD123" s="1"/>
      <c r="AE123" s="1">
        <v>2</v>
      </c>
    </row>
    <row r="124" spans="2:31" x14ac:dyDescent="0.2">
      <c r="B124" s="1"/>
      <c r="C124" s="1"/>
      <c r="D124" s="1"/>
      <c r="E124" s="1"/>
      <c r="F124" s="1"/>
      <c r="G124" s="1">
        <v>1</v>
      </c>
      <c r="H124" s="1"/>
      <c r="I124" s="1"/>
      <c r="J124" s="1">
        <v>0</v>
      </c>
      <c r="K124" s="1">
        <v>11</v>
      </c>
      <c r="L124" s="1"/>
      <c r="M124" s="1">
        <v>4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>
        <v>15</v>
      </c>
      <c r="AC124" s="1"/>
      <c r="AD124" s="1"/>
      <c r="AE124" s="1">
        <v>5</v>
      </c>
    </row>
    <row r="125" spans="2:31" x14ac:dyDescent="0.2">
      <c r="B125" s="1"/>
      <c r="C125" s="1"/>
      <c r="D125" s="1"/>
      <c r="E125" s="1"/>
      <c r="F125" s="1"/>
      <c r="G125" s="1">
        <v>3</v>
      </c>
      <c r="H125" s="1"/>
      <c r="I125" s="1"/>
      <c r="J125" s="1">
        <v>0</v>
      </c>
      <c r="K125" s="1">
        <v>6</v>
      </c>
      <c r="L125" s="1"/>
      <c r="M125" s="1">
        <v>9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>
        <v>25</v>
      </c>
      <c r="AC125" s="1"/>
      <c r="AD125" s="1"/>
      <c r="AE125" s="1">
        <v>4</v>
      </c>
    </row>
    <row r="126" spans="2:31" x14ac:dyDescent="0.2">
      <c r="B126" s="1"/>
      <c r="C126" s="1"/>
      <c r="D126" s="1"/>
      <c r="E126" s="1"/>
      <c r="F126" s="1"/>
      <c r="G126" s="1">
        <v>1</v>
      </c>
      <c r="H126" s="1"/>
      <c r="I126" s="1"/>
      <c r="J126" s="1">
        <v>0</v>
      </c>
      <c r="K126" s="1">
        <v>5</v>
      </c>
      <c r="L126" s="1"/>
      <c r="M126" s="1">
        <v>12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>
        <v>5</v>
      </c>
      <c r="AC126" s="1"/>
      <c r="AD126" s="1"/>
      <c r="AE126" s="1">
        <v>2</v>
      </c>
    </row>
    <row r="127" spans="2:31" x14ac:dyDescent="0.2">
      <c r="B127" s="1"/>
      <c r="C127" s="1"/>
      <c r="D127" s="1"/>
      <c r="E127" s="1"/>
      <c r="F127" s="1"/>
      <c r="G127" s="1">
        <v>1</v>
      </c>
      <c r="H127" s="1"/>
      <c r="I127" s="1"/>
      <c r="J127" s="1">
        <v>0</v>
      </c>
      <c r="K127" s="1">
        <v>7</v>
      </c>
      <c r="L127" s="1"/>
      <c r="M127" s="1">
        <v>14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>
        <v>21</v>
      </c>
      <c r="AC127" s="1"/>
      <c r="AD127" s="1"/>
      <c r="AE127" s="1">
        <v>1</v>
      </c>
    </row>
    <row r="128" spans="2:31" x14ac:dyDescent="0.2">
      <c r="B128" s="1"/>
      <c r="C128" s="1"/>
      <c r="D128" s="1"/>
      <c r="E128" s="1"/>
      <c r="F128" s="1"/>
      <c r="G128" s="1">
        <v>2</v>
      </c>
      <c r="H128" s="1"/>
      <c r="I128" s="1"/>
      <c r="J128" s="1">
        <v>0</v>
      </c>
      <c r="K128" s="1">
        <v>13</v>
      </c>
      <c r="L128" s="1"/>
      <c r="M128" s="1">
        <v>9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>
        <v>5</v>
      </c>
      <c r="AC128" s="1"/>
      <c r="AD128" s="1"/>
      <c r="AE128" s="1">
        <v>6</v>
      </c>
    </row>
    <row r="129" spans="2:31" x14ac:dyDescent="0.2">
      <c r="B129" s="1"/>
      <c r="C129" s="1"/>
      <c r="D129" s="1"/>
      <c r="E129" s="1"/>
      <c r="F129" s="1"/>
      <c r="G129" s="1">
        <v>2</v>
      </c>
      <c r="H129" s="1"/>
      <c r="I129" s="1"/>
      <c r="J129" s="1">
        <v>0</v>
      </c>
      <c r="K129" s="1">
        <v>9</v>
      </c>
      <c r="L129" s="1"/>
      <c r="M129" s="1">
        <v>12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>
        <v>11</v>
      </c>
      <c r="AC129" s="1"/>
      <c r="AD129" s="1"/>
      <c r="AE129" s="1">
        <v>6</v>
      </c>
    </row>
    <row r="130" spans="2:31" x14ac:dyDescent="0.2">
      <c r="B130" s="1"/>
      <c r="C130" s="1"/>
      <c r="D130" s="1"/>
      <c r="E130" s="1"/>
      <c r="F130" s="1"/>
      <c r="G130" s="1"/>
      <c r="H130" s="1"/>
      <c r="I130" s="1"/>
      <c r="J130" s="1">
        <v>0</v>
      </c>
      <c r="K130" s="1">
        <v>25</v>
      </c>
      <c r="L130" s="1"/>
      <c r="M130" s="1">
        <v>15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>
        <v>18</v>
      </c>
      <c r="AC130" s="1"/>
      <c r="AD130" s="1"/>
      <c r="AE130" s="1">
        <v>4</v>
      </c>
    </row>
    <row r="131" spans="2:31" x14ac:dyDescent="0.2">
      <c r="B131" s="1"/>
      <c r="C131" s="1"/>
      <c r="D131" s="1"/>
      <c r="E131" s="1"/>
      <c r="F131" s="1"/>
      <c r="G131" s="1">
        <v>2</v>
      </c>
      <c r="H131" s="1"/>
      <c r="I131" s="1"/>
      <c r="J131" s="1">
        <v>0</v>
      </c>
      <c r="K131" s="1">
        <v>17</v>
      </c>
      <c r="L131" s="1"/>
      <c r="M131" s="1">
        <v>12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>
        <v>3</v>
      </c>
    </row>
    <row r="132" spans="2:31" x14ac:dyDescent="0.2">
      <c r="B132" s="1"/>
      <c r="C132" s="1"/>
      <c r="D132" s="1"/>
      <c r="E132" s="1"/>
      <c r="F132" s="1"/>
      <c r="G132" s="1">
        <v>4</v>
      </c>
      <c r="H132" s="1"/>
      <c r="I132" s="1"/>
      <c r="J132" s="1">
        <v>0</v>
      </c>
      <c r="K132" s="1">
        <v>11</v>
      </c>
      <c r="L132" s="1"/>
      <c r="M132" s="1">
        <v>4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>
        <v>0</v>
      </c>
    </row>
    <row r="133" spans="2:31" x14ac:dyDescent="0.2">
      <c r="B133" s="1"/>
      <c r="C133" s="1"/>
      <c r="D133" s="1"/>
      <c r="E133" s="1"/>
      <c r="F133" s="1"/>
      <c r="G133" s="1">
        <v>5</v>
      </c>
      <c r="H133" s="1"/>
      <c r="I133" s="1"/>
      <c r="J133" s="1">
        <v>0</v>
      </c>
      <c r="K133" s="1">
        <v>13</v>
      </c>
      <c r="L133" s="1"/>
      <c r="M133" s="1">
        <v>3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>
        <v>12</v>
      </c>
    </row>
    <row r="134" spans="2:31" x14ac:dyDescent="0.2">
      <c r="B134" s="1"/>
      <c r="C134" s="1"/>
      <c r="D134" s="1"/>
      <c r="E134" s="1"/>
      <c r="F134" s="1"/>
      <c r="G134" s="1">
        <v>7</v>
      </c>
      <c r="H134" s="1"/>
      <c r="I134" s="1"/>
      <c r="J134" s="1">
        <v>0</v>
      </c>
      <c r="K134" s="1">
        <v>14</v>
      </c>
      <c r="L134" s="1"/>
      <c r="M134" s="1">
        <v>3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>
        <v>14</v>
      </c>
    </row>
    <row r="135" spans="2:31" x14ac:dyDescent="0.2">
      <c r="B135" s="1"/>
      <c r="C135" s="1"/>
      <c r="D135" s="1"/>
      <c r="E135" s="1"/>
      <c r="F135" s="1"/>
      <c r="G135" s="1">
        <v>3</v>
      </c>
      <c r="H135" s="1"/>
      <c r="I135" s="1"/>
      <c r="J135" s="1">
        <v>0</v>
      </c>
      <c r="K135" s="1">
        <v>25</v>
      </c>
      <c r="L135" s="1"/>
      <c r="M135" s="1">
        <v>8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>
        <v>1</v>
      </c>
    </row>
    <row r="136" spans="2:31" x14ac:dyDescent="0.2">
      <c r="B136" s="1"/>
      <c r="C136" s="1"/>
      <c r="D136" s="1"/>
      <c r="E136" s="1"/>
      <c r="F136" s="1"/>
      <c r="G136" s="1">
        <v>3</v>
      </c>
      <c r="H136" s="1"/>
      <c r="I136" s="1"/>
      <c r="J136" s="1">
        <v>0</v>
      </c>
      <c r="K136" s="1">
        <v>20</v>
      </c>
      <c r="L136" s="1"/>
      <c r="M136" s="1">
        <v>21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>
        <v>7</v>
      </c>
    </row>
    <row r="137" spans="2:31" x14ac:dyDescent="0.2">
      <c r="B137" s="1"/>
      <c r="C137" s="1"/>
      <c r="D137" s="1"/>
      <c r="E137" s="1"/>
      <c r="F137" s="1"/>
      <c r="G137" s="1">
        <v>1</v>
      </c>
      <c r="H137" s="1"/>
      <c r="I137" s="1"/>
      <c r="J137" s="1"/>
      <c r="K137" s="1">
        <v>36</v>
      </c>
      <c r="L137" s="1"/>
      <c r="M137" s="1">
        <v>18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>
        <v>13</v>
      </c>
    </row>
    <row r="138" spans="2:31" x14ac:dyDescent="0.2">
      <c r="B138" s="1"/>
      <c r="C138" s="1"/>
      <c r="D138" s="1"/>
      <c r="E138" s="1"/>
      <c r="F138" s="1"/>
      <c r="G138" s="1">
        <v>3</v>
      </c>
      <c r="H138" s="1"/>
      <c r="I138" s="1"/>
      <c r="J138" s="1"/>
      <c r="K138" s="1">
        <v>42</v>
      </c>
      <c r="L138" s="1"/>
      <c r="M138" s="1">
        <v>18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>
        <v>10</v>
      </c>
    </row>
    <row r="139" spans="2:31" x14ac:dyDescent="0.2">
      <c r="B139" s="1"/>
      <c r="C139" s="1"/>
      <c r="D139" s="1"/>
      <c r="E139" s="1"/>
      <c r="F139" s="1"/>
      <c r="G139" s="1">
        <v>2</v>
      </c>
      <c r="H139" s="1"/>
      <c r="I139" s="1"/>
      <c r="J139" s="1"/>
      <c r="K139" s="1">
        <v>13</v>
      </c>
      <c r="L139" s="1"/>
      <c r="M139" s="1">
        <v>7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>
        <v>16</v>
      </c>
    </row>
    <row r="140" spans="2:31" x14ac:dyDescent="0.2">
      <c r="B140" s="1"/>
      <c r="C140" s="1"/>
      <c r="D140" s="1"/>
      <c r="E140" s="1"/>
      <c r="F140" s="1"/>
      <c r="G140" s="1">
        <v>2</v>
      </c>
      <c r="H140" s="1"/>
      <c r="I140" s="1"/>
      <c r="J140" s="1"/>
      <c r="K140" s="1">
        <v>14</v>
      </c>
      <c r="L140" s="1"/>
      <c r="M140" s="1">
        <v>7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>
        <v>8</v>
      </c>
    </row>
    <row r="141" spans="2:31" x14ac:dyDescent="0.2">
      <c r="B141" s="1"/>
      <c r="C141" s="1"/>
      <c r="D141" s="1"/>
      <c r="E141" s="1"/>
      <c r="F141" s="1"/>
      <c r="G141" s="1">
        <v>2</v>
      </c>
      <c r="H141" s="1"/>
      <c r="I141" s="1"/>
      <c r="J141" s="1"/>
      <c r="K141" s="1">
        <v>18</v>
      </c>
      <c r="L141" s="1"/>
      <c r="M141" s="1">
        <v>4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>
        <v>5</v>
      </c>
    </row>
    <row r="142" spans="2:31" x14ac:dyDescent="0.2">
      <c r="B142" s="1"/>
      <c r="C142" s="1"/>
      <c r="D142" s="1"/>
      <c r="E142" s="1"/>
      <c r="F142" s="1"/>
      <c r="G142" s="1">
        <v>2</v>
      </c>
      <c r="H142" s="1"/>
      <c r="I142" s="1"/>
      <c r="J142" s="1"/>
      <c r="K142" s="1">
        <v>28</v>
      </c>
      <c r="L142" s="1"/>
      <c r="M142" s="1">
        <v>7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>
        <v>12</v>
      </c>
    </row>
    <row r="143" spans="2:31" x14ac:dyDescent="0.2">
      <c r="B143" s="1"/>
      <c r="C143" s="1"/>
      <c r="D143" s="1"/>
      <c r="E143" s="1"/>
      <c r="F143" s="1"/>
      <c r="G143" s="1">
        <v>0</v>
      </c>
      <c r="H143" s="1"/>
      <c r="I143" s="1"/>
      <c r="J143" s="1"/>
      <c r="K143" s="1">
        <v>19</v>
      </c>
      <c r="L143" s="1"/>
      <c r="M143" s="1">
        <v>10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>
        <v>5</v>
      </c>
    </row>
    <row r="144" spans="2:31" x14ac:dyDescent="0.2">
      <c r="B144" s="1"/>
      <c r="C144" s="1"/>
      <c r="D144" s="1"/>
      <c r="E144" s="1"/>
      <c r="F144" s="1"/>
      <c r="G144" s="1">
        <v>3</v>
      </c>
      <c r="H144" s="1"/>
      <c r="I144" s="1"/>
      <c r="J144" s="1"/>
      <c r="K144" s="1">
        <v>7</v>
      </c>
      <c r="L144" s="1"/>
      <c r="M144" s="1">
        <v>8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>
        <v>1</v>
      </c>
    </row>
    <row r="145" spans="2:31" x14ac:dyDescent="0.2">
      <c r="B145" s="1"/>
      <c r="C145" s="1"/>
      <c r="D145" s="1"/>
      <c r="E145" s="1"/>
      <c r="F145" s="1"/>
      <c r="G145" s="1">
        <v>0</v>
      </c>
      <c r="H145" s="1"/>
      <c r="I145" s="1"/>
      <c r="J145" s="1"/>
      <c r="K145" s="1">
        <v>5</v>
      </c>
      <c r="L145" s="1"/>
      <c r="M145" s="1">
        <v>10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>
        <v>10</v>
      </c>
    </row>
    <row r="146" spans="2:31" x14ac:dyDescent="0.2">
      <c r="B146" s="1"/>
      <c r="C146" s="1"/>
      <c r="D146" s="1"/>
      <c r="E146" s="1"/>
      <c r="F146" s="1"/>
      <c r="G146" s="1">
        <v>1</v>
      </c>
      <c r="H146" s="1"/>
      <c r="I146" s="1"/>
      <c r="J146" s="1"/>
      <c r="K146" s="1">
        <v>17</v>
      </c>
      <c r="L146" s="1"/>
      <c r="M146" s="1">
        <v>9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>
        <v>2</v>
      </c>
    </row>
    <row r="147" spans="2:31" x14ac:dyDescent="0.2">
      <c r="B147" s="1"/>
      <c r="C147" s="1"/>
      <c r="D147" s="1"/>
      <c r="E147" s="1"/>
      <c r="F147" s="1"/>
      <c r="G147" s="1">
        <v>1</v>
      </c>
      <c r="H147" s="1"/>
      <c r="I147" s="1"/>
      <c r="J147" s="1"/>
      <c r="K147" s="1">
        <v>7</v>
      </c>
      <c r="L147" s="1"/>
      <c r="M147" s="1">
        <v>5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2:31" x14ac:dyDescent="0.2">
      <c r="B148" s="1"/>
      <c r="C148" s="1"/>
      <c r="D148" s="1"/>
      <c r="E148" s="1"/>
      <c r="F148" s="1"/>
      <c r="G148" s="1">
        <v>0</v>
      </c>
      <c r="H148" s="1"/>
      <c r="I148" s="1"/>
      <c r="J148" s="1"/>
      <c r="K148" s="1">
        <v>5</v>
      </c>
      <c r="L148" s="1"/>
      <c r="M148" s="1">
        <v>9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2:31" x14ac:dyDescent="0.2">
      <c r="B149" s="1"/>
      <c r="C149" s="1"/>
      <c r="D149" s="1"/>
      <c r="E149" s="1"/>
      <c r="F149" s="1"/>
      <c r="G149" s="1">
        <v>1</v>
      </c>
      <c r="H149" s="1"/>
      <c r="I149" s="1"/>
      <c r="J149" s="1"/>
      <c r="K149" s="1">
        <v>4</v>
      </c>
      <c r="L149" s="1"/>
      <c r="M149" s="1">
        <v>5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2:31" x14ac:dyDescent="0.2">
      <c r="B150" s="1"/>
      <c r="C150" s="1"/>
      <c r="D150" s="1"/>
      <c r="E150" s="1"/>
      <c r="F150" s="1"/>
      <c r="G150" s="1">
        <v>5</v>
      </c>
      <c r="H150" s="1"/>
      <c r="I150" s="1"/>
      <c r="J150" s="1"/>
      <c r="K150" s="1">
        <v>27</v>
      </c>
      <c r="L150" s="1"/>
      <c r="M150" s="1">
        <v>8</v>
      </c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2:31" x14ac:dyDescent="0.2">
      <c r="B151" s="1"/>
      <c r="C151" s="1"/>
      <c r="D151" s="1"/>
      <c r="E151" s="1"/>
      <c r="F151" s="1"/>
      <c r="G151" s="1">
        <v>3</v>
      </c>
      <c r="H151" s="1"/>
      <c r="I151" s="1"/>
      <c r="J151" s="1"/>
      <c r="K151" s="1">
        <v>9</v>
      </c>
      <c r="L151" s="1"/>
      <c r="M151" s="1">
        <v>9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2:31" x14ac:dyDescent="0.2">
      <c r="B152" s="1"/>
      <c r="C152" s="1"/>
      <c r="D152" s="1"/>
      <c r="E152" s="1"/>
      <c r="F152" s="1"/>
      <c r="G152" s="1">
        <v>1</v>
      </c>
      <c r="H152" s="1"/>
      <c r="I152" s="1"/>
      <c r="J152" s="1"/>
      <c r="K152" s="1">
        <v>7</v>
      </c>
      <c r="L152" s="1"/>
      <c r="M152" s="1">
        <v>12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2:31" x14ac:dyDescent="0.2">
      <c r="B153" s="1"/>
      <c r="C153" s="1"/>
      <c r="D153" s="1"/>
      <c r="E153" s="1"/>
      <c r="F153" s="1"/>
      <c r="G153" s="1">
        <v>3</v>
      </c>
      <c r="H153" s="1"/>
      <c r="I153" s="1"/>
      <c r="J153" s="1"/>
      <c r="K153" s="1">
        <v>8</v>
      </c>
      <c r="L153" s="1"/>
      <c r="M153" s="1">
        <v>15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2:31" x14ac:dyDescent="0.2">
      <c r="B154" s="1"/>
      <c r="C154" s="1"/>
      <c r="D154" s="1"/>
      <c r="E154" s="1"/>
      <c r="F154" s="1"/>
      <c r="G154" s="1">
        <v>1</v>
      </c>
      <c r="H154" s="1"/>
      <c r="I154" s="1"/>
      <c r="J154" s="1"/>
      <c r="K154" s="1">
        <v>8</v>
      </c>
      <c r="L154" s="1"/>
      <c r="M154" s="1">
        <v>6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2:31" x14ac:dyDescent="0.2">
      <c r="B155" s="1"/>
      <c r="C155" s="1"/>
      <c r="D155" s="1"/>
      <c r="E155" s="1"/>
      <c r="F155" s="1"/>
      <c r="G155" s="1">
        <v>1</v>
      </c>
      <c r="H155" s="1"/>
      <c r="I155" s="1"/>
      <c r="J155" s="1"/>
      <c r="K155" s="1">
        <v>5</v>
      </c>
      <c r="L155" s="1"/>
      <c r="M155" s="1">
        <v>2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2:31" x14ac:dyDescent="0.2">
      <c r="B156" s="1"/>
      <c r="C156" s="1"/>
      <c r="D156" s="1"/>
      <c r="E156" s="1"/>
      <c r="F156" s="1"/>
      <c r="G156" s="1">
        <v>3</v>
      </c>
      <c r="H156" s="1"/>
      <c r="I156" s="1"/>
      <c r="J156" s="1"/>
      <c r="K156" s="1">
        <v>6</v>
      </c>
      <c r="L156" s="1"/>
      <c r="M156" s="1">
        <v>3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2:31" x14ac:dyDescent="0.2">
      <c r="B157" s="1"/>
      <c r="C157" s="1"/>
      <c r="D157" s="1"/>
      <c r="E157" s="1"/>
      <c r="F157" s="1"/>
      <c r="G157" s="1">
        <v>2</v>
      </c>
      <c r="H157" s="1"/>
      <c r="I157" s="1"/>
      <c r="J157" s="1"/>
      <c r="K157" s="1"/>
      <c r="L157" s="1"/>
      <c r="M157" s="1">
        <v>16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2:31" x14ac:dyDescent="0.2">
      <c r="B158" s="1"/>
      <c r="C158" s="1"/>
      <c r="D158" s="1"/>
      <c r="E158" s="1"/>
      <c r="F158" s="1"/>
      <c r="G158" s="1">
        <v>0</v>
      </c>
      <c r="H158" s="1"/>
      <c r="I158" s="1"/>
      <c r="J158" s="1"/>
      <c r="K158" s="1"/>
      <c r="L158" s="1"/>
      <c r="M158" s="1">
        <v>14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2:31" x14ac:dyDescent="0.2">
      <c r="B159" s="1"/>
      <c r="C159" s="1"/>
      <c r="D159" s="1"/>
      <c r="E159" s="1"/>
      <c r="F159" s="1"/>
      <c r="G159" s="1">
        <v>0</v>
      </c>
      <c r="H159" s="1"/>
      <c r="I159" s="1"/>
      <c r="J159" s="1"/>
      <c r="K159" s="1"/>
      <c r="L159" s="1"/>
      <c r="M159" s="1">
        <v>13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2:31" x14ac:dyDescent="0.2">
      <c r="B160" s="1"/>
      <c r="C160" s="1"/>
      <c r="D160" s="1"/>
      <c r="E160" s="1"/>
      <c r="F160" s="1"/>
      <c r="G160" s="1">
        <v>1</v>
      </c>
      <c r="H160" s="1"/>
      <c r="I160" s="1"/>
      <c r="J160" s="1"/>
      <c r="K160" s="1"/>
      <c r="L160" s="1"/>
      <c r="M160" s="1">
        <v>6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2:31" x14ac:dyDescent="0.2">
      <c r="B161" s="1"/>
      <c r="C161" s="1"/>
      <c r="D161" s="1"/>
      <c r="E161" s="1"/>
      <c r="F161" s="1"/>
      <c r="G161" s="1">
        <v>2</v>
      </c>
      <c r="H161" s="1"/>
      <c r="I161" s="1"/>
      <c r="J161" s="1"/>
      <c r="K161" s="1"/>
      <c r="L161" s="1"/>
      <c r="M161" s="1">
        <v>5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2:31" x14ac:dyDescent="0.2">
      <c r="B162" s="1"/>
      <c r="C162" s="1"/>
      <c r="D162" s="1"/>
      <c r="E162" s="1"/>
      <c r="F162" s="1"/>
      <c r="G162" s="1">
        <v>0</v>
      </c>
      <c r="H162" s="1"/>
      <c r="I162" s="1"/>
      <c r="J162" s="1"/>
      <c r="K162" s="1"/>
      <c r="L162" s="1"/>
      <c r="M162" s="1">
        <v>16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2:31" x14ac:dyDescent="0.2">
      <c r="B163" s="1"/>
      <c r="C163" s="1"/>
      <c r="D163" s="1"/>
      <c r="E163" s="1"/>
      <c r="F163" s="1"/>
      <c r="G163" s="1">
        <v>3</v>
      </c>
      <c r="H163" s="1"/>
      <c r="I163" s="1"/>
      <c r="J163" s="1"/>
      <c r="K163" s="1"/>
      <c r="L163" s="1"/>
      <c r="M163" s="1">
        <v>13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2:31" x14ac:dyDescent="0.2">
      <c r="B164" s="1"/>
      <c r="C164" s="1"/>
      <c r="D164" s="1"/>
      <c r="E164" s="1"/>
      <c r="F164" s="1"/>
      <c r="G164" s="1">
        <v>3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2:31" x14ac:dyDescent="0.2">
      <c r="B165" s="1"/>
      <c r="C165" s="1"/>
      <c r="D165" s="1"/>
      <c r="E165" s="1"/>
      <c r="F165" s="1"/>
      <c r="G165" s="1">
        <v>2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2:31" x14ac:dyDescent="0.2">
      <c r="B166" s="1"/>
      <c r="C166" s="1"/>
      <c r="D166" s="1"/>
      <c r="E166" s="1"/>
      <c r="F166" s="1"/>
      <c r="G166" s="1">
        <v>1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2:31" x14ac:dyDescent="0.2">
      <c r="B167" s="1"/>
      <c r="C167" s="1"/>
      <c r="D167" s="1"/>
      <c r="E167" s="1"/>
      <c r="F167" s="1"/>
      <c r="G167" s="1">
        <v>2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2:31" x14ac:dyDescent="0.2">
      <c r="B168" s="1"/>
      <c r="C168" s="1"/>
      <c r="D168" s="1"/>
      <c r="E168" s="1"/>
      <c r="F168" s="1"/>
      <c r="G168" s="1">
        <v>3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2:31" x14ac:dyDescent="0.2">
      <c r="B169" s="1"/>
      <c r="C169" s="1"/>
      <c r="D169" s="1"/>
      <c r="E169" s="1"/>
      <c r="F169" s="1"/>
      <c r="G169" s="1">
        <v>3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2:31" x14ac:dyDescent="0.2">
      <c r="B170" s="1"/>
      <c r="C170" s="1"/>
      <c r="D170" s="1"/>
      <c r="E170" s="1"/>
      <c r="F170" s="1"/>
      <c r="G170" s="1">
        <v>4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2:31" x14ac:dyDescent="0.2">
      <c r="B171" s="1"/>
      <c r="C171" s="1"/>
      <c r="D171" s="1"/>
      <c r="E171" s="1"/>
      <c r="F171" s="1"/>
      <c r="G171" s="1">
        <v>3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2:31" x14ac:dyDescent="0.2">
      <c r="B172" s="1"/>
      <c r="C172" s="1"/>
      <c r="D172" s="1"/>
      <c r="E172" s="1"/>
      <c r="F172" s="1"/>
      <c r="G172" s="1">
        <v>0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2:31" x14ac:dyDescent="0.2">
      <c r="B173" s="1"/>
      <c r="C173" s="1"/>
      <c r="D173" s="1"/>
      <c r="E173" s="1"/>
      <c r="F173" s="1"/>
      <c r="G173" s="1">
        <v>0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2:31" x14ac:dyDescent="0.2">
      <c r="B174" s="1"/>
      <c r="C174" s="1"/>
      <c r="D174" s="1"/>
      <c r="E174" s="1"/>
      <c r="F174" s="1"/>
      <c r="G174" s="1">
        <v>1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2:31" x14ac:dyDescent="0.2">
      <c r="B175" s="1"/>
      <c r="C175" s="1"/>
      <c r="D175" s="1"/>
      <c r="E175" s="1"/>
      <c r="F175" s="1"/>
      <c r="G175" s="1">
        <v>1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2:31" x14ac:dyDescent="0.2">
      <c r="B176" s="1"/>
      <c r="C176" s="1"/>
      <c r="D176" s="1"/>
      <c r="E176" s="1"/>
      <c r="F176" s="1"/>
      <c r="G176" s="1">
        <v>5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2:31" x14ac:dyDescent="0.2">
      <c r="B177" s="1"/>
      <c r="C177" s="1"/>
      <c r="D177" s="1"/>
      <c r="E177" s="1"/>
      <c r="F177" s="1"/>
      <c r="G177" s="1">
        <v>2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2:31" x14ac:dyDescent="0.2">
      <c r="B178" s="1"/>
      <c r="C178" s="1"/>
      <c r="D178" s="1"/>
      <c r="E178" s="1"/>
      <c r="F178" s="1"/>
      <c r="G178" s="1">
        <v>1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2:31" x14ac:dyDescent="0.2">
      <c r="B179" s="1"/>
      <c r="C179" s="1"/>
      <c r="D179" s="1"/>
      <c r="E179" s="1"/>
      <c r="F179" s="1"/>
      <c r="G179" s="1">
        <v>2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2:31" x14ac:dyDescent="0.2">
      <c r="B180" s="1"/>
      <c r="C180" s="1"/>
      <c r="D180" s="1"/>
      <c r="E180" s="1"/>
      <c r="F180" s="1"/>
      <c r="G180" s="1">
        <v>3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2:31" x14ac:dyDescent="0.2">
      <c r="B181" s="1"/>
      <c r="C181" s="1"/>
      <c r="D181" s="1"/>
      <c r="E181" s="1"/>
      <c r="F181" s="1"/>
      <c r="G181" s="1">
        <v>0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2:31" x14ac:dyDescent="0.2">
      <c r="B182" s="1"/>
      <c r="C182" s="1"/>
      <c r="D182" s="1"/>
      <c r="E182" s="1"/>
      <c r="F182" s="1"/>
      <c r="G182" s="1">
        <v>0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2:31" x14ac:dyDescent="0.2">
      <c r="B183" s="1"/>
      <c r="C183" s="1"/>
      <c r="D183" s="1"/>
      <c r="E183" s="1"/>
      <c r="F183" s="1"/>
      <c r="G183" s="1">
        <v>0</v>
      </c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2:31" x14ac:dyDescent="0.2">
      <c r="B184" s="1"/>
      <c r="C184" s="1"/>
      <c r="D184" s="1"/>
      <c r="E184" s="1"/>
      <c r="F184" s="1"/>
      <c r="G184" s="1">
        <v>0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2:31" x14ac:dyDescent="0.2">
      <c r="B185" s="1"/>
      <c r="C185" s="1"/>
      <c r="D185" s="1"/>
      <c r="E185" s="1"/>
      <c r="F185" s="1"/>
      <c r="G185" s="1">
        <v>1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2:31" x14ac:dyDescent="0.2">
      <c r="B186" s="1"/>
      <c r="C186" s="1"/>
      <c r="D186" s="1"/>
      <c r="E186" s="1"/>
      <c r="F186" s="1"/>
      <c r="G186" s="1">
        <v>1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2:31" x14ac:dyDescent="0.2">
      <c r="B187" s="1"/>
      <c r="C187" s="1"/>
      <c r="D187" s="1"/>
      <c r="E187" s="1"/>
      <c r="F187" s="1"/>
      <c r="G187" s="1">
        <v>1</v>
      </c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2:31" x14ac:dyDescent="0.2">
      <c r="B188" s="1"/>
      <c r="C188" s="1"/>
      <c r="D188" s="1"/>
      <c r="E188" s="1"/>
      <c r="F188" s="1"/>
      <c r="G188" s="1">
        <v>0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2:31" x14ac:dyDescent="0.2">
      <c r="B189" s="1"/>
      <c r="C189" s="1"/>
      <c r="D189" s="1"/>
      <c r="E189" s="1"/>
      <c r="F189" s="1"/>
      <c r="G189" s="1">
        <v>1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2:31" x14ac:dyDescent="0.2">
      <c r="B190" s="1"/>
      <c r="C190" s="1"/>
      <c r="D190" s="1"/>
      <c r="E190" s="1"/>
      <c r="F190" s="1"/>
      <c r="G190" s="1">
        <v>1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2:31" x14ac:dyDescent="0.2">
      <c r="B191" s="1"/>
      <c r="C191" s="1"/>
      <c r="D191" s="1"/>
      <c r="E191" s="1"/>
      <c r="F191" s="1"/>
      <c r="G191" s="1">
        <v>1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2:31" x14ac:dyDescent="0.2">
      <c r="B192" s="1"/>
      <c r="C192" s="1"/>
      <c r="D192" s="1"/>
      <c r="E192" s="1"/>
      <c r="F192" s="1"/>
      <c r="G192" s="1">
        <v>1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2:31" x14ac:dyDescent="0.2">
      <c r="B193" s="1"/>
      <c r="C193" s="1"/>
      <c r="D193" s="1"/>
      <c r="E193" s="1"/>
      <c r="F193" s="1"/>
      <c r="G193" s="1">
        <v>0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2:31" x14ac:dyDescent="0.2">
      <c r="B194" s="1"/>
      <c r="C194" s="1"/>
      <c r="D194" s="1"/>
      <c r="E194" s="1"/>
      <c r="F194" s="1"/>
      <c r="G194" s="1">
        <v>0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2:31" x14ac:dyDescent="0.2">
      <c r="B195" s="1"/>
      <c r="C195" s="1"/>
      <c r="D195" s="1"/>
      <c r="E195" s="1"/>
      <c r="F195" s="1"/>
      <c r="G195" s="1">
        <v>2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2:31" x14ac:dyDescent="0.2">
      <c r="B196" s="1"/>
      <c r="C196" s="1"/>
      <c r="D196" s="1"/>
      <c r="E196" s="1"/>
      <c r="F196" s="1"/>
      <c r="G196" s="1">
        <v>4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2:31" x14ac:dyDescent="0.2">
      <c r="B197" s="1"/>
      <c r="C197" s="1"/>
      <c r="D197" s="1"/>
      <c r="E197" s="1"/>
      <c r="F197" s="1"/>
      <c r="G197" s="1">
        <v>0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2:31" x14ac:dyDescent="0.2">
      <c r="B198" s="1"/>
      <c r="C198" s="1"/>
      <c r="D198" s="1"/>
      <c r="E198" s="1"/>
      <c r="F198" s="1"/>
      <c r="G198" s="1">
        <v>2</v>
      </c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2:31" x14ac:dyDescent="0.2">
      <c r="B199" s="1"/>
      <c r="C199" s="1"/>
      <c r="D199" s="1"/>
      <c r="E199" s="1"/>
      <c r="F199" s="1"/>
      <c r="G199" s="1">
        <v>5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2:31" x14ac:dyDescent="0.2">
      <c r="B200" s="1"/>
      <c r="C200" s="1"/>
      <c r="D200" s="1"/>
      <c r="E200" s="1"/>
      <c r="F200" s="1"/>
      <c r="G200" s="1">
        <v>3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2:31" x14ac:dyDescent="0.2">
      <c r="B201" s="1"/>
      <c r="C201" s="1"/>
      <c r="D201" s="1"/>
      <c r="E201" s="1"/>
      <c r="F201" s="1"/>
      <c r="G201" s="1">
        <v>1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2:31" x14ac:dyDescent="0.2">
      <c r="B202" s="1"/>
      <c r="C202" s="1"/>
      <c r="D202" s="1"/>
      <c r="E202" s="1"/>
      <c r="F202" s="1"/>
      <c r="G202" s="1">
        <v>1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2:31" x14ac:dyDescent="0.2">
      <c r="B203" s="1"/>
      <c r="C203" s="1"/>
      <c r="D203" s="1"/>
      <c r="E203" s="1"/>
      <c r="F203" s="1"/>
      <c r="G203" s="1">
        <v>2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2:31" x14ac:dyDescent="0.2">
      <c r="B204" s="1"/>
      <c r="C204" s="1"/>
      <c r="D204" s="1"/>
      <c r="E204" s="1"/>
      <c r="F204" s="1"/>
      <c r="G204" s="1">
        <v>1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2:31" x14ac:dyDescent="0.2">
      <c r="B205" s="1"/>
      <c r="C205" s="1"/>
      <c r="D205" s="1"/>
      <c r="E205" s="1"/>
      <c r="F205" s="1"/>
      <c r="G205" s="1">
        <v>2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2:31" x14ac:dyDescent="0.2">
      <c r="B206" s="1"/>
      <c r="C206" s="1"/>
      <c r="D206" s="1"/>
      <c r="E206" s="1"/>
      <c r="F206" s="1"/>
      <c r="G206" s="1">
        <v>0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2:31" x14ac:dyDescent="0.2">
      <c r="B207" s="1"/>
      <c r="C207" s="1"/>
      <c r="D207" s="1"/>
      <c r="E207" s="1"/>
      <c r="F207" s="1"/>
      <c r="G207" s="1">
        <v>1</v>
      </c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2:31" x14ac:dyDescent="0.2">
      <c r="B208" s="1"/>
      <c r="C208" s="1"/>
      <c r="D208" s="1"/>
      <c r="E208" s="1"/>
      <c r="F208" s="1"/>
      <c r="G208" s="1">
        <v>5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2:31" x14ac:dyDescent="0.2">
      <c r="B209" s="1"/>
      <c r="C209" s="1"/>
      <c r="D209" s="1"/>
      <c r="E209" s="1"/>
      <c r="F209" s="1"/>
      <c r="G209" s="1">
        <v>1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2:31" x14ac:dyDescent="0.2">
      <c r="B210" s="1"/>
      <c r="C210" s="1"/>
      <c r="D210" s="1"/>
      <c r="E210" s="1"/>
      <c r="F210" s="1"/>
      <c r="G210" s="1">
        <v>2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2:31" x14ac:dyDescent="0.2">
      <c r="B211" s="1"/>
      <c r="C211" s="1"/>
      <c r="D211" s="1"/>
      <c r="E211" s="1"/>
      <c r="F211" s="1"/>
      <c r="G211" s="1">
        <v>1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2:31" x14ac:dyDescent="0.2">
      <c r="B212" s="1"/>
      <c r="C212" s="1"/>
      <c r="D212" s="1"/>
      <c r="E212" s="1"/>
      <c r="F212" s="1"/>
      <c r="G212" s="1">
        <v>0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2:31" x14ac:dyDescent="0.2">
      <c r="B213" s="1"/>
      <c r="C213" s="1"/>
      <c r="D213" s="1"/>
      <c r="E213" s="1"/>
      <c r="F213" s="1"/>
      <c r="G213" s="1">
        <v>2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2:31" x14ac:dyDescent="0.2">
      <c r="B214" s="1"/>
      <c r="C214" s="1"/>
      <c r="D214" s="1"/>
      <c r="E214" s="1"/>
      <c r="F214" s="1"/>
      <c r="G214" s="1">
        <v>0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2:31" x14ac:dyDescent="0.2">
      <c r="B215" s="1"/>
      <c r="C215" s="1"/>
      <c r="D215" s="1"/>
      <c r="E215" s="1"/>
      <c r="F215" s="1"/>
      <c r="G215" s="1">
        <v>2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2:31" x14ac:dyDescent="0.2">
      <c r="B216" s="1"/>
      <c r="C216" s="1"/>
      <c r="D216" s="1"/>
      <c r="E216" s="1"/>
      <c r="F216" s="1"/>
      <c r="G216" s="1">
        <v>0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2:31" x14ac:dyDescent="0.2">
      <c r="B217" s="1"/>
      <c r="C217" s="1"/>
      <c r="D217" s="1"/>
      <c r="E217" s="1"/>
      <c r="F217" s="1"/>
      <c r="G217" s="1">
        <v>4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2:31" x14ac:dyDescent="0.2">
      <c r="B218" s="1"/>
      <c r="C218" s="1"/>
      <c r="D218" s="1"/>
      <c r="E218" s="1"/>
      <c r="F218" s="1"/>
      <c r="G218" s="1">
        <v>3</v>
      </c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2:31" x14ac:dyDescent="0.2">
      <c r="B219" s="1"/>
      <c r="C219" s="1"/>
      <c r="D219" s="1"/>
      <c r="E219" s="1"/>
      <c r="F219" s="1"/>
      <c r="G219" s="1">
        <v>1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2:31" x14ac:dyDescent="0.2">
      <c r="B220" s="1"/>
      <c r="C220" s="1"/>
      <c r="D220" s="1"/>
      <c r="E220" s="1"/>
      <c r="F220" s="1"/>
      <c r="G220" s="1">
        <v>0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2:31" x14ac:dyDescent="0.2">
      <c r="B221" s="1"/>
      <c r="C221" s="1"/>
      <c r="D221" s="1"/>
      <c r="E221" s="1"/>
      <c r="F221" s="1"/>
      <c r="G221" s="1">
        <v>0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2:31" x14ac:dyDescent="0.2">
      <c r="B222" s="1"/>
      <c r="C222" s="1"/>
      <c r="D222" s="1"/>
      <c r="E222" s="1"/>
      <c r="F222" s="1"/>
      <c r="G222" s="1">
        <v>2</v>
      </c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2:31" x14ac:dyDescent="0.2">
      <c r="B223" s="1"/>
      <c r="C223" s="1"/>
      <c r="D223" s="1"/>
      <c r="E223" s="1"/>
      <c r="F223" s="1"/>
      <c r="G223" s="1">
        <v>4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2:31" x14ac:dyDescent="0.2">
      <c r="B224" s="1"/>
      <c r="C224" s="1"/>
      <c r="D224" s="1"/>
      <c r="E224" s="1"/>
      <c r="F224" s="1"/>
      <c r="G224" s="1">
        <v>1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2:31" x14ac:dyDescent="0.2">
      <c r="B225" s="1"/>
      <c r="C225" s="1"/>
      <c r="D225" s="1"/>
      <c r="E225" s="1"/>
      <c r="F225" s="1"/>
      <c r="G225" s="1">
        <v>2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2:31" x14ac:dyDescent="0.2">
      <c r="B226" s="1"/>
      <c r="C226" s="1"/>
      <c r="D226" s="1"/>
      <c r="E226" s="1"/>
      <c r="F226" s="1"/>
      <c r="G226" s="1">
        <v>4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2:31" x14ac:dyDescent="0.2">
      <c r="B227" s="1"/>
      <c r="C227" s="1"/>
      <c r="D227" s="1"/>
      <c r="E227" s="1"/>
      <c r="F227" s="1"/>
      <c r="G227" s="1">
        <v>1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2:31" x14ac:dyDescent="0.2">
      <c r="B228" s="1"/>
      <c r="C228" s="1"/>
      <c r="D228" s="1"/>
      <c r="E228" s="1"/>
      <c r="F228" s="1"/>
      <c r="G228" s="1">
        <v>2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2:31" x14ac:dyDescent="0.2">
      <c r="B229" s="1"/>
      <c r="C229" s="1"/>
      <c r="D229" s="1"/>
      <c r="E229" s="1"/>
      <c r="F229" s="1"/>
      <c r="G229" s="1">
        <v>1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2:31" x14ac:dyDescent="0.2">
      <c r="B230" s="1"/>
      <c r="C230" s="1"/>
      <c r="D230" s="1"/>
      <c r="E230" s="1"/>
      <c r="F230" s="1"/>
      <c r="G230" s="1">
        <v>4</v>
      </c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2:31" x14ac:dyDescent="0.2">
      <c r="B231" s="1"/>
      <c r="C231" s="1"/>
      <c r="D231" s="1"/>
      <c r="E231" s="1"/>
      <c r="F231" s="1"/>
      <c r="G231" s="1">
        <v>0</v>
      </c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2:31" x14ac:dyDescent="0.2">
      <c r="B232" s="1"/>
      <c r="C232" s="1"/>
      <c r="D232" s="1"/>
      <c r="E232" s="1"/>
      <c r="F232" s="1"/>
      <c r="G232" s="1">
        <v>1</v>
      </c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2:31" x14ac:dyDescent="0.2">
      <c r="B233" s="1"/>
      <c r="C233" s="1"/>
      <c r="D233" s="1"/>
      <c r="E233" s="1"/>
      <c r="F233" s="1"/>
      <c r="G233" s="1">
        <v>1</v>
      </c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2:31" x14ac:dyDescent="0.2">
      <c r="B234" s="1"/>
      <c r="C234" s="1"/>
      <c r="D234" s="1"/>
      <c r="E234" s="1"/>
      <c r="F234" s="1"/>
      <c r="G234" s="1">
        <v>3</v>
      </c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2:31" x14ac:dyDescent="0.2">
      <c r="B235" s="1"/>
      <c r="C235" s="1"/>
      <c r="D235" s="1"/>
      <c r="E235" s="1"/>
      <c r="F235" s="1"/>
      <c r="G235" s="1">
        <v>4</v>
      </c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2:31" x14ac:dyDescent="0.2">
      <c r="B236" s="1"/>
      <c r="C236" s="1"/>
      <c r="D236" s="1"/>
      <c r="E236" s="1"/>
      <c r="F236" s="1"/>
      <c r="G236" s="1">
        <v>1</v>
      </c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2:31" x14ac:dyDescent="0.2">
      <c r="B237" s="1"/>
      <c r="C237" s="1"/>
      <c r="D237" s="1"/>
      <c r="E237" s="1"/>
      <c r="F237" s="1"/>
      <c r="G237" s="1">
        <v>1</v>
      </c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2:31" x14ac:dyDescent="0.2">
      <c r="B238" s="1"/>
      <c r="C238" s="1"/>
      <c r="D238" s="1"/>
      <c r="E238" s="1"/>
      <c r="F238" s="1"/>
      <c r="G238" s="1">
        <v>2</v>
      </c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2:31" x14ac:dyDescent="0.2">
      <c r="B239" s="1"/>
      <c r="C239" s="1"/>
      <c r="D239" s="1"/>
      <c r="E239" s="1"/>
      <c r="F239" s="1"/>
      <c r="G239" s="1">
        <v>2</v>
      </c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2:31" x14ac:dyDescent="0.2">
      <c r="B240" s="1"/>
      <c r="C240" s="1"/>
      <c r="D240" s="1"/>
      <c r="E240" s="1"/>
      <c r="F240" s="1"/>
      <c r="G240" s="1">
        <v>1</v>
      </c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2:31" x14ac:dyDescent="0.2">
      <c r="B241" s="1"/>
      <c r="C241" s="1"/>
      <c r="D241" s="1"/>
      <c r="E241" s="1"/>
      <c r="F241" s="1"/>
      <c r="G241" s="1">
        <v>1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2:31" x14ac:dyDescent="0.2">
      <c r="B242" s="1"/>
      <c r="C242" s="1"/>
      <c r="D242" s="1"/>
      <c r="E242" s="1"/>
      <c r="F242" s="1"/>
      <c r="G242" s="1">
        <v>2</v>
      </c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2:31" x14ac:dyDescent="0.2">
      <c r="B243" s="1"/>
      <c r="C243" s="1"/>
      <c r="D243" s="1"/>
      <c r="E243" s="1"/>
      <c r="F243" s="1"/>
      <c r="G243" s="1">
        <v>4</v>
      </c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2:31" x14ac:dyDescent="0.2">
      <c r="B244" s="1"/>
      <c r="C244" s="1"/>
      <c r="D244" s="1"/>
      <c r="E244" s="1"/>
      <c r="F244" s="1"/>
      <c r="G244" s="1">
        <v>0</v>
      </c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2:31" x14ac:dyDescent="0.2">
      <c r="B245" s="1"/>
      <c r="C245" s="1"/>
      <c r="D245" s="1"/>
      <c r="E245" s="1"/>
      <c r="F245" s="1"/>
      <c r="G245" s="1">
        <v>1</v>
      </c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2:31" x14ac:dyDescent="0.2">
      <c r="B246" s="1"/>
      <c r="C246" s="1"/>
      <c r="D246" s="1"/>
      <c r="E246" s="1"/>
      <c r="F246" s="1"/>
      <c r="G246" s="1">
        <v>2</v>
      </c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2:31" x14ac:dyDescent="0.2">
      <c r="B247" s="1"/>
      <c r="C247" s="1"/>
      <c r="D247" s="1"/>
      <c r="E247" s="1"/>
      <c r="F247" s="1"/>
      <c r="G247" s="1">
        <v>2</v>
      </c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2:31" x14ac:dyDescent="0.2">
      <c r="B248" s="1"/>
      <c r="C248" s="1"/>
      <c r="D248" s="1"/>
      <c r="E248" s="1"/>
      <c r="F248" s="1"/>
      <c r="G248" s="1">
        <v>3</v>
      </c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2:31" x14ac:dyDescent="0.2">
      <c r="B249" s="1"/>
      <c r="C249" s="1"/>
      <c r="D249" s="1"/>
      <c r="E249" s="1"/>
      <c r="F249" s="1"/>
      <c r="G249" s="1">
        <v>2</v>
      </c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2:31" x14ac:dyDescent="0.2">
      <c r="B250" s="1"/>
      <c r="C250" s="1"/>
      <c r="D250" s="1"/>
      <c r="E250" s="1"/>
      <c r="F250" s="1"/>
      <c r="G250" s="1">
        <v>5</v>
      </c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2:31" x14ac:dyDescent="0.2">
      <c r="B251" s="1"/>
      <c r="C251" s="1"/>
      <c r="D251" s="1"/>
      <c r="E251" s="1"/>
      <c r="F251" s="1"/>
      <c r="G251" s="1">
        <v>3</v>
      </c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2:31" x14ac:dyDescent="0.2">
      <c r="B252" s="1"/>
      <c r="C252" s="1"/>
      <c r="D252" s="1"/>
      <c r="E252" s="1"/>
      <c r="F252" s="1"/>
      <c r="G252" s="1">
        <v>0</v>
      </c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</sheetData>
  <mergeCells count="10">
    <mergeCell ref="T4:V4"/>
    <mergeCell ref="W4:Y4"/>
    <mergeCell ref="Z4:AB4"/>
    <mergeCell ref="AC4:AE4"/>
    <mergeCell ref="B4:D4"/>
    <mergeCell ref="E4:G4"/>
    <mergeCell ref="H4:J4"/>
    <mergeCell ref="K4:M4"/>
    <mergeCell ref="N4:P4"/>
    <mergeCell ref="Q4:S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325B4-9A2C-E54D-B130-7E00FB9DA40B}">
  <dimension ref="C3:J639"/>
  <sheetViews>
    <sheetView workbookViewId="0">
      <selection activeCell="N12" sqref="N12"/>
    </sheetView>
  </sheetViews>
  <sheetFormatPr baseColWidth="10" defaultRowHeight="16" x14ac:dyDescent="0.2"/>
  <sheetData>
    <row r="3" spans="3:10" x14ac:dyDescent="0.2">
      <c r="C3" s="9" t="s">
        <v>220</v>
      </c>
      <c r="D3" s="9"/>
      <c r="E3" s="9"/>
      <c r="F3" s="9"/>
      <c r="G3" s="13" t="s">
        <v>221</v>
      </c>
      <c r="H3" s="13"/>
      <c r="I3" s="13"/>
      <c r="J3" s="13"/>
    </row>
    <row r="4" spans="3:10" x14ac:dyDescent="0.2">
      <c r="C4" s="2" t="s">
        <v>198</v>
      </c>
      <c r="D4" s="2" t="s">
        <v>215</v>
      </c>
      <c r="E4" s="2" t="s">
        <v>216</v>
      </c>
      <c r="F4" s="2" t="s">
        <v>217</v>
      </c>
      <c r="G4" s="2" t="s">
        <v>218</v>
      </c>
      <c r="H4" s="2" t="s">
        <v>215</v>
      </c>
      <c r="I4" s="2" t="s">
        <v>200</v>
      </c>
      <c r="J4" s="2" t="s">
        <v>219</v>
      </c>
    </row>
    <row r="5" spans="3:10" x14ac:dyDescent="0.2">
      <c r="C5" s="1"/>
      <c r="D5" s="1"/>
      <c r="E5" s="1"/>
      <c r="F5" s="1"/>
      <c r="G5" s="1"/>
      <c r="H5" s="1"/>
      <c r="I5" s="1"/>
      <c r="J5" s="1"/>
    </row>
    <row r="6" spans="3:10" x14ac:dyDescent="0.2">
      <c r="C6" s="1"/>
      <c r="D6" s="1"/>
      <c r="E6" s="1"/>
      <c r="F6" s="1"/>
      <c r="G6" s="1"/>
      <c r="H6" s="1"/>
      <c r="I6" s="1"/>
      <c r="J6" s="1"/>
    </row>
    <row r="7" spans="3:10" x14ac:dyDescent="0.2">
      <c r="C7" s="1"/>
      <c r="D7" s="1"/>
      <c r="E7" s="1"/>
      <c r="F7" s="1"/>
      <c r="G7" s="1"/>
      <c r="H7" s="1"/>
      <c r="I7" s="1"/>
      <c r="J7" s="1"/>
    </row>
    <row r="8" spans="3:10" x14ac:dyDescent="0.2">
      <c r="C8" s="1">
        <v>0</v>
      </c>
      <c r="D8" s="1">
        <v>0</v>
      </c>
      <c r="E8" s="1">
        <v>4</v>
      </c>
      <c r="F8" s="1">
        <v>7</v>
      </c>
      <c r="G8" s="1">
        <v>0</v>
      </c>
      <c r="H8" s="1">
        <v>0</v>
      </c>
      <c r="I8" s="1">
        <v>4</v>
      </c>
      <c r="J8" s="1">
        <v>3</v>
      </c>
    </row>
    <row r="9" spans="3:10" x14ac:dyDescent="0.2">
      <c r="C9" s="1">
        <v>0</v>
      </c>
      <c r="D9" s="1">
        <v>0</v>
      </c>
      <c r="E9" s="1">
        <v>0</v>
      </c>
      <c r="F9" s="1">
        <v>2</v>
      </c>
      <c r="G9" s="1">
        <v>0</v>
      </c>
      <c r="H9" s="1">
        <v>0</v>
      </c>
      <c r="I9" s="1">
        <v>4</v>
      </c>
      <c r="J9" s="1">
        <v>3</v>
      </c>
    </row>
    <row r="10" spans="3:10" x14ac:dyDescent="0.2">
      <c r="C10" s="1">
        <v>0</v>
      </c>
      <c r="D10" s="1">
        <v>1</v>
      </c>
      <c r="E10" s="1">
        <v>0</v>
      </c>
      <c r="F10" s="1">
        <v>2</v>
      </c>
      <c r="G10" s="1">
        <v>0</v>
      </c>
      <c r="H10" s="1">
        <v>0</v>
      </c>
      <c r="I10" s="1">
        <v>1</v>
      </c>
      <c r="J10" s="1">
        <v>9</v>
      </c>
    </row>
    <row r="11" spans="3:10" x14ac:dyDescent="0.2">
      <c r="C11" s="1">
        <v>0</v>
      </c>
      <c r="D11" s="1">
        <v>1</v>
      </c>
      <c r="E11" s="1">
        <v>1</v>
      </c>
      <c r="F11" s="1">
        <v>0</v>
      </c>
      <c r="G11" s="1">
        <v>0</v>
      </c>
      <c r="H11" s="1">
        <v>0</v>
      </c>
      <c r="I11" s="1">
        <v>0</v>
      </c>
      <c r="J11" s="1">
        <v>8</v>
      </c>
    </row>
    <row r="12" spans="3:10" x14ac:dyDescent="0.2">
      <c r="C12" s="1">
        <v>0</v>
      </c>
      <c r="D12" s="1">
        <v>0</v>
      </c>
      <c r="E12" s="1">
        <v>1</v>
      </c>
      <c r="F12" s="1">
        <v>1</v>
      </c>
      <c r="G12" s="1">
        <v>0</v>
      </c>
      <c r="H12" s="1">
        <v>0</v>
      </c>
      <c r="I12" s="1">
        <v>2</v>
      </c>
      <c r="J12" s="1">
        <v>9</v>
      </c>
    </row>
    <row r="13" spans="3:10" x14ac:dyDescent="0.2"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2</v>
      </c>
      <c r="J13" s="1">
        <v>2</v>
      </c>
    </row>
    <row r="14" spans="3:10" x14ac:dyDescent="0.2">
      <c r="C14" s="1">
        <v>0</v>
      </c>
      <c r="D14" s="1">
        <v>5</v>
      </c>
      <c r="E14" s="1">
        <v>2</v>
      </c>
      <c r="F14" s="1">
        <v>2</v>
      </c>
      <c r="G14" s="1">
        <v>0</v>
      </c>
      <c r="H14" s="1">
        <v>0</v>
      </c>
      <c r="I14" s="1">
        <v>1</v>
      </c>
      <c r="J14" s="1">
        <v>3</v>
      </c>
    </row>
    <row r="15" spans="3:10" x14ac:dyDescent="0.2">
      <c r="C15" s="1">
        <v>0</v>
      </c>
      <c r="D15" s="1">
        <v>1</v>
      </c>
      <c r="E15" s="1">
        <v>3</v>
      </c>
      <c r="F15" s="1">
        <v>3</v>
      </c>
      <c r="G15" s="1">
        <v>0</v>
      </c>
      <c r="H15" s="1">
        <v>0</v>
      </c>
      <c r="I15" s="1">
        <v>0</v>
      </c>
      <c r="J15" s="1">
        <v>9</v>
      </c>
    </row>
    <row r="16" spans="3:10" x14ac:dyDescent="0.2">
      <c r="C16" s="1">
        <v>0</v>
      </c>
      <c r="D16" s="1">
        <v>0</v>
      </c>
      <c r="E16" s="1">
        <v>1</v>
      </c>
      <c r="F16" s="1">
        <v>0</v>
      </c>
      <c r="G16" s="1">
        <v>0</v>
      </c>
      <c r="H16" s="1">
        <v>0</v>
      </c>
      <c r="I16" s="1">
        <v>1</v>
      </c>
      <c r="J16" s="1">
        <v>5</v>
      </c>
    </row>
    <row r="17" spans="3:10" x14ac:dyDescent="0.2">
      <c r="C17" s="1">
        <v>0</v>
      </c>
      <c r="D17" s="1">
        <v>0</v>
      </c>
      <c r="E17" s="1">
        <v>3</v>
      </c>
      <c r="F17" s="1">
        <v>1</v>
      </c>
      <c r="G17" s="1">
        <v>0</v>
      </c>
      <c r="H17" s="1">
        <v>0</v>
      </c>
      <c r="I17" s="1">
        <v>3</v>
      </c>
      <c r="J17" s="1">
        <v>10</v>
      </c>
    </row>
    <row r="18" spans="3:10" x14ac:dyDescent="0.2">
      <c r="C18" s="1">
        <v>0</v>
      </c>
      <c r="D18" s="1">
        <v>0</v>
      </c>
      <c r="E18" s="1">
        <v>2</v>
      </c>
      <c r="F18" s="1">
        <v>0</v>
      </c>
      <c r="G18" s="1">
        <v>0</v>
      </c>
      <c r="H18" s="1">
        <v>0</v>
      </c>
      <c r="I18" s="1">
        <v>0</v>
      </c>
      <c r="J18" s="1">
        <v>5</v>
      </c>
    </row>
    <row r="19" spans="3:10" x14ac:dyDescent="0.2">
      <c r="C19" s="1">
        <v>0</v>
      </c>
      <c r="D19" s="1">
        <v>0</v>
      </c>
      <c r="E19" s="1">
        <v>3</v>
      </c>
      <c r="F19" s="1">
        <v>0</v>
      </c>
      <c r="G19" s="1">
        <v>0</v>
      </c>
      <c r="H19" s="1">
        <v>0</v>
      </c>
      <c r="I19" s="1">
        <v>4</v>
      </c>
      <c r="J19" s="1">
        <v>4</v>
      </c>
    </row>
    <row r="20" spans="3:10" x14ac:dyDescent="0.2">
      <c r="C20" s="1">
        <v>0</v>
      </c>
      <c r="D20" s="1">
        <v>0</v>
      </c>
      <c r="E20" s="1">
        <v>3</v>
      </c>
      <c r="F20" s="1">
        <v>4</v>
      </c>
      <c r="G20" s="1">
        <v>0</v>
      </c>
      <c r="H20" s="1">
        <v>0</v>
      </c>
      <c r="I20" s="1">
        <v>1</v>
      </c>
      <c r="J20" s="1">
        <v>11</v>
      </c>
    </row>
    <row r="21" spans="3:10" x14ac:dyDescent="0.2">
      <c r="C21" s="1">
        <v>0</v>
      </c>
      <c r="D21" s="1">
        <v>0</v>
      </c>
      <c r="E21" s="1">
        <v>1</v>
      </c>
      <c r="F21" s="1">
        <v>1</v>
      </c>
      <c r="G21" s="1">
        <v>0</v>
      </c>
      <c r="H21" s="1">
        <v>0</v>
      </c>
      <c r="I21" s="1">
        <v>2</v>
      </c>
      <c r="J21" s="1">
        <v>11</v>
      </c>
    </row>
    <row r="22" spans="3:10" x14ac:dyDescent="0.2">
      <c r="C22" s="1">
        <v>0</v>
      </c>
      <c r="D22" s="1">
        <v>1</v>
      </c>
      <c r="E22" s="1">
        <v>0</v>
      </c>
      <c r="F22" s="1">
        <v>3</v>
      </c>
      <c r="G22" s="1">
        <v>0</v>
      </c>
      <c r="H22" s="1">
        <v>0</v>
      </c>
      <c r="I22" s="1">
        <v>0</v>
      </c>
      <c r="J22" s="1">
        <v>5</v>
      </c>
    </row>
    <row r="23" spans="3:10" x14ac:dyDescent="0.2">
      <c r="C23" s="1">
        <v>0</v>
      </c>
      <c r="D23" s="1">
        <v>3</v>
      </c>
      <c r="E23" s="1">
        <v>0</v>
      </c>
      <c r="F23" s="1">
        <v>8</v>
      </c>
      <c r="G23" s="1">
        <v>0</v>
      </c>
      <c r="H23" s="1">
        <v>0</v>
      </c>
      <c r="I23" s="1">
        <v>0</v>
      </c>
      <c r="J23" s="1">
        <v>0</v>
      </c>
    </row>
    <row r="24" spans="3:10" x14ac:dyDescent="0.2">
      <c r="C24" s="1">
        <v>2</v>
      </c>
      <c r="D24" s="1">
        <v>0</v>
      </c>
      <c r="E24" s="1">
        <v>1</v>
      </c>
      <c r="F24" s="1">
        <v>2</v>
      </c>
      <c r="G24" s="1">
        <v>0</v>
      </c>
      <c r="H24" s="1">
        <v>0</v>
      </c>
      <c r="I24" s="1">
        <v>0</v>
      </c>
      <c r="J24" s="1">
        <v>0</v>
      </c>
    </row>
    <row r="25" spans="3:10" x14ac:dyDescent="0.2">
      <c r="C25" s="1">
        <v>0</v>
      </c>
      <c r="D25" s="1">
        <v>1</v>
      </c>
      <c r="E25" s="1">
        <v>1</v>
      </c>
      <c r="F25" s="1">
        <v>4</v>
      </c>
      <c r="G25" s="1">
        <v>0</v>
      </c>
      <c r="H25" s="1">
        <v>0</v>
      </c>
      <c r="I25" s="1">
        <v>5</v>
      </c>
      <c r="J25" s="1">
        <v>2</v>
      </c>
    </row>
    <row r="26" spans="3:10" x14ac:dyDescent="0.2">
      <c r="C26" s="1">
        <v>0</v>
      </c>
      <c r="D26" s="1">
        <v>1</v>
      </c>
      <c r="E26" s="1">
        <v>2</v>
      </c>
      <c r="F26" s="1">
        <v>4</v>
      </c>
      <c r="G26" s="1">
        <v>0</v>
      </c>
      <c r="H26" s="1">
        <v>0</v>
      </c>
      <c r="I26" s="1">
        <v>1</v>
      </c>
      <c r="J26" s="1">
        <v>7</v>
      </c>
    </row>
    <row r="27" spans="3:10" x14ac:dyDescent="0.2">
      <c r="C27" s="1">
        <v>0</v>
      </c>
      <c r="D27" s="1">
        <v>1</v>
      </c>
      <c r="E27" s="1">
        <v>3</v>
      </c>
      <c r="F27" s="1">
        <v>4</v>
      </c>
      <c r="G27" s="1">
        <v>0</v>
      </c>
      <c r="H27" s="1">
        <v>0</v>
      </c>
      <c r="I27" s="1">
        <v>6</v>
      </c>
      <c r="J27" s="1">
        <v>8</v>
      </c>
    </row>
    <row r="28" spans="3:10" x14ac:dyDescent="0.2">
      <c r="C28" s="1">
        <v>0</v>
      </c>
      <c r="D28" s="1">
        <v>1</v>
      </c>
      <c r="E28" s="1">
        <v>0</v>
      </c>
      <c r="F28" s="1">
        <v>1</v>
      </c>
      <c r="G28" s="1">
        <v>0</v>
      </c>
      <c r="H28" s="1">
        <v>0</v>
      </c>
      <c r="I28" s="1">
        <v>3</v>
      </c>
      <c r="J28" s="1">
        <v>3</v>
      </c>
    </row>
    <row r="29" spans="3:10" x14ac:dyDescent="0.2">
      <c r="C29" s="1">
        <v>0</v>
      </c>
      <c r="D29" s="1">
        <v>0</v>
      </c>
      <c r="E29" s="1">
        <v>0</v>
      </c>
      <c r="F29" s="1">
        <v>5</v>
      </c>
      <c r="G29" s="1">
        <v>0</v>
      </c>
      <c r="H29" s="1">
        <v>0</v>
      </c>
      <c r="I29" s="1">
        <v>5</v>
      </c>
      <c r="J29" s="1">
        <v>0</v>
      </c>
    </row>
    <row r="30" spans="3:10" x14ac:dyDescent="0.2">
      <c r="C30" s="1">
        <v>0</v>
      </c>
      <c r="D30" s="1">
        <v>0</v>
      </c>
      <c r="E30" s="1">
        <v>1</v>
      </c>
      <c r="F30" s="1">
        <v>4</v>
      </c>
      <c r="G30" s="1">
        <v>0</v>
      </c>
      <c r="H30" s="1">
        <v>0</v>
      </c>
      <c r="I30" s="1">
        <v>1</v>
      </c>
      <c r="J30" s="1">
        <v>7</v>
      </c>
    </row>
    <row r="31" spans="3:10" x14ac:dyDescent="0.2">
      <c r="C31" s="1">
        <v>0</v>
      </c>
      <c r="D31" s="1">
        <v>0</v>
      </c>
      <c r="E31" s="1">
        <v>5</v>
      </c>
      <c r="F31" s="1">
        <v>3</v>
      </c>
      <c r="G31" s="1">
        <v>0</v>
      </c>
      <c r="H31" s="1">
        <v>0</v>
      </c>
      <c r="I31" s="1">
        <v>2</v>
      </c>
      <c r="J31" s="1">
        <v>5</v>
      </c>
    </row>
    <row r="32" spans="3:10" x14ac:dyDescent="0.2">
      <c r="C32" s="1">
        <v>0</v>
      </c>
      <c r="D32" s="1">
        <v>0</v>
      </c>
      <c r="E32" s="1">
        <v>0</v>
      </c>
      <c r="F32" s="1">
        <v>1</v>
      </c>
      <c r="G32" s="1">
        <v>0</v>
      </c>
      <c r="H32" s="1">
        <v>0</v>
      </c>
      <c r="I32" s="1">
        <v>4</v>
      </c>
      <c r="J32" s="1">
        <v>7</v>
      </c>
    </row>
    <row r="33" spans="3:10" x14ac:dyDescent="0.2">
      <c r="C33" s="1">
        <v>0</v>
      </c>
      <c r="D33" s="1">
        <v>0</v>
      </c>
      <c r="E33" s="1">
        <v>3</v>
      </c>
      <c r="F33" s="1">
        <v>2</v>
      </c>
      <c r="G33" s="1">
        <v>0</v>
      </c>
      <c r="H33" s="1">
        <v>0</v>
      </c>
      <c r="I33" s="1">
        <v>1</v>
      </c>
      <c r="J33" s="1">
        <v>9</v>
      </c>
    </row>
    <row r="34" spans="3:10" x14ac:dyDescent="0.2">
      <c r="C34" s="1">
        <v>0</v>
      </c>
      <c r="D34" s="1">
        <v>0</v>
      </c>
      <c r="E34" s="1">
        <v>1</v>
      </c>
      <c r="F34" s="1">
        <v>4</v>
      </c>
      <c r="G34" s="1">
        <v>0</v>
      </c>
      <c r="H34" s="1">
        <v>0</v>
      </c>
      <c r="I34" s="1">
        <v>1</v>
      </c>
      <c r="J34" s="1">
        <v>4</v>
      </c>
    </row>
    <row r="35" spans="3:10" x14ac:dyDescent="0.2">
      <c r="C35" s="1">
        <v>0</v>
      </c>
      <c r="D35" s="1">
        <v>0</v>
      </c>
      <c r="E35" s="1">
        <v>1</v>
      </c>
      <c r="F35" s="1">
        <v>8</v>
      </c>
      <c r="G35" s="1">
        <v>0</v>
      </c>
      <c r="H35" s="1">
        <v>0</v>
      </c>
      <c r="I35" s="1">
        <v>4</v>
      </c>
      <c r="J35" s="1">
        <v>5</v>
      </c>
    </row>
    <row r="36" spans="3:10" x14ac:dyDescent="0.2">
      <c r="C36" s="1">
        <v>0</v>
      </c>
      <c r="D36" s="1">
        <v>1</v>
      </c>
      <c r="E36" s="1">
        <v>3</v>
      </c>
      <c r="F36" s="1">
        <v>5</v>
      </c>
      <c r="G36" s="1">
        <v>0</v>
      </c>
      <c r="H36" s="1">
        <v>0</v>
      </c>
      <c r="I36" s="1">
        <v>1</v>
      </c>
      <c r="J36" s="1">
        <v>0</v>
      </c>
    </row>
    <row r="37" spans="3:10" x14ac:dyDescent="0.2">
      <c r="C37" s="1">
        <v>0</v>
      </c>
      <c r="D37" s="1">
        <v>2</v>
      </c>
      <c r="E37" s="1">
        <v>3</v>
      </c>
      <c r="F37" s="1">
        <v>1</v>
      </c>
      <c r="G37" s="1">
        <v>0</v>
      </c>
      <c r="H37" s="1">
        <v>0</v>
      </c>
      <c r="I37" s="1">
        <v>3</v>
      </c>
      <c r="J37" s="1">
        <v>5</v>
      </c>
    </row>
    <row r="38" spans="3:10" x14ac:dyDescent="0.2">
      <c r="C38" s="1">
        <v>0</v>
      </c>
      <c r="D38" s="1">
        <v>4</v>
      </c>
      <c r="E38" s="1">
        <v>2</v>
      </c>
      <c r="F38" s="1">
        <v>6</v>
      </c>
      <c r="G38" s="1">
        <v>0</v>
      </c>
      <c r="H38" s="1">
        <v>0</v>
      </c>
      <c r="I38" s="1">
        <v>2</v>
      </c>
      <c r="J38" s="1">
        <v>7</v>
      </c>
    </row>
    <row r="39" spans="3:10" x14ac:dyDescent="0.2">
      <c r="C39" s="1">
        <v>0</v>
      </c>
      <c r="D39" s="1">
        <v>5</v>
      </c>
      <c r="E39" s="1">
        <v>3</v>
      </c>
      <c r="F39" s="1">
        <v>4</v>
      </c>
      <c r="G39" s="1">
        <v>0</v>
      </c>
      <c r="H39" s="1">
        <v>0</v>
      </c>
      <c r="I39" s="1">
        <v>1</v>
      </c>
      <c r="J39" s="1">
        <v>8</v>
      </c>
    </row>
    <row r="40" spans="3:10" x14ac:dyDescent="0.2">
      <c r="C40" s="1">
        <v>0</v>
      </c>
      <c r="D40" s="1">
        <v>7</v>
      </c>
      <c r="E40" s="1">
        <v>0</v>
      </c>
      <c r="F40" s="1">
        <v>0</v>
      </c>
      <c r="G40" s="1">
        <v>0</v>
      </c>
      <c r="H40" s="1">
        <v>0</v>
      </c>
      <c r="I40" s="1">
        <v>1</v>
      </c>
      <c r="J40" s="1">
        <v>5</v>
      </c>
    </row>
    <row r="41" spans="3:10" x14ac:dyDescent="0.2">
      <c r="C41" s="1">
        <v>0</v>
      </c>
      <c r="D41" s="1">
        <v>4</v>
      </c>
      <c r="E41" s="1">
        <v>1</v>
      </c>
      <c r="F41" s="1">
        <v>1</v>
      </c>
      <c r="G41" s="1">
        <v>0</v>
      </c>
      <c r="H41" s="1">
        <v>0</v>
      </c>
      <c r="I41" s="1">
        <v>6</v>
      </c>
      <c r="J41" s="1">
        <v>6</v>
      </c>
    </row>
    <row r="42" spans="3:10" x14ac:dyDescent="0.2">
      <c r="C42" s="1">
        <v>0</v>
      </c>
      <c r="D42" s="1">
        <v>5</v>
      </c>
      <c r="E42" s="1">
        <v>4</v>
      </c>
      <c r="F42" s="1">
        <v>0</v>
      </c>
      <c r="G42" s="1">
        <v>0</v>
      </c>
      <c r="H42" s="1">
        <v>0</v>
      </c>
      <c r="I42" s="1">
        <v>2</v>
      </c>
      <c r="J42" s="1">
        <v>8</v>
      </c>
    </row>
    <row r="43" spans="3:10" x14ac:dyDescent="0.2">
      <c r="C43" s="1">
        <v>0</v>
      </c>
      <c r="D43" s="1">
        <v>1</v>
      </c>
      <c r="E43" s="1">
        <v>2</v>
      </c>
      <c r="F43" s="1">
        <v>0</v>
      </c>
      <c r="G43" s="1">
        <v>0</v>
      </c>
      <c r="H43" s="1">
        <v>0</v>
      </c>
      <c r="I43" s="1">
        <v>5</v>
      </c>
      <c r="J43" s="1">
        <v>4</v>
      </c>
    </row>
    <row r="44" spans="3:10" x14ac:dyDescent="0.2">
      <c r="C44" s="1">
        <v>0</v>
      </c>
      <c r="D44" s="1">
        <v>0</v>
      </c>
      <c r="E44" s="1">
        <v>0</v>
      </c>
      <c r="F44" s="1">
        <v>1</v>
      </c>
      <c r="G44" s="1">
        <v>1</v>
      </c>
      <c r="H44" s="1">
        <v>0</v>
      </c>
      <c r="I44" s="1">
        <v>5</v>
      </c>
      <c r="J44" s="1">
        <v>2</v>
      </c>
    </row>
    <row r="45" spans="3:10" x14ac:dyDescent="0.2">
      <c r="C45" s="1">
        <v>0</v>
      </c>
      <c r="D45" s="1">
        <v>1</v>
      </c>
      <c r="E45" s="1">
        <v>0</v>
      </c>
      <c r="F45" s="1">
        <v>0</v>
      </c>
      <c r="G45" s="1">
        <v>1</v>
      </c>
      <c r="H45" s="1">
        <v>0</v>
      </c>
      <c r="I45" s="1">
        <v>3</v>
      </c>
      <c r="J45" s="1">
        <v>4</v>
      </c>
    </row>
    <row r="46" spans="3:10" x14ac:dyDescent="0.2">
      <c r="C46" s="1">
        <v>0</v>
      </c>
      <c r="D46" s="1">
        <v>1</v>
      </c>
      <c r="E46" s="1">
        <v>0</v>
      </c>
      <c r="F46" s="1">
        <v>2</v>
      </c>
      <c r="G46" s="1">
        <v>0</v>
      </c>
      <c r="H46" s="1">
        <v>0</v>
      </c>
      <c r="I46" s="1">
        <v>0</v>
      </c>
      <c r="J46" s="1">
        <v>6</v>
      </c>
    </row>
    <row r="47" spans="3:10" x14ac:dyDescent="0.2">
      <c r="C47" s="1">
        <v>0</v>
      </c>
      <c r="D47" s="1">
        <v>0</v>
      </c>
      <c r="E47" s="1">
        <v>2</v>
      </c>
      <c r="F47" s="1">
        <v>1</v>
      </c>
      <c r="G47" s="1">
        <v>0</v>
      </c>
      <c r="H47" s="1">
        <v>0</v>
      </c>
      <c r="I47" s="1">
        <v>0</v>
      </c>
      <c r="J47" s="1">
        <v>13</v>
      </c>
    </row>
    <row r="48" spans="3:10" x14ac:dyDescent="0.2">
      <c r="C48" s="1">
        <v>0</v>
      </c>
      <c r="D48" s="1">
        <v>0</v>
      </c>
      <c r="E48" s="1">
        <v>0</v>
      </c>
      <c r="F48" s="1">
        <v>2</v>
      </c>
      <c r="G48" s="1">
        <v>0</v>
      </c>
      <c r="H48" s="1">
        <v>0</v>
      </c>
      <c r="I48" s="1">
        <v>4</v>
      </c>
      <c r="J48" s="1">
        <v>4</v>
      </c>
    </row>
    <row r="49" spans="3:10" x14ac:dyDescent="0.2">
      <c r="C49" s="1">
        <v>0</v>
      </c>
      <c r="D49" s="1">
        <v>0</v>
      </c>
      <c r="E49" s="1">
        <v>3</v>
      </c>
      <c r="F49" s="1">
        <v>1</v>
      </c>
      <c r="G49" s="1">
        <v>0</v>
      </c>
      <c r="H49" s="1">
        <v>0</v>
      </c>
      <c r="I49" s="1">
        <v>5</v>
      </c>
      <c r="J49" s="1">
        <v>3</v>
      </c>
    </row>
    <row r="50" spans="3:10" x14ac:dyDescent="0.2"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5</v>
      </c>
      <c r="J50" s="1">
        <v>11</v>
      </c>
    </row>
    <row r="51" spans="3:10" x14ac:dyDescent="0.2"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2</v>
      </c>
      <c r="J51" s="1">
        <v>2</v>
      </c>
    </row>
    <row r="52" spans="3:10" x14ac:dyDescent="0.2">
      <c r="C52" s="1">
        <v>0</v>
      </c>
      <c r="D52" s="1">
        <v>0</v>
      </c>
      <c r="E52" s="1">
        <v>1</v>
      </c>
      <c r="F52" s="1">
        <v>3</v>
      </c>
      <c r="G52" s="1">
        <v>0</v>
      </c>
      <c r="H52" s="1">
        <v>0</v>
      </c>
      <c r="I52" s="1">
        <v>1</v>
      </c>
      <c r="J52" s="1">
        <v>6</v>
      </c>
    </row>
    <row r="53" spans="3:10" x14ac:dyDescent="0.2">
      <c r="C53" s="1">
        <v>0</v>
      </c>
      <c r="D53" s="1">
        <v>0</v>
      </c>
      <c r="E53" s="1">
        <v>2</v>
      </c>
      <c r="F53" s="1">
        <v>1</v>
      </c>
      <c r="G53" s="1">
        <v>0</v>
      </c>
      <c r="H53" s="1">
        <v>0</v>
      </c>
      <c r="I53" s="1">
        <v>3</v>
      </c>
      <c r="J53" s="1">
        <v>5</v>
      </c>
    </row>
    <row r="54" spans="3:10" x14ac:dyDescent="0.2">
      <c r="C54" s="1">
        <v>0</v>
      </c>
      <c r="D54" s="1">
        <v>0</v>
      </c>
      <c r="E54" s="1">
        <v>4</v>
      </c>
      <c r="F54" s="1">
        <v>1</v>
      </c>
      <c r="G54" s="1">
        <v>0</v>
      </c>
      <c r="H54" s="1">
        <v>0</v>
      </c>
      <c r="I54" s="1">
        <v>5</v>
      </c>
      <c r="J54" s="1">
        <v>3</v>
      </c>
    </row>
    <row r="55" spans="3:10" x14ac:dyDescent="0.2">
      <c r="C55" s="1">
        <v>0</v>
      </c>
      <c r="D55" s="1">
        <v>0</v>
      </c>
      <c r="E55" s="1">
        <v>1</v>
      </c>
      <c r="F55" s="1">
        <v>1</v>
      </c>
      <c r="G55" s="1">
        <v>0</v>
      </c>
      <c r="H55" s="1">
        <v>0</v>
      </c>
      <c r="I55" s="1">
        <v>7</v>
      </c>
      <c r="J55" s="1">
        <v>33</v>
      </c>
    </row>
    <row r="56" spans="3:10" x14ac:dyDescent="0.2">
      <c r="C56" s="1">
        <v>0</v>
      </c>
      <c r="D56" s="1">
        <v>0</v>
      </c>
      <c r="E56" s="1">
        <v>1</v>
      </c>
      <c r="F56" s="1">
        <v>2</v>
      </c>
      <c r="G56" s="1">
        <v>0</v>
      </c>
      <c r="H56" s="1">
        <v>0</v>
      </c>
      <c r="I56" s="1">
        <v>2</v>
      </c>
      <c r="J56" s="1">
        <v>13</v>
      </c>
    </row>
    <row r="57" spans="3:10" x14ac:dyDescent="0.2">
      <c r="C57" s="1">
        <v>2</v>
      </c>
      <c r="D57" s="1">
        <v>0</v>
      </c>
      <c r="E57" s="1">
        <v>1</v>
      </c>
      <c r="F57" s="1">
        <v>3</v>
      </c>
      <c r="G57" s="1">
        <v>0</v>
      </c>
      <c r="H57" s="1">
        <v>0</v>
      </c>
      <c r="I57" s="1">
        <v>2</v>
      </c>
      <c r="J57" s="1">
        <v>10</v>
      </c>
    </row>
    <row r="58" spans="3:10" x14ac:dyDescent="0.2">
      <c r="C58" s="1">
        <v>2</v>
      </c>
      <c r="D58" s="1">
        <v>0</v>
      </c>
      <c r="E58" s="1">
        <v>4</v>
      </c>
      <c r="F58" s="1">
        <v>4</v>
      </c>
      <c r="G58" s="1">
        <v>0</v>
      </c>
      <c r="H58" s="1">
        <v>0</v>
      </c>
      <c r="I58" s="1">
        <v>1</v>
      </c>
      <c r="J58" s="1">
        <v>6</v>
      </c>
    </row>
    <row r="59" spans="3:10" x14ac:dyDescent="0.2">
      <c r="C59" s="1">
        <v>2</v>
      </c>
      <c r="D59" s="1">
        <v>0</v>
      </c>
      <c r="E59" s="1">
        <v>4</v>
      </c>
      <c r="F59" s="1">
        <v>4</v>
      </c>
      <c r="G59" s="1">
        <v>0</v>
      </c>
      <c r="H59" s="1">
        <v>0</v>
      </c>
      <c r="I59" s="1">
        <v>2</v>
      </c>
      <c r="J59" s="1">
        <v>9</v>
      </c>
    </row>
    <row r="60" spans="3:10" x14ac:dyDescent="0.2">
      <c r="C60" s="1">
        <v>5</v>
      </c>
      <c r="D60" s="1">
        <v>0</v>
      </c>
      <c r="E60" s="1">
        <v>1</v>
      </c>
      <c r="F60" s="1">
        <v>3</v>
      </c>
      <c r="G60" s="1">
        <v>0</v>
      </c>
      <c r="H60" s="1">
        <v>0</v>
      </c>
      <c r="I60" s="1">
        <v>2</v>
      </c>
      <c r="J60" s="1">
        <v>13</v>
      </c>
    </row>
    <row r="61" spans="3:10" x14ac:dyDescent="0.2">
      <c r="C61" s="1">
        <v>0</v>
      </c>
      <c r="D61" s="1">
        <v>2</v>
      </c>
      <c r="E61" s="1">
        <v>8</v>
      </c>
      <c r="F61" s="1">
        <v>1</v>
      </c>
      <c r="G61" s="1">
        <v>0</v>
      </c>
      <c r="H61" s="1">
        <v>0</v>
      </c>
      <c r="I61" s="1">
        <v>2</v>
      </c>
      <c r="J61" s="1">
        <v>25</v>
      </c>
    </row>
    <row r="62" spans="3:10" x14ac:dyDescent="0.2">
      <c r="C62" s="1">
        <v>0</v>
      </c>
      <c r="D62" s="1">
        <v>2</v>
      </c>
      <c r="E62" s="1">
        <v>2</v>
      </c>
      <c r="F62" s="1">
        <v>4</v>
      </c>
      <c r="G62" s="1">
        <v>0</v>
      </c>
      <c r="H62" s="1">
        <v>0</v>
      </c>
      <c r="I62" s="1">
        <v>4</v>
      </c>
      <c r="J62" s="1">
        <v>3</v>
      </c>
    </row>
    <row r="63" spans="3:10" x14ac:dyDescent="0.2">
      <c r="C63" s="1">
        <v>0</v>
      </c>
      <c r="D63" s="1">
        <v>2</v>
      </c>
      <c r="E63" s="1">
        <v>4</v>
      </c>
      <c r="F63" s="1">
        <v>3</v>
      </c>
      <c r="G63" s="1">
        <v>0</v>
      </c>
      <c r="H63" s="1">
        <v>0</v>
      </c>
      <c r="I63" s="1">
        <v>3</v>
      </c>
      <c r="J63" s="1">
        <v>4</v>
      </c>
    </row>
    <row r="64" spans="3:10" x14ac:dyDescent="0.2">
      <c r="C64" s="1">
        <v>0</v>
      </c>
      <c r="D64" s="1">
        <v>1</v>
      </c>
      <c r="E64" s="1">
        <v>4</v>
      </c>
      <c r="F64" s="1">
        <v>3</v>
      </c>
      <c r="G64" s="1">
        <v>0</v>
      </c>
      <c r="H64" s="1">
        <v>0</v>
      </c>
      <c r="I64" s="1">
        <v>4</v>
      </c>
      <c r="J64" s="1">
        <v>3</v>
      </c>
    </row>
    <row r="65" spans="3:10" x14ac:dyDescent="0.2">
      <c r="C65" s="1">
        <v>0</v>
      </c>
      <c r="D65" s="1">
        <v>1</v>
      </c>
      <c r="E65" s="1">
        <v>3</v>
      </c>
      <c r="F65" s="1">
        <v>4</v>
      </c>
      <c r="G65" s="1">
        <v>0</v>
      </c>
      <c r="H65" s="1">
        <v>0</v>
      </c>
      <c r="I65" s="1">
        <v>4</v>
      </c>
      <c r="J65" s="1">
        <v>8</v>
      </c>
    </row>
    <row r="66" spans="3:10" x14ac:dyDescent="0.2">
      <c r="C66" s="1">
        <v>0</v>
      </c>
      <c r="D66" s="1">
        <v>1</v>
      </c>
      <c r="E66" s="1">
        <v>4</v>
      </c>
      <c r="F66" s="1">
        <v>2</v>
      </c>
      <c r="G66" s="1">
        <v>0</v>
      </c>
      <c r="H66" s="1">
        <v>0</v>
      </c>
      <c r="I66" s="1">
        <v>2</v>
      </c>
      <c r="J66" s="1">
        <v>6</v>
      </c>
    </row>
    <row r="67" spans="3:10" x14ac:dyDescent="0.2">
      <c r="C67" s="1">
        <v>0</v>
      </c>
      <c r="D67" s="1">
        <v>0</v>
      </c>
      <c r="E67" s="1">
        <v>4</v>
      </c>
      <c r="F67" s="1">
        <v>2</v>
      </c>
      <c r="G67" s="1">
        <v>0</v>
      </c>
      <c r="H67" s="1">
        <v>0</v>
      </c>
      <c r="I67" s="1">
        <v>3</v>
      </c>
      <c r="J67" s="1">
        <v>8</v>
      </c>
    </row>
    <row r="68" spans="3:10" x14ac:dyDescent="0.2">
      <c r="C68" s="1">
        <v>0</v>
      </c>
      <c r="D68" s="1">
        <v>0</v>
      </c>
      <c r="E68" s="1">
        <v>0</v>
      </c>
      <c r="F68" s="1">
        <v>1</v>
      </c>
      <c r="G68" s="1">
        <v>0</v>
      </c>
      <c r="H68" s="1">
        <v>0</v>
      </c>
      <c r="I68" s="1">
        <v>4</v>
      </c>
      <c r="J68" s="1">
        <v>11</v>
      </c>
    </row>
    <row r="69" spans="3:10" x14ac:dyDescent="0.2">
      <c r="C69" s="1">
        <v>0</v>
      </c>
      <c r="D69" s="1">
        <v>0</v>
      </c>
      <c r="E69" s="1">
        <v>0</v>
      </c>
      <c r="F69" s="1">
        <v>1</v>
      </c>
      <c r="G69" s="1">
        <v>0</v>
      </c>
      <c r="H69" s="1">
        <v>0</v>
      </c>
      <c r="I69" s="1">
        <v>5</v>
      </c>
      <c r="J69" s="1">
        <v>6</v>
      </c>
    </row>
    <row r="70" spans="3:10" x14ac:dyDescent="0.2">
      <c r="C70" s="1">
        <v>0</v>
      </c>
      <c r="D70" s="1">
        <v>0</v>
      </c>
      <c r="E70" s="1">
        <v>1</v>
      </c>
      <c r="F70" s="1">
        <v>0</v>
      </c>
      <c r="G70" s="1">
        <v>0</v>
      </c>
      <c r="H70" s="1">
        <v>0</v>
      </c>
      <c r="I70" s="1">
        <v>2</v>
      </c>
      <c r="J70" s="1">
        <v>5</v>
      </c>
    </row>
    <row r="71" spans="3:10" x14ac:dyDescent="0.2">
      <c r="C71" s="1">
        <v>0</v>
      </c>
      <c r="D71" s="1">
        <v>0</v>
      </c>
      <c r="E71" s="1">
        <v>1</v>
      </c>
      <c r="F71" s="1">
        <v>2</v>
      </c>
      <c r="G71" s="1">
        <v>0</v>
      </c>
      <c r="H71" s="1">
        <v>0</v>
      </c>
      <c r="I71" s="1">
        <v>3</v>
      </c>
      <c r="J71" s="1">
        <v>5</v>
      </c>
    </row>
    <row r="72" spans="3:10" x14ac:dyDescent="0.2">
      <c r="C72" s="1">
        <v>0</v>
      </c>
      <c r="D72" s="1">
        <v>0</v>
      </c>
      <c r="E72" s="1">
        <v>1</v>
      </c>
      <c r="F72" s="1">
        <v>2</v>
      </c>
      <c r="G72" s="1">
        <v>0</v>
      </c>
      <c r="H72" s="1">
        <v>0</v>
      </c>
      <c r="I72" s="1">
        <v>3</v>
      </c>
      <c r="J72" s="1">
        <v>6</v>
      </c>
    </row>
    <row r="73" spans="3:10" x14ac:dyDescent="0.2">
      <c r="C73" s="1">
        <v>1</v>
      </c>
      <c r="D73" s="1">
        <v>0</v>
      </c>
      <c r="E73" s="1">
        <v>2</v>
      </c>
      <c r="F73" s="1">
        <v>1</v>
      </c>
      <c r="G73" s="1">
        <v>0</v>
      </c>
      <c r="H73" s="1">
        <v>0</v>
      </c>
      <c r="I73" s="1">
        <v>4</v>
      </c>
      <c r="J73" s="1">
        <v>0</v>
      </c>
    </row>
    <row r="74" spans="3:10" x14ac:dyDescent="0.2">
      <c r="C74" s="1">
        <v>3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2</v>
      </c>
      <c r="J74" s="1">
        <v>6</v>
      </c>
    </row>
    <row r="75" spans="3:10" x14ac:dyDescent="0.2">
      <c r="C75" s="1">
        <v>3</v>
      </c>
      <c r="D75" s="1">
        <v>0</v>
      </c>
      <c r="E75" s="1">
        <v>0</v>
      </c>
      <c r="F75" s="1">
        <v>3</v>
      </c>
      <c r="G75" s="1">
        <v>0</v>
      </c>
      <c r="H75" s="1">
        <v>0</v>
      </c>
      <c r="I75" s="1">
        <v>3</v>
      </c>
      <c r="J75" s="1">
        <v>11</v>
      </c>
    </row>
    <row r="76" spans="3:10" x14ac:dyDescent="0.2">
      <c r="C76" s="1">
        <v>5</v>
      </c>
      <c r="D76" s="1">
        <v>1</v>
      </c>
      <c r="E76" s="1">
        <v>1</v>
      </c>
      <c r="F76" s="1">
        <v>0</v>
      </c>
      <c r="G76" s="1">
        <v>0</v>
      </c>
      <c r="H76" s="1">
        <v>0</v>
      </c>
      <c r="I76" s="1">
        <v>4</v>
      </c>
      <c r="J76" s="1">
        <v>12</v>
      </c>
    </row>
    <row r="77" spans="3:10" x14ac:dyDescent="0.2">
      <c r="C77" s="1">
        <v>1</v>
      </c>
      <c r="D77" s="1"/>
      <c r="E77" s="1">
        <v>1</v>
      </c>
      <c r="F77" s="1">
        <v>3</v>
      </c>
      <c r="G77" s="1">
        <v>0</v>
      </c>
      <c r="H77" s="1">
        <v>0</v>
      </c>
      <c r="I77" s="1">
        <v>2</v>
      </c>
      <c r="J77" s="1">
        <v>7</v>
      </c>
    </row>
    <row r="78" spans="3:10" x14ac:dyDescent="0.2">
      <c r="C78" s="1">
        <v>2</v>
      </c>
      <c r="D78" s="1">
        <v>1</v>
      </c>
      <c r="E78" s="1">
        <v>2</v>
      </c>
      <c r="F78" s="1">
        <v>0</v>
      </c>
      <c r="G78" s="1">
        <v>0</v>
      </c>
      <c r="H78" s="1">
        <v>0</v>
      </c>
      <c r="I78" s="1">
        <v>1</v>
      </c>
      <c r="J78" s="1">
        <v>4</v>
      </c>
    </row>
    <row r="79" spans="3:10" x14ac:dyDescent="0.2">
      <c r="C79" s="1">
        <v>1</v>
      </c>
      <c r="D79" s="1">
        <v>1</v>
      </c>
      <c r="E79" s="1">
        <v>3</v>
      </c>
      <c r="F79" s="1">
        <v>4</v>
      </c>
      <c r="G79" s="1">
        <v>0</v>
      </c>
      <c r="H79" s="1">
        <v>0</v>
      </c>
      <c r="I79" s="1">
        <v>4</v>
      </c>
      <c r="J79" s="1">
        <v>5</v>
      </c>
    </row>
    <row r="80" spans="3:10" x14ac:dyDescent="0.2">
      <c r="C80" s="1">
        <v>4</v>
      </c>
      <c r="D80" s="1">
        <v>1</v>
      </c>
      <c r="E80" s="1">
        <v>2</v>
      </c>
      <c r="F80" s="1">
        <v>0</v>
      </c>
      <c r="G80" s="1">
        <v>0</v>
      </c>
      <c r="H80" s="1">
        <v>0</v>
      </c>
      <c r="I80" s="1">
        <v>0</v>
      </c>
      <c r="J80" s="1">
        <v>6</v>
      </c>
    </row>
    <row r="81" spans="3:10" x14ac:dyDescent="0.2">
      <c r="C81" s="1">
        <v>0</v>
      </c>
      <c r="D81" s="1">
        <v>1</v>
      </c>
      <c r="E81" s="1">
        <v>0</v>
      </c>
      <c r="F81" s="1">
        <v>0</v>
      </c>
      <c r="G81" s="1">
        <v>0</v>
      </c>
      <c r="H81" s="1">
        <v>0</v>
      </c>
      <c r="I81" s="1">
        <v>2</v>
      </c>
      <c r="J81" s="1">
        <v>11</v>
      </c>
    </row>
    <row r="82" spans="3:10" x14ac:dyDescent="0.2">
      <c r="C82" s="1">
        <v>0</v>
      </c>
      <c r="D82" s="1">
        <v>1</v>
      </c>
      <c r="E82" s="1">
        <v>1</v>
      </c>
      <c r="F82" s="1">
        <v>0</v>
      </c>
      <c r="G82" s="1">
        <v>0</v>
      </c>
      <c r="H82" s="1">
        <v>0</v>
      </c>
      <c r="I82" s="1">
        <v>3</v>
      </c>
      <c r="J82" s="1">
        <v>11</v>
      </c>
    </row>
    <row r="83" spans="3:10" x14ac:dyDescent="0.2">
      <c r="C83" s="1">
        <v>3</v>
      </c>
      <c r="D83" s="1">
        <v>1</v>
      </c>
      <c r="E83" s="1">
        <v>2</v>
      </c>
      <c r="F83" s="1">
        <v>0</v>
      </c>
      <c r="G83" s="1">
        <v>0</v>
      </c>
      <c r="H83" s="1">
        <v>0</v>
      </c>
      <c r="I83" s="1">
        <v>5</v>
      </c>
      <c r="J83" s="1">
        <v>6</v>
      </c>
    </row>
    <row r="84" spans="3:10" x14ac:dyDescent="0.2"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2</v>
      </c>
      <c r="J84" s="1">
        <v>10</v>
      </c>
    </row>
    <row r="85" spans="3:10" x14ac:dyDescent="0.2">
      <c r="C85" s="1">
        <v>0</v>
      </c>
      <c r="D85" s="1">
        <v>0</v>
      </c>
      <c r="E85" s="1">
        <v>0</v>
      </c>
      <c r="F85" s="1">
        <v>1</v>
      </c>
      <c r="G85" s="1">
        <v>0</v>
      </c>
      <c r="H85" s="1">
        <v>0</v>
      </c>
      <c r="I85" s="1">
        <v>1</v>
      </c>
      <c r="J85" s="1">
        <v>7</v>
      </c>
    </row>
    <row r="86" spans="3:10" x14ac:dyDescent="0.2">
      <c r="C86" s="1">
        <v>0</v>
      </c>
      <c r="D86" s="1">
        <v>0</v>
      </c>
      <c r="E86" s="1">
        <v>3</v>
      </c>
      <c r="F86" s="1">
        <v>1</v>
      </c>
      <c r="G86" s="1">
        <v>0</v>
      </c>
      <c r="H86" s="1">
        <v>0</v>
      </c>
      <c r="I86" s="1">
        <v>0</v>
      </c>
      <c r="J86" s="1">
        <v>6</v>
      </c>
    </row>
    <row r="87" spans="3:10" x14ac:dyDescent="0.2">
      <c r="C87" s="1">
        <v>0</v>
      </c>
      <c r="D87" s="1">
        <v>0</v>
      </c>
      <c r="E87" s="1">
        <v>5</v>
      </c>
      <c r="F87" s="1">
        <v>1</v>
      </c>
      <c r="G87" s="1">
        <v>0</v>
      </c>
      <c r="H87" s="1">
        <v>0</v>
      </c>
      <c r="I87" s="1">
        <v>0</v>
      </c>
      <c r="J87" s="1">
        <v>6</v>
      </c>
    </row>
    <row r="88" spans="3:10" x14ac:dyDescent="0.2">
      <c r="C88" s="1">
        <v>0</v>
      </c>
      <c r="D88" s="1">
        <v>0</v>
      </c>
      <c r="E88" s="1">
        <v>1</v>
      </c>
      <c r="F88" s="1">
        <v>0</v>
      </c>
      <c r="G88" s="1">
        <v>0</v>
      </c>
      <c r="H88" s="1">
        <v>0</v>
      </c>
      <c r="I88" s="1">
        <v>1</v>
      </c>
      <c r="J88" s="1">
        <v>7</v>
      </c>
    </row>
    <row r="89" spans="3:10" x14ac:dyDescent="0.2">
      <c r="C89" s="1">
        <v>0</v>
      </c>
      <c r="D89" s="1">
        <v>0</v>
      </c>
      <c r="E89" s="1">
        <v>4</v>
      </c>
      <c r="F89" s="1">
        <v>2</v>
      </c>
      <c r="G89" s="1">
        <v>0</v>
      </c>
      <c r="H89" s="1">
        <v>0</v>
      </c>
      <c r="I89" s="1">
        <v>1</v>
      </c>
      <c r="J89" s="1">
        <v>8</v>
      </c>
    </row>
    <row r="90" spans="3:10" x14ac:dyDescent="0.2">
      <c r="C90" s="1">
        <v>0</v>
      </c>
      <c r="D90" s="1">
        <v>0</v>
      </c>
      <c r="E90" s="1">
        <v>2</v>
      </c>
      <c r="F90" s="1">
        <v>1</v>
      </c>
      <c r="G90" s="1">
        <v>0</v>
      </c>
      <c r="H90" s="1">
        <v>0</v>
      </c>
      <c r="I90" s="1">
        <v>4</v>
      </c>
      <c r="J90" s="1">
        <v>3</v>
      </c>
    </row>
    <row r="91" spans="3:10" x14ac:dyDescent="0.2">
      <c r="C91" s="1">
        <v>1</v>
      </c>
      <c r="D91" s="1">
        <v>0</v>
      </c>
      <c r="E91" s="1">
        <v>1</v>
      </c>
      <c r="F91" s="1">
        <v>3</v>
      </c>
      <c r="G91" s="1">
        <v>0</v>
      </c>
      <c r="H91" s="1">
        <v>0</v>
      </c>
      <c r="I91" s="1">
        <v>3</v>
      </c>
      <c r="J91" s="1">
        <v>14</v>
      </c>
    </row>
    <row r="92" spans="3:10" x14ac:dyDescent="0.2">
      <c r="C92" s="1">
        <v>1</v>
      </c>
      <c r="D92" s="1">
        <v>0</v>
      </c>
      <c r="E92" s="1">
        <v>4</v>
      </c>
      <c r="F92" s="1">
        <v>1</v>
      </c>
      <c r="G92" s="1">
        <v>0</v>
      </c>
      <c r="H92" s="1">
        <v>0</v>
      </c>
      <c r="I92" s="1">
        <v>5</v>
      </c>
      <c r="J92" s="1">
        <v>9</v>
      </c>
    </row>
    <row r="93" spans="3:10" x14ac:dyDescent="0.2">
      <c r="C93" s="1">
        <v>0</v>
      </c>
      <c r="D93" s="1">
        <v>1</v>
      </c>
      <c r="E93" s="1">
        <v>0</v>
      </c>
      <c r="F93" s="1">
        <v>4</v>
      </c>
      <c r="G93" s="1">
        <v>0</v>
      </c>
      <c r="H93" s="1">
        <v>0</v>
      </c>
      <c r="I93" s="1">
        <v>1</v>
      </c>
      <c r="J93" s="1">
        <v>3</v>
      </c>
    </row>
    <row r="94" spans="3:10" x14ac:dyDescent="0.2">
      <c r="C94" s="1">
        <v>0</v>
      </c>
      <c r="D94" s="1">
        <v>1</v>
      </c>
      <c r="E94" s="1">
        <v>1</v>
      </c>
      <c r="F94" s="1">
        <v>1</v>
      </c>
      <c r="G94" s="1">
        <v>0</v>
      </c>
      <c r="H94" s="1">
        <v>0</v>
      </c>
      <c r="I94" s="1">
        <v>1</v>
      </c>
      <c r="J94" s="1">
        <v>5</v>
      </c>
    </row>
    <row r="95" spans="3:10" x14ac:dyDescent="0.2">
      <c r="C95" s="1">
        <v>0</v>
      </c>
      <c r="D95" s="1">
        <v>1</v>
      </c>
      <c r="E95" s="1">
        <v>1</v>
      </c>
      <c r="F95" s="1">
        <v>1</v>
      </c>
      <c r="G95" s="1">
        <v>1</v>
      </c>
      <c r="H95" s="1">
        <v>0</v>
      </c>
      <c r="I95" s="1">
        <v>4</v>
      </c>
      <c r="J95" s="1">
        <v>6</v>
      </c>
    </row>
    <row r="96" spans="3:10" x14ac:dyDescent="0.2">
      <c r="C96" s="1">
        <v>0</v>
      </c>
      <c r="D96" s="1">
        <v>1</v>
      </c>
      <c r="E96" s="1">
        <v>4</v>
      </c>
      <c r="F96" s="1">
        <v>1</v>
      </c>
      <c r="G96" s="1">
        <v>2</v>
      </c>
      <c r="H96" s="1">
        <v>0</v>
      </c>
      <c r="I96" s="1">
        <v>4</v>
      </c>
      <c r="J96" s="1">
        <v>4</v>
      </c>
    </row>
    <row r="97" spans="3:10" x14ac:dyDescent="0.2">
      <c r="C97" s="1">
        <v>0</v>
      </c>
      <c r="D97" s="1">
        <v>3</v>
      </c>
      <c r="E97" s="1">
        <v>4</v>
      </c>
      <c r="F97" s="1">
        <v>3</v>
      </c>
      <c r="G97" s="1">
        <v>1</v>
      </c>
      <c r="H97" s="1">
        <v>0</v>
      </c>
      <c r="I97" s="1">
        <v>5</v>
      </c>
      <c r="J97" s="1">
        <v>4</v>
      </c>
    </row>
    <row r="98" spans="3:10" x14ac:dyDescent="0.2">
      <c r="C98" s="1">
        <v>0</v>
      </c>
      <c r="D98" s="1">
        <v>2</v>
      </c>
      <c r="E98" s="1">
        <v>2</v>
      </c>
      <c r="F98" s="1">
        <v>1</v>
      </c>
      <c r="G98" s="1">
        <v>1</v>
      </c>
      <c r="H98" s="1">
        <v>0</v>
      </c>
      <c r="I98" s="1">
        <v>4</v>
      </c>
      <c r="J98" s="1">
        <v>10</v>
      </c>
    </row>
    <row r="99" spans="3:10" x14ac:dyDescent="0.2">
      <c r="C99" s="1">
        <v>0</v>
      </c>
      <c r="D99" s="1">
        <v>0</v>
      </c>
      <c r="E99" s="1">
        <v>2</v>
      </c>
      <c r="F99" s="1">
        <v>1</v>
      </c>
      <c r="G99" s="1">
        <v>0</v>
      </c>
      <c r="H99" s="1">
        <v>0</v>
      </c>
      <c r="I99" s="1">
        <v>2</v>
      </c>
      <c r="J99" s="1">
        <v>6</v>
      </c>
    </row>
    <row r="100" spans="3:10" x14ac:dyDescent="0.2">
      <c r="C100" s="1">
        <v>0</v>
      </c>
      <c r="D100" s="1">
        <v>0</v>
      </c>
      <c r="E100" s="1">
        <v>7</v>
      </c>
      <c r="F100" s="1">
        <v>1</v>
      </c>
      <c r="G100" s="1">
        <v>0</v>
      </c>
      <c r="H100" s="1">
        <v>0</v>
      </c>
      <c r="I100" s="1">
        <v>2</v>
      </c>
      <c r="J100" s="1"/>
    </row>
    <row r="101" spans="3:10" x14ac:dyDescent="0.2">
      <c r="C101" s="1">
        <v>0</v>
      </c>
      <c r="D101" s="1">
        <v>0</v>
      </c>
      <c r="E101" s="1">
        <v>1</v>
      </c>
      <c r="F101" s="1">
        <v>0</v>
      </c>
      <c r="G101" s="1">
        <v>0</v>
      </c>
      <c r="H101" s="1">
        <v>0</v>
      </c>
      <c r="I101" s="1">
        <v>1</v>
      </c>
      <c r="J101" s="1">
        <v>4</v>
      </c>
    </row>
    <row r="102" spans="3:10" x14ac:dyDescent="0.2">
      <c r="C102" s="1">
        <v>0</v>
      </c>
      <c r="D102" s="1">
        <v>0</v>
      </c>
      <c r="E102" s="1">
        <v>0</v>
      </c>
      <c r="F102" s="1">
        <v>1</v>
      </c>
      <c r="G102" s="1">
        <v>0</v>
      </c>
      <c r="H102" s="1">
        <v>0</v>
      </c>
      <c r="I102" s="1">
        <v>3</v>
      </c>
      <c r="J102" s="1">
        <v>9</v>
      </c>
    </row>
    <row r="103" spans="3:10" x14ac:dyDescent="0.2">
      <c r="C103" s="1">
        <v>0</v>
      </c>
      <c r="D103" s="1">
        <v>0</v>
      </c>
      <c r="E103" s="1">
        <v>3</v>
      </c>
      <c r="F103" s="1">
        <v>1</v>
      </c>
      <c r="G103" s="1">
        <v>0</v>
      </c>
      <c r="H103" s="1">
        <v>0</v>
      </c>
      <c r="I103" s="1">
        <v>2</v>
      </c>
      <c r="J103" s="1">
        <v>5</v>
      </c>
    </row>
    <row r="104" spans="3:10" x14ac:dyDescent="0.2">
      <c r="C104" s="1">
        <v>0</v>
      </c>
      <c r="D104" s="1">
        <v>0</v>
      </c>
      <c r="E104" s="1">
        <v>1</v>
      </c>
      <c r="F104" s="1">
        <v>0</v>
      </c>
      <c r="G104" s="1">
        <v>0</v>
      </c>
      <c r="H104" s="1">
        <v>0</v>
      </c>
      <c r="I104" s="1">
        <v>2</v>
      </c>
      <c r="J104" s="1">
        <v>5</v>
      </c>
    </row>
    <row r="105" spans="3:10" x14ac:dyDescent="0.2">
      <c r="C105" s="1">
        <v>0</v>
      </c>
      <c r="D105" s="1">
        <v>0</v>
      </c>
      <c r="E105" s="1">
        <v>3</v>
      </c>
      <c r="F105" s="1">
        <v>0</v>
      </c>
      <c r="G105" s="1">
        <v>0</v>
      </c>
      <c r="H105" s="1">
        <v>0</v>
      </c>
      <c r="I105" s="1">
        <v>3</v>
      </c>
      <c r="J105" s="1">
        <v>5</v>
      </c>
    </row>
    <row r="106" spans="3:10" x14ac:dyDescent="0.2">
      <c r="C106" s="1">
        <v>0</v>
      </c>
      <c r="D106" s="1">
        <v>0</v>
      </c>
      <c r="E106" s="1">
        <v>4</v>
      </c>
      <c r="F106" s="1">
        <v>0</v>
      </c>
      <c r="G106" s="1">
        <v>0</v>
      </c>
      <c r="H106" s="1">
        <v>0</v>
      </c>
      <c r="I106" s="1">
        <v>5</v>
      </c>
      <c r="J106" s="1">
        <v>6</v>
      </c>
    </row>
    <row r="107" spans="3:10" x14ac:dyDescent="0.2"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1</v>
      </c>
      <c r="J107" s="1">
        <v>6</v>
      </c>
    </row>
    <row r="108" spans="3:10" x14ac:dyDescent="0.2">
      <c r="C108" s="1">
        <v>0</v>
      </c>
      <c r="D108" s="1">
        <v>0</v>
      </c>
      <c r="E108" s="1">
        <v>3</v>
      </c>
      <c r="F108" s="1">
        <v>2</v>
      </c>
      <c r="G108" s="1">
        <v>0</v>
      </c>
      <c r="H108" s="1">
        <v>0</v>
      </c>
      <c r="I108" s="1">
        <v>0</v>
      </c>
      <c r="J108" s="1">
        <v>6</v>
      </c>
    </row>
    <row r="109" spans="3:10" x14ac:dyDescent="0.2">
      <c r="C109" s="1">
        <v>0</v>
      </c>
      <c r="D109" s="1">
        <v>2</v>
      </c>
      <c r="E109" s="1">
        <v>0</v>
      </c>
      <c r="F109" s="1">
        <v>4</v>
      </c>
      <c r="G109" s="1">
        <v>1</v>
      </c>
      <c r="H109" s="1">
        <v>0</v>
      </c>
      <c r="I109" s="1">
        <v>5</v>
      </c>
      <c r="J109" s="1">
        <v>6</v>
      </c>
    </row>
    <row r="110" spans="3:10" x14ac:dyDescent="0.2">
      <c r="C110" s="1">
        <v>0</v>
      </c>
      <c r="D110" s="1">
        <v>0</v>
      </c>
      <c r="E110" s="1">
        <v>2</v>
      </c>
      <c r="F110" s="1">
        <v>1</v>
      </c>
      <c r="G110" s="1">
        <v>1</v>
      </c>
      <c r="H110" s="1">
        <v>0</v>
      </c>
      <c r="I110" s="1">
        <v>2</v>
      </c>
      <c r="J110" s="1">
        <v>11</v>
      </c>
    </row>
    <row r="111" spans="3:10" x14ac:dyDescent="0.2">
      <c r="C111" s="1">
        <v>0</v>
      </c>
      <c r="D111" s="1">
        <v>1</v>
      </c>
      <c r="E111" s="1">
        <v>4</v>
      </c>
      <c r="F111" s="1">
        <v>1</v>
      </c>
      <c r="G111" s="1">
        <v>0</v>
      </c>
      <c r="H111" s="1">
        <v>0</v>
      </c>
      <c r="I111" s="1">
        <v>3</v>
      </c>
      <c r="J111" s="1">
        <v>2</v>
      </c>
    </row>
    <row r="112" spans="3:10" x14ac:dyDescent="0.2">
      <c r="C112" s="1">
        <v>0</v>
      </c>
      <c r="D112" s="1">
        <v>1</v>
      </c>
      <c r="E112" s="1">
        <v>3</v>
      </c>
      <c r="F112" s="1">
        <v>1</v>
      </c>
      <c r="G112" s="1">
        <v>0</v>
      </c>
      <c r="H112" s="1">
        <v>0</v>
      </c>
      <c r="I112" s="1">
        <v>3</v>
      </c>
      <c r="J112" s="1">
        <v>13</v>
      </c>
    </row>
    <row r="113" spans="3:10" x14ac:dyDescent="0.2">
      <c r="C113" s="1">
        <v>0</v>
      </c>
      <c r="D113" s="1">
        <v>1</v>
      </c>
      <c r="E113" s="1">
        <v>3</v>
      </c>
      <c r="F113" s="1">
        <v>2</v>
      </c>
      <c r="G113" s="1">
        <v>0</v>
      </c>
      <c r="H113" s="1">
        <v>0</v>
      </c>
      <c r="I113" s="1">
        <v>6</v>
      </c>
      <c r="J113" s="1">
        <v>5</v>
      </c>
    </row>
    <row r="114" spans="3:10" x14ac:dyDescent="0.2">
      <c r="C114" s="1">
        <v>0</v>
      </c>
      <c r="D114" s="1">
        <v>1</v>
      </c>
      <c r="E114" s="1">
        <v>3</v>
      </c>
      <c r="F114" s="1">
        <v>2</v>
      </c>
      <c r="G114" s="1">
        <v>0</v>
      </c>
      <c r="H114" s="1">
        <v>0</v>
      </c>
      <c r="I114" s="1">
        <v>3</v>
      </c>
      <c r="J114" s="1">
        <v>5</v>
      </c>
    </row>
    <row r="115" spans="3:10" x14ac:dyDescent="0.2">
      <c r="C115" s="1">
        <v>0</v>
      </c>
      <c r="D115" s="1">
        <v>1</v>
      </c>
      <c r="E115" s="1">
        <v>0</v>
      </c>
      <c r="F115" s="1">
        <v>2</v>
      </c>
      <c r="G115" s="1">
        <v>0</v>
      </c>
      <c r="H115" s="1">
        <v>0</v>
      </c>
      <c r="I115" s="1">
        <v>0</v>
      </c>
      <c r="J115" s="1">
        <v>2</v>
      </c>
    </row>
    <row r="116" spans="3:10" x14ac:dyDescent="0.2">
      <c r="C116" s="1">
        <v>0</v>
      </c>
      <c r="D116" s="1">
        <v>0</v>
      </c>
      <c r="E116" s="1">
        <v>0</v>
      </c>
      <c r="F116" s="1">
        <v>1</v>
      </c>
      <c r="G116" s="1">
        <v>0</v>
      </c>
      <c r="H116" s="1">
        <v>0</v>
      </c>
      <c r="I116" s="1">
        <v>0</v>
      </c>
      <c r="J116" s="1">
        <v>8</v>
      </c>
    </row>
    <row r="117" spans="3:10" x14ac:dyDescent="0.2">
      <c r="C117" s="1">
        <v>0</v>
      </c>
      <c r="D117" s="1">
        <v>0</v>
      </c>
      <c r="E117" s="1">
        <v>1</v>
      </c>
      <c r="F117" s="1">
        <v>0</v>
      </c>
      <c r="G117" s="1">
        <v>0</v>
      </c>
      <c r="H117" s="1">
        <v>0</v>
      </c>
      <c r="I117" s="1">
        <v>0</v>
      </c>
      <c r="J117" s="1">
        <v>7</v>
      </c>
    </row>
    <row r="118" spans="3:10" x14ac:dyDescent="0.2">
      <c r="C118" s="1">
        <v>3</v>
      </c>
      <c r="D118" s="1">
        <v>0</v>
      </c>
      <c r="E118" s="1">
        <v>2</v>
      </c>
      <c r="F118" s="1">
        <v>0</v>
      </c>
      <c r="G118" s="1">
        <v>0</v>
      </c>
      <c r="H118" s="1">
        <v>0</v>
      </c>
      <c r="I118" s="1">
        <v>3</v>
      </c>
      <c r="J118" s="1">
        <v>4</v>
      </c>
    </row>
    <row r="119" spans="3:10" x14ac:dyDescent="0.2">
      <c r="C119" s="1">
        <v>0</v>
      </c>
      <c r="D119" s="1">
        <v>0</v>
      </c>
      <c r="E119" s="1">
        <v>0</v>
      </c>
      <c r="F119" s="1">
        <v>2</v>
      </c>
      <c r="G119" s="1">
        <v>0</v>
      </c>
      <c r="H119" s="1">
        <v>0</v>
      </c>
      <c r="I119" s="1">
        <v>2</v>
      </c>
      <c r="J119" s="1">
        <v>4</v>
      </c>
    </row>
    <row r="120" spans="3:10" x14ac:dyDescent="0.2">
      <c r="C120" s="1">
        <v>0</v>
      </c>
      <c r="D120" s="1">
        <v>0</v>
      </c>
      <c r="E120" s="1">
        <v>0</v>
      </c>
      <c r="F120" s="1">
        <v>7</v>
      </c>
      <c r="G120" s="1">
        <v>0</v>
      </c>
      <c r="H120" s="1">
        <v>0</v>
      </c>
      <c r="I120" s="1">
        <v>2</v>
      </c>
      <c r="J120" s="1">
        <v>8</v>
      </c>
    </row>
    <row r="121" spans="3:10" x14ac:dyDescent="0.2">
      <c r="C121" s="1">
        <v>0</v>
      </c>
      <c r="D121" s="1">
        <v>0</v>
      </c>
      <c r="E121" s="1">
        <v>0</v>
      </c>
      <c r="F121" s="1">
        <v>3</v>
      </c>
      <c r="G121" s="1">
        <v>0</v>
      </c>
      <c r="H121" s="1">
        <v>0</v>
      </c>
      <c r="I121" s="1">
        <v>0</v>
      </c>
      <c r="J121" s="1">
        <v>7</v>
      </c>
    </row>
    <row r="122" spans="3:10" x14ac:dyDescent="0.2">
      <c r="C122" s="1">
        <v>0</v>
      </c>
      <c r="D122" s="1">
        <v>6</v>
      </c>
      <c r="E122" s="1">
        <v>1</v>
      </c>
      <c r="F122" s="1">
        <v>0</v>
      </c>
      <c r="G122" s="1">
        <v>0</v>
      </c>
      <c r="H122" s="1">
        <v>0</v>
      </c>
      <c r="I122" s="1">
        <v>2</v>
      </c>
      <c r="J122" s="1">
        <v>6</v>
      </c>
    </row>
    <row r="123" spans="3:10" x14ac:dyDescent="0.2">
      <c r="C123" s="1">
        <v>0</v>
      </c>
      <c r="D123" s="1">
        <v>7</v>
      </c>
      <c r="E123" s="1">
        <v>0</v>
      </c>
      <c r="F123" s="1">
        <v>0</v>
      </c>
      <c r="G123" s="1">
        <v>0</v>
      </c>
      <c r="H123" s="1">
        <v>1</v>
      </c>
      <c r="I123" s="1">
        <v>4</v>
      </c>
      <c r="J123" s="1">
        <v>4</v>
      </c>
    </row>
    <row r="124" spans="3:10" x14ac:dyDescent="0.2">
      <c r="C124" s="1">
        <v>0</v>
      </c>
      <c r="D124" s="1">
        <v>1</v>
      </c>
      <c r="E124" s="1">
        <v>2</v>
      </c>
      <c r="F124" s="1">
        <v>10</v>
      </c>
      <c r="G124" s="1">
        <v>0</v>
      </c>
      <c r="H124" s="1">
        <v>3</v>
      </c>
      <c r="I124" s="1">
        <v>3</v>
      </c>
      <c r="J124" s="1">
        <v>13</v>
      </c>
    </row>
    <row r="125" spans="3:10" x14ac:dyDescent="0.2">
      <c r="C125" s="1">
        <v>0</v>
      </c>
      <c r="D125" s="1">
        <v>1</v>
      </c>
      <c r="E125" s="1">
        <v>3</v>
      </c>
      <c r="F125" s="1">
        <v>7</v>
      </c>
      <c r="G125" s="1">
        <v>0</v>
      </c>
      <c r="H125" s="1">
        <v>2</v>
      </c>
      <c r="I125" s="1">
        <v>1</v>
      </c>
      <c r="J125" s="1">
        <v>4</v>
      </c>
    </row>
    <row r="126" spans="3:10" x14ac:dyDescent="0.2">
      <c r="C126" s="1">
        <v>0</v>
      </c>
      <c r="D126" s="1">
        <v>1</v>
      </c>
      <c r="E126" s="1">
        <v>1</v>
      </c>
      <c r="F126" s="1">
        <v>2</v>
      </c>
      <c r="G126" s="1">
        <v>1</v>
      </c>
      <c r="H126" s="1">
        <v>2</v>
      </c>
      <c r="I126" s="1">
        <v>1</v>
      </c>
      <c r="J126" s="1">
        <v>7</v>
      </c>
    </row>
    <row r="127" spans="3:10" x14ac:dyDescent="0.2">
      <c r="C127" s="1">
        <v>0</v>
      </c>
      <c r="D127" s="1">
        <v>1</v>
      </c>
      <c r="E127" s="1">
        <v>0</v>
      </c>
      <c r="F127" s="1">
        <v>1</v>
      </c>
      <c r="G127" s="1">
        <v>1</v>
      </c>
      <c r="H127" s="1">
        <v>1</v>
      </c>
      <c r="I127" s="1">
        <v>2</v>
      </c>
      <c r="J127" s="1">
        <v>2</v>
      </c>
    </row>
    <row r="128" spans="3:10" x14ac:dyDescent="0.2"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1</v>
      </c>
      <c r="I128" s="1">
        <v>3</v>
      </c>
      <c r="J128" s="1">
        <v>0</v>
      </c>
    </row>
    <row r="129" spans="3:10" x14ac:dyDescent="0.2">
      <c r="C129" s="1">
        <v>0</v>
      </c>
      <c r="D129" s="1">
        <v>0</v>
      </c>
      <c r="E129" s="1">
        <v>1</v>
      </c>
      <c r="F129" s="1">
        <v>3</v>
      </c>
      <c r="G129" s="1">
        <v>0</v>
      </c>
      <c r="H129" s="1">
        <v>1</v>
      </c>
      <c r="I129" s="1">
        <v>4</v>
      </c>
      <c r="J129" s="1">
        <v>7</v>
      </c>
    </row>
    <row r="130" spans="3:10" x14ac:dyDescent="0.2"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1</v>
      </c>
      <c r="I130" s="1">
        <v>3</v>
      </c>
      <c r="J130" s="1">
        <v>4</v>
      </c>
    </row>
    <row r="131" spans="3:10" x14ac:dyDescent="0.2">
      <c r="C131" s="1">
        <v>0</v>
      </c>
      <c r="D131" s="1">
        <v>0</v>
      </c>
      <c r="E131" s="1">
        <v>1</v>
      </c>
      <c r="F131" s="1">
        <v>0</v>
      </c>
      <c r="G131" s="1">
        <v>0</v>
      </c>
      <c r="H131" s="1">
        <v>1</v>
      </c>
      <c r="I131" s="1">
        <v>0</v>
      </c>
      <c r="J131" s="1">
        <v>3</v>
      </c>
    </row>
    <row r="132" spans="3:10" x14ac:dyDescent="0.2"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1</v>
      </c>
      <c r="I132" s="1">
        <v>1</v>
      </c>
      <c r="J132" s="1">
        <v>7</v>
      </c>
    </row>
    <row r="133" spans="3:10" x14ac:dyDescent="0.2">
      <c r="C133" s="1">
        <v>0</v>
      </c>
      <c r="D133" s="1">
        <v>0</v>
      </c>
      <c r="E133" s="1">
        <v>4</v>
      </c>
      <c r="F133" s="1">
        <v>0</v>
      </c>
      <c r="G133" s="1">
        <v>0</v>
      </c>
      <c r="H133" s="1">
        <v>1</v>
      </c>
      <c r="I133" s="1">
        <v>1</v>
      </c>
      <c r="J133" s="1">
        <v>9</v>
      </c>
    </row>
    <row r="134" spans="3:10" x14ac:dyDescent="0.2">
      <c r="C134" s="1">
        <v>0</v>
      </c>
      <c r="D134" s="1">
        <v>0</v>
      </c>
      <c r="E134" s="1">
        <v>2</v>
      </c>
      <c r="F134" s="1">
        <v>1</v>
      </c>
      <c r="G134" s="1">
        <v>0</v>
      </c>
      <c r="H134" s="1">
        <v>0</v>
      </c>
      <c r="I134" s="1">
        <v>4</v>
      </c>
      <c r="J134" s="1">
        <v>3</v>
      </c>
    </row>
    <row r="135" spans="3:10" x14ac:dyDescent="0.2">
      <c r="C135" s="1">
        <v>0</v>
      </c>
      <c r="D135" s="1">
        <v>0</v>
      </c>
      <c r="E135" s="1">
        <v>1</v>
      </c>
      <c r="F135" s="1">
        <v>2</v>
      </c>
      <c r="G135" s="1">
        <v>1</v>
      </c>
      <c r="H135" s="1">
        <v>1</v>
      </c>
      <c r="I135" s="1">
        <v>5</v>
      </c>
      <c r="J135" s="1">
        <v>11</v>
      </c>
    </row>
    <row r="136" spans="3:10" x14ac:dyDescent="0.2">
      <c r="C136" s="1">
        <v>5</v>
      </c>
      <c r="D136" s="1">
        <v>0</v>
      </c>
      <c r="E136" s="1">
        <v>1</v>
      </c>
      <c r="F136" s="1">
        <v>2</v>
      </c>
      <c r="G136" s="1">
        <v>1</v>
      </c>
      <c r="H136" s="1">
        <v>1</v>
      </c>
      <c r="I136" s="1">
        <v>2</v>
      </c>
      <c r="J136" s="1">
        <v>7</v>
      </c>
    </row>
    <row r="137" spans="3:10" x14ac:dyDescent="0.2">
      <c r="C137" s="1">
        <v>0</v>
      </c>
      <c r="D137" s="1">
        <v>0</v>
      </c>
      <c r="E137" s="1">
        <v>5</v>
      </c>
      <c r="F137" s="1">
        <v>2</v>
      </c>
      <c r="G137" s="1">
        <v>1</v>
      </c>
      <c r="H137" s="1">
        <v>2</v>
      </c>
      <c r="I137" s="1">
        <v>3</v>
      </c>
      <c r="J137" s="1">
        <v>9</v>
      </c>
    </row>
    <row r="138" spans="3:10" x14ac:dyDescent="0.2">
      <c r="C138" s="1">
        <v>0</v>
      </c>
      <c r="D138" s="1">
        <v>0</v>
      </c>
      <c r="E138" s="1">
        <v>0</v>
      </c>
      <c r="F138" s="1">
        <v>1</v>
      </c>
      <c r="G138" s="1">
        <v>1</v>
      </c>
      <c r="H138" s="1">
        <v>1</v>
      </c>
      <c r="I138" s="1">
        <v>2</v>
      </c>
      <c r="J138" s="1">
        <v>10</v>
      </c>
    </row>
    <row r="139" spans="3:10" x14ac:dyDescent="0.2">
      <c r="C139" s="1">
        <v>0</v>
      </c>
      <c r="D139" s="1">
        <v>0</v>
      </c>
      <c r="E139" s="1">
        <v>0</v>
      </c>
      <c r="F139" s="1">
        <v>0</v>
      </c>
      <c r="G139" s="1">
        <v>1</v>
      </c>
      <c r="H139" s="1">
        <v>0</v>
      </c>
      <c r="I139" s="1">
        <v>3</v>
      </c>
      <c r="J139" s="1">
        <v>15</v>
      </c>
    </row>
    <row r="140" spans="3:10" x14ac:dyDescent="0.2">
      <c r="C140" s="1">
        <v>0</v>
      </c>
      <c r="D140" s="1">
        <v>1</v>
      </c>
      <c r="E140" s="1">
        <v>5</v>
      </c>
      <c r="F140" s="1">
        <v>2</v>
      </c>
      <c r="G140" s="1">
        <v>1</v>
      </c>
      <c r="H140" s="1">
        <v>0</v>
      </c>
      <c r="I140" s="1">
        <v>4</v>
      </c>
      <c r="J140" s="1">
        <v>5</v>
      </c>
    </row>
    <row r="141" spans="3:10" x14ac:dyDescent="0.2">
      <c r="C141" s="1">
        <v>0</v>
      </c>
      <c r="D141" s="1">
        <v>1</v>
      </c>
      <c r="E141" s="1">
        <v>1</v>
      </c>
      <c r="F141" s="1">
        <v>2</v>
      </c>
      <c r="G141" s="1">
        <v>0</v>
      </c>
      <c r="H141" s="1">
        <v>0</v>
      </c>
      <c r="I141" s="1">
        <v>4</v>
      </c>
      <c r="J141" s="1">
        <v>18</v>
      </c>
    </row>
    <row r="142" spans="3:10" x14ac:dyDescent="0.2">
      <c r="C142" s="1">
        <v>0</v>
      </c>
      <c r="D142" s="1">
        <v>1</v>
      </c>
      <c r="E142" s="1">
        <v>1</v>
      </c>
      <c r="F142" s="1">
        <v>0</v>
      </c>
      <c r="G142" s="1">
        <v>0</v>
      </c>
      <c r="H142" s="1">
        <v>0</v>
      </c>
      <c r="I142" s="1">
        <v>2</v>
      </c>
      <c r="J142" s="1">
        <v>11</v>
      </c>
    </row>
    <row r="143" spans="3:10" x14ac:dyDescent="0.2">
      <c r="C143" s="1">
        <v>0</v>
      </c>
      <c r="D143" s="1">
        <v>2</v>
      </c>
      <c r="E143" s="1">
        <v>2</v>
      </c>
      <c r="F143" s="1">
        <v>3</v>
      </c>
      <c r="G143" s="1">
        <v>0</v>
      </c>
      <c r="H143" s="1">
        <v>0</v>
      </c>
      <c r="I143" s="1">
        <v>4</v>
      </c>
      <c r="J143" s="1">
        <v>9</v>
      </c>
    </row>
    <row r="144" spans="3:10" x14ac:dyDescent="0.2">
      <c r="C144" s="1"/>
      <c r="D144" s="1">
        <v>2</v>
      </c>
      <c r="E144" s="1">
        <v>1</v>
      </c>
      <c r="F144" s="1">
        <v>0</v>
      </c>
      <c r="G144" s="1">
        <v>0</v>
      </c>
      <c r="H144" s="1">
        <v>0</v>
      </c>
      <c r="I144" s="1">
        <v>3</v>
      </c>
      <c r="J144" s="1">
        <v>5</v>
      </c>
    </row>
    <row r="145" spans="3:10" x14ac:dyDescent="0.2">
      <c r="C145" s="1">
        <v>3</v>
      </c>
      <c r="D145" s="1">
        <v>5</v>
      </c>
      <c r="E145" s="1">
        <v>0</v>
      </c>
      <c r="F145" s="1">
        <v>1</v>
      </c>
      <c r="G145" s="1">
        <v>0</v>
      </c>
      <c r="H145" s="1">
        <v>0</v>
      </c>
      <c r="I145" s="1">
        <v>2</v>
      </c>
      <c r="J145" s="1">
        <v>6</v>
      </c>
    </row>
    <row r="146" spans="3:10" x14ac:dyDescent="0.2">
      <c r="C146" s="1">
        <v>0</v>
      </c>
      <c r="D146" s="1">
        <v>5</v>
      </c>
      <c r="E146" s="1">
        <v>1</v>
      </c>
      <c r="F146" s="1">
        <v>0</v>
      </c>
      <c r="G146" s="1">
        <v>0</v>
      </c>
      <c r="H146" s="1">
        <v>0</v>
      </c>
      <c r="I146" s="1">
        <v>2</v>
      </c>
      <c r="J146" s="1">
        <v>9</v>
      </c>
    </row>
    <row r="147" spans="3:10" x14ac:dyDescent="0.2">
      <c r="C147" s="1">
        <v>0</v>
      </c>
      <c r="D147" s="1">
        <v>3</v>
      </c>
      <c r="E147" s="1">
        <v>6</v>
      </c>
      <c r="F147" s="1">
        <v>3</v>
      </c>
      <c r="G147" s="1">
        <v>0</v>
      </c>
      <c r="H147" s="1">
        <v>0</v>
      </c>
      <c r="I147" s="1">
        <v>1</v>
      </c>
      <c r="J147" s="1">
        <v>4</v>
      </c>
    </row>
    <row r="148" spans="3:10" x14ac:dyDescent="0.2">
      <c r="C148" s="1">
        <v>0</v>
      </c>
      <c r="D148" s="1">
        <v>2</v>
      </c>
      <c r="E148" s="1">
        <v>3</v>
      </c>
      <c r="F148" s="1">
        <v>0</v>
      </c>
      <c r="G148" s="1">
        <v>0</v>
      </c>
      <c r="H148" s="1">
        <v>0</v>
      </c>
      <c r="I148" s="1">
        <v>1</v>
      </c>
      <c r="J148" s="1">
        <v>9</v>
      </c>
    </row>
    <row r="149" spans="3:10" x14ac:dyDescent="0.2">
      <c r="C149" s="1">
        <v>1</v>
      </c>
      <c r="D149" s="1">
        <v>2</v>
      </c>
      <c r="E149" s="1">
        <v>2</v>
      </c>
      <c r="F149" s="1">
        <v>0</v>
      </c>
      <c r="G149" s="1">
        <v>0</v>
      </c>
      <c r="H149" s="1">
        <v>1</v>
      </c>
      <c r="I149" s="1">
        <v>2</v>
      </c>
      <c r="J149" s="1">
        <v>19</v>
      </c>
    </row>
    <row r="150" spans="3:10" x14ac:dyDescent="0.2">
      <c r="C150" s="1">
        <v>2</v>
      </c>
      <c r="D150" s="1">
        <v>0</v>
      </c>
      <c r="E150" s="1">
        <v>6</v>
      </c>
      <c r="F150" s="1">
        <v>0</v>
      </c>
      <c r="G150" s="1">
        <v>0</v>
      </c>
      <c r="H150" s="1">
        <v>1</v>
      </c>
      <c r="I150" s="1">
        <v>0</v>
      </c>
      <c r="J150" s="1">
        <v>7</v>
      </c>
    </row>
    <row r="151" spans="3:10" x14ac:dyDescent="0.2">
      <c r="C151" s="1">
        <v>0</v>
      </c>
      <c r="D151" s="1">
        <v>0</v>
      </c>
      <c r="E151" s="1">
        <v>1</v>
      </c>
      <c r="F151" s="1">
        <v>5</v>
      </c>
      <c r="G151" s="1">
        <v>0</v>
      </c>
      <c r="H151" s="1">
        <v>1</v>
      </c>
      <c r="I151" s="1">
        <v>5</v>
      </c>
      <c r="J151" s="1">
        <v>3</v>
      </c>
    </row>
    <row r="152" spans="3:10" x14ac:dyDescent="0.2">
      <c r="C152" s="1">
        <v>0</v>
      </c>
      <c r="D152" s="1">
        <v>0</v>
      </c>
      <c r="E152" s="1">
        <v>3</v>
      </c>
      <c r="F152" s="1">
        <v>0</v>
      </c>
      <c r="G152" s="1">
        <v>0</v>
      </c>
      <c r="H152" s="1">
        <v>1</v>
      </c>
      <c r="I152" s="1">
        <v>2</v>
      </c>
      <c r="J152" s="1">
        <v>17</v>
      </c>
    </row>
    <row r="153" spans="3:10" x14ac:dyDescent="0.2">
      <c r="C153" s="1">
        <v>0</v>
      </c>
      <c r="D153" s="1">
        <v>4</v>
      </c>
      <c r="E153" s="1">
        <v>2</v>
      </c>
      <c r="F153" s="1">
        <v>1</v>
      </c>
      <c r="G153" s="1">
        <v>0</v>
      </c>
      <c r="H153" s="1">
        <v>1</v>
      </c>
      <c r="I153" s="1">
        <v>1</v>
      </c>
      <c r="J153" s="1">
        <v>7</v>
      </c>
    </row>
    <row r="154" spans="3:10" x14ac:dyDescent="0.2">
      <c r="C154" s="1">
        <v>0</v>
      </c>
      <c r="D154" s="1">
        <v>1</v>
      </c>
      <c r="E154" s="1">
        <v>2</v>
      </c>
      <c r="F154" s="1">
        <v>1</v>
      </c>
      <c r="G154" s="1">
        <v>0</v>
      </c>
      <c r="H154" s="1">
        <v>1</v>
      </c>
      <c r="I154" s="1">
        <v>3</v>
      </c>
      <c r="J154" s="1">
        <v>9</v>
      </c>
    </row>
    <row r="155" spans="3:10" x14ac:dyDescent="0.2">
      <c r="C155" s="1">
        <v>0</v>
      </c>
      <c r="D155" s="1">
        <v>4</v>
      </c>
      <c r="E155" s="1">
        <v>2</v>
      </c>
      <c r="F155" s="1">
        <v>1</v>
      </c>
      <c r="G155" s="1">
        <v>0</v>
      </c>
      <c r="H155" s="1">
        <v>0</v>
      </c>
      <c r="I155" s="1">
        <v>3</v>
      </c>
      <c r="J155" s="1">
        <v>11</v>
      </c>
    </row>
    <row r="156" spans="3:10" x14ac:dyDescent="0.2">
      <c r="C156" s="1">
        <v>0</v>
      </c>
      <c r="D156" s="1">
        <v>0</v>
      </c>
      <c r="E156" s="1">
        <v>2</v>
      </c>
      <c r="F156" s="1">
        <v>0</v>
      </c>
      <c r="G156" s="1">
        <v>1</v>
      </c>
      <c r="H156" s="1">
        <v>0</v>
      </c>
      <c r="I156" s="1">
        <v>2</v>
      </c>
      <c r="J156" s="1">
        <v>9</v>
      </c>
    </row>
    <row r="157" spans="3:10" x14ac:dyDescent="0.2">
      <c r="C157" s="1">
        <v>0</v>
      </c>
      <c r="D157" s="1">
        <v>0</v>
      </c>
      <c r="E157" s="1">
        <v>0</v>
      </c>
      <c r="F157" s="1">
        <v>0</v>
      </c>
      <c r="G157" s="1">
        <v>1</v>
      </c>
      <c r="H157" s="1">
        <v>0</v>
      </c>
      <c r="I157" s="1">
        <v>2</v>
      </c>
      <c r="J157" s="1">
        <v>4</v>
      </c>
    </row>
    <row r="158" spans="3:10" x14ac:dyDescent="0.2">
      <c r="C158" s="1">
        <v>0</v>
      </c>
      <c r="D158" s="1">
        <v>0</v>
      </c>
      <c r="E158" s="1">
        <v>1</v>
      </c>
      <c r="F158" s="1">
        <v>0</v>
      </c>
      <c r="G158" s="1">
        <v>1</v>
      </c>
      <c r="H158" s="1">
        <v>0</v>
      </c>
      <c r="I158" s="1">
        <v>1</v>
      </c>
      <c r="J158" s="1">
        <v>18</v>
      </c>
    </row>
    <row r="159" spans="3:10" x14ac:dyDescent="0.2">
      <c r="C159" s="1">
        <v>0</v>
      </c>
      <c r="D159" s="1">
        <v>0</v>
      </c>
      <c r="E159" s="1">
        <v>1</v>
      </c>
      <c r="F159" s="1">
        <v>0</v>
      </c>
      <c r="G159" s="1">
        <v>0</v>
      </c>
      <c r="H159" s="1">
        <v>0</v>
      </c>
      <c r="I159" s="1">
        <v>0</v>
      </c>
      <c r="J159" s="1">
        <v>3</v>
      </c>
    </row>
    <row r="160" spans="3:10" x14ac:dyDescent="0.2">
      <c r="C160" s="1">
        <v>0</v>
      </c>
      <c r="D160" s="1">
        <v>0</v>
      </c>
      <c r="E160" s="1">
        <v>2</v>
      </c>
      <c r="F160" s="1">
        <v>0</v>
      </c>
      <c r="G160" s="1">
        <v>0</v>
      </c>
      <c r="H160" s="1">
        <v>0</v>
      </c>
      <c r="I160" s="1">
        <v>3</v>
      </c>
      <c r="J160" s="1">
        <v>2</v>
      </c>
    </row>
    <row r="161" spans="3:10" x14ac:dyDescent="0.2">
      <c r="C161" s="1">
        <v>0</v>
      </c>
      <c r="D161" s="1">
        <v>0</v>
      </c>
      <c r="E161" s="1">
        <v>0</v>
      </c>
      <c r="F161" s="1">
        <v>0</v>
      </c>
      <c r="G161" s="1">
        <v>1</v>
      </c>
      <c r="H161" s="1"/>
      <c r="I161" s="1">
        <v>2</v>
      </c>
      <c r="J161" s="1">
        <v>4</v>
      </c>
    </row>
    <row r="162" spans="3:10" x14ac:dyDescent="0.2">
      <c r="C162" s="1">
        <v>0</v>
      </c>
      <c r="D162" s="1">
        <v>0</v>
      </c>
      <c r="E162" s="1">
        <v>1</v>
      </c>
      <c r="F162" s="1">
        <v>1</v>
      </c>
      <c r="G162" s="1">
        <v>1</v>
      </c>
      <c r="H162" s="1">
        <v>2</v>
      </c>
      <c r="I162" s="1">
        <v>4</v>
      </c>
      <c r="J162" s="1">
        <v>5</v>
      </c>
    </row>
    <row r="163" spans="3:10" x14ac:dyDescent="0.2">
      <c r="C163" s="1">
        <v>0</v>
      </c>
      <c r="D163" s="1">
        <v>0</v>
      </c>
      <c r="E163" s="1">
        <v>2</v>
      </c>
      <c r="F163" s="1">
        <v>0</v>
      </c>
      <c r="G163" s="1">
        <v>0</v>
      </c>
      <c r="H163" s="1">
        <v>2</v>
      </c>
      <c r="I163" s="1">
        <v>3</v>
      </c>
      <c r="J163" s="1">
        <v>7</v>
      </c>
    </row>
    <row r="164" spans="3:10" x14ac:dyDescent="0.2"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1</v>
      </c>
      <c r="I164" s="1">
        <v>5</v>
      </c>
      <c r="J164" s="1">
        <v>9</v>
      </c>
    </row>
    <row r="165" spans="3:10" x14ac:dyDescent="0.2">
      <c r="C165" s="1">
        <v>0</v>
      </c>
      <c r="D165" s="1">
        <v>0</v>
      </c>
      <c r="E165" s="1">
        <v>1</v>
      </c>
      <c r="F165" s="1">
        <v>0</v>
      </c>
      <c r="G165" s="1">
        <v>0</v>
      </c>
      <c r="H165" s="1">
        <v>0</v>
      </c>
      <c r="I165" s="1">
        <v>2</v>
      </c>
      <c r="J165" s="1">
        <v>9</v>
      </c>
    </row>
    <row r="166" spans="3:10" x14ac:dyDescent="0.2">
      <c r="C166" s="1">
        <v>0</v>
      </c>
      <c r="D166" s="1">
        <v>0</v>
      </c>
      <c r="E166" s="1">
        <v>1</v>
      </c>
      <c r="F166" s="1">
        <v>0</v>
      </c>
      <c r="G166" s="1">
        <v>0</v>
      </c>
      <c r="H166" s="1">
        <v>0</v>
      </c>
      <c r="I166" s="1">
        <v>2</v>
      </c>
      <c r="J166" s="1">
        <v>9</v>
      </c>
    </row>
    <row r="167" spans="3:10" x14ac:dyDescent="0.2">
      <c r="C167" s="1">
        <v>0</v>
      </c>
      <c r="D167" s="1">
        <v>0</v>
      </c>
      <c r="E167" s="1">
        <v>2</v>
      </c>
      <c r="F167" s="1">
        <v>1</v>
      </c>
      <c r="G167" s="1">
        <v>0</v>
      </c>
      <c r="H167" s="1">
        <v>0</v>
      </c>
      <c r="I167" s="1">
        <v>0</v>
      </c>
      <c r="J167" s="1">
        <v>11</v>
      </c>
    </row>
    <row r="168" spans="3:10" x14ac:dyDescent="0.2">
      <c r="C168" s="1">
        <v>0</v>
      </c>
      <c r="D168" s="1">
        <v>0</v>
      </c>
      <c r="E168" s="1">
        <v>0</v>
      </c>
      <c r="F168" s="1">
        <v>2</v>
      </c>
      <c r="G168" s="1">
        <v>0</v>
      </c>
      <c r="H168" s="1">
        <v>0</v>
      </c>
      <c r="I168" s="1">
        <v>3</v>
      </c>
      <c r="J168" s="1"/>
    </row>
    <row r="169" spans="3:10" x14ac:dyDescent="0.2">
      <c r="C169" s="1">
        <v>0</v>
      </c>
      <c r="D169" s="1">
        <v>0</v>
      </c>
      <c r="E169" s="1">
        <v>6</v>
      </c>
      <c r="F169" s="1">
        <v>1</v>
      </c>
      <c r="G169" s="1">
        <v>0</v>
      </c>
      <c r="H169" s="1">
        <v>0</v>
      </c>
      <c r="I169" s="1">
        <v>6</v>
      </c>
      <c r="J169" s="1">
        <v>3</v>
      </c>
    </row>
    <row r="170" spans="3:10" x14ac:dyDescent="0.2">
      <c r="C170" s="1">
        <v>0</v>
      </c>
      <c r="D170" s="1">
        <v>3</v>
      </c>
      <c r="E170" s="1">
        <v>2</v>
      </c>
      <c r="F170" s="1">
        <v>2</v>
      </c>
      <c r="G170" s="1">
        <v>0</v>
      </c>
      <c r="H170" s="1">
        <v>0</v>
      </c>
      <c r="I170" s="1">
        <v>1</v>
      </c>
      <c r="J170" s="1">
        <v>2</v>
      </c>
    </row>
    <row r="171" spans="3:10" x14ac:dyDescent="0.2">
      <c r="C171" s="1">
        <v>0</v>
      </c>
      <c r="D171" s="1">
        <v>2</v>
      </c>
      <c r="E171" s="1">
        <v>1</v>
      </c>
      <c r="F171" s="1">
        <v>5</v>
      </c>
      <c r="G171" s="1">
        <v>0</v>
      </c>
      <c r="H171" s="1">
        <v>0</v>
      </c>
      <c r="I171" s="1">
        <v>2</v>
      </c>
      <c r="J171" s="1">
        <v>9</v>
      </c>
    </row>
    <row r="172" spans="3:10" x14ac:dyDescent="0.2">
      <c r="C172" s="1">
        <v>0</v>
      </c>
      <c r="D172" s="1">
        <v>2</v>
      </c>
      <c r="E172" s="1">
        <v>3</v>
      </c>
      <c r="F172" s="1">
        <v>3</v>
      </c>
      <c r="G172" s="1">
        <v>0</v>
      </c>
      <c r="H172" s="1">
        <v>0</v>
      </c>
      <c r="I172" s="1">
        <v>0</v>
      </c>
      <c r="J172" s="1">
        <v>4</v>
      </c>
    </row>
    <row r="173" spans="3:10" x14ac:dyDescent="0.2">
      <c r="C173" s="1">
        <v>0</v>
      </c>
      <c r="D173" s="1">
        <v>1</v>
      </c>
      <c r="E173" s="1">
        <v>0</v>
      </c>
      <c r="F173" s="1">
        <v>0</v>
      </c>
      <c r="G173" s="1">
        <v>0</v>
      </c>
      <c r="H173" s="1">
        <v>0</v>
      </c>
      <c r="I173" s="1">
        <v>3</v>
      </c>
      <c r="J173" s="1">
        <v>4</v>
      </c>
    </row>
    <row r="174" spans="3:10" x14ac:dyDescent="0.2">
      <c r="C174" s="1">
        <v>0</v>
      </c>
      <c r="D174" s="1">
        <v>1</v>
      </c>
      <c r="E174" s="1">
        <v>0</v>
      </c>
      <c r="F174" s="1">
        <v>0</v>
      </c>
      <c r="G174" s="1">
        <v>0</v>
      </c>
      <c r="H174" s="1">
        <v>0</v>
      </c>
      <c r="I174" s="1">
        <v>4</v>
      </c>
      <c r="J174" s="1">
        <v>7</v>
      </c>
    </row>
    <row r="175" spans="3:10" x14ac:dyDescent="0.2">
      <c r="C175" s="1">
        <v>0</v>
      </c>
      <c r="D175" s="1">
        <v>3</v>
      </c>
      <c r="E175" s="1">
        <v>0</v>
      </c>
      <c r="F175" s="1">
        <v>3</v>
      </c>
      <c r="G175" s="1">
        <v>0</v>
      </c>
      <c r="H175" s="1">
        <v>0</v>
      </c>
      <c r="I175" s="1">
        <v>2</v>
      </c>
      <c r="J175" s="1">
        <v>3</v>
      </c>
    </row>
    <row r="176" spans="3:10" x14ac:dyDescent="0.2">
      <c r="C176" s="1">
        <v>0</v>
      </c>
      <c r="D176" s="1">
        <v>1</v>
      </c>
      <c r="E176" s="1">
        <v>0</v>
      </c>
      <c r="F176" s="1">
        <v>0</v>
      </c>
      <c r="G176" s="1">
        <v>0</v>
      </c>
      <c r="H176" s="1">
        <v>0</v>
      </c>
      <c r="I176" s="1">
        <v>5</v>
      </c>
      <c r="J176" s="1">
        <v>16</v>
      </c>
    </row>
    <row r="177" spans="3:10" x14ac:dyDescent="0.2">
      <c r="C177" s="1">
        <v>0</v>
      </c>
      <c r="D177" s="1">
        <v>3</v>
      </c>
      <c r="E177" s="1">
        <v>1</v>
      </c>
      <c r="F177" s="1">
        <v>0</v>
      </c>
      <c r="G177" s="1">
        <v>0</v>
      </c>
      <c r="H177" s="1">
        <v>0</v>
      </c>
      <c r="I177" s="1">
        <v>4</v>
      </c>
      <c r="J177" s="1">
        <v>2</v>
      </c>
    </row>
    <row r="178" spans="3:10" x14ac:dyDescent="0.2">
      <c r="C178" s="1">
        <v>0</v>
      </c>
      <c r="D178" s="1">
        <v>0</v>
      </c>
      <c r="E178" s="1">
        <v>4</v>
      </c>
      <c r="F178" s="1">
        <v>1</v>
      </c>
      <c r="G178" s="1">
        <v>0</v>
      </c>
      <c r="H178" s="1">
        <v>0</v>
      </c>
      <c r="I178" s="1">
        <v>4</v>
      </c>
      <c r="J178" s="1">
        <v>12</v>
      </c>
    </row>
    <row r="179" spans="3:10" x14ac:dyDescent="0.2">
      <c r="C179" s="1">
        <v>0</v>
      </c>
      <c r="D179" s="1">
        <v>0</v>
      </c>
      <c r="E179" s="1">
        <v>1</v>
      </c>
      <c r="F179" s="1">
        <v>1</v>
      </c>
      <c r="G179" s="1">
        <v>0</v>
      </c>
      <c r="H179" s="1">
        <v>0</v>
      </c>
      <c r="I179" s="1">
        <v>1</v>
      </c>
      <c r="J179" s="1">
        <v>10</v>
      </c>
    </row>
    <row r="180" spans="3:10" x14ac:dyDescent="0.2">
      <c r="C180" s="1">
        <v>0</v>
      </c>
      <c r="D180" s="1">
        <v>0</v>
      </c>
      <c r="E180" s="1">
        <v>2</v>
      </c>
      <c r="F180" s="1">
        <v>1</v>
      </c>
      <c r="G180" s="1">
        <v>0</v>
      </c>
      <c r="H180" s="1">
        <v>0</v>
      </c>
      <c r="I180" s="1">
        <v>4</v>
      </c>
      <c r="J180" s="1">
        <v>2</v>
      </c>
    </row>
    <row r="181" spans="3:10" x14ac:dyDescent="0.2">
      <c r="C181" s="1">
        <v>0</v>
      </c>
      <c r="D181" s="1">
        <v>0</v>
      </c>
      <c r="E181" s="1">
        <v>3</v>
      </c>
      <c r="F181" s="1">
        <v>1</v>
      </c>
      <c r="G181" s="1">
        <v>0</v>
      </c>
      <c r="H181" s="1">
        <v>0</v>
      </c>
      <c r="I181" s="1">
        <v>4</v>
      </c>
      <c r="J181" s="1">
        <v>2</v>
      </c>
    </row>
    <row r="182" spans="3:10" x14ac:dyDescent="0.2">
      <c r="C182" s="1">
        <v>0</v>
      </c>
      <c r="D182" s="1">
        <v>0</v>
      </c>
      <c r="E182" s="1">
        <v>1</v>
      </c>
      <c r="F182" s="1">
        <v>2</v>
      </c>
      <c r="G182" s="1">
        <v>0</v>
      </c>
      <c r="H182" s="1">
        <v>0</v>
      </c>
      <c r="I182" s="1">
        <v>3</v>
      </c>
      <c r="J182" s="1">
        <v>3</v>
      </c>
    </row>
    <row r="183" spans="3:10" x14ac:dyDescent="0.2">
      <c r="C183" s="1">
        <v>0</v>
      </c>
      <c r="D183" s="1">
        <v>0</v>
      </c>
      <c r="E183" s="1">
        <v>2</v>
      </c>
      <c r="F183" s="1">
        <v>2</v>
      </c>
      <c r="G183" s="1"/>
      <c r="H183" s="1">
        <v>0</v>
      </c>
      <c r="I183" s="1">
        <v>1</v>
      </c>
      <c r="J183" s="1">
        <v>7</v>
      </c>
    </row>
    <row r="184" spans="3:10" x14ac:dyDescent="0.2">
      <c r="C184" s="1">
        <v>0</v>
      </c>
      <c r="D184" s="1">
        <v>0</v>
      </c>
      <c r="E184" s="1">
        <v>0</v>
      </c>
      <c r="F184" s="1">
        <v>0</v>
      </c>
      <c r="G184" s="1">
        <v>1</v>
      </c>
      <c r="H184" s="1">
        <v>0</v>
      </c>
      <c r="I184" s="1">
        <v>4</v>
      </c>
      <c r="J184" s="1">
        <v>8</v>
      </c>
    </row>
    <row r="185" spans="3:10" x14ac:dyDescent="0.2">
      <c r="C185" s="1">
        <v>4</v>
      </c>
      <c r="D185" s="1">
        <v>0</v>
      </c>
      <c r="E185" s="1">
        <v>1</v>
      </c>
      <c r="F185" s="1">
        <v>5</v>
      </c>
      <c r="G185" s="1">
        <v>1</v>
      </c>
      <c r="H185" s="1">
        <v>1</v>
      </c>
      <c r="I185" s="1">
        <v>4</v>
      </c>
      <c r="J185" s="1">
        <v>8</v>
      </c>
    </row>
    <row r="186" spans="3:10" x14ac:dyDescent="0.2">
      <c r="C186" s="1">
        <v>4</v>
      </c>
      <c r="D186" s="1">
        <v>1</v>
      </c>
      <c r="E186" s="1">
        <v>4</v>
      </c>
      <c r="F186" s="1">
        <v>0</v>
      </c>
      <c r="G186" s="1">
        <v>1</v>
      </c>
      <c r="H186" s="1">
        <v>1</v>
      </c>
      <c r="I186" s="1">
        <v>2</v>
      </c>
      <c r="J186" s="1">
        <v>1</v>
      </c>
    </row>
    <row r="187" spans="3:10" x14ac:dyDescent="0.2">
      <c r="C187" s="1">
        <v>2</v>
      </c>
      <c r="D187" s="1">
        <v>0</v>
      </c>
      <c r="E187" s="1">
        <v>2</v>
      </c>
      <c r="F187" s="1">
        <v>0</v>
      </c>
      <c r="G187" s="1">
        <v>1</v>
      </c>
      <c r="H187" s="1">
        <v>1</v>
      </c>
      <c r="I187" s="1">
        <v>1</v>
      </c>
      <c r="J187" s="1">
        <v>12</v>
      </c>
    </row>
    <row r="188" spans="3:10" x14ac:dyDescent="0.2">
      <c r="C188" s="1">
        <v>1</v>
      </c>
      <c r="D188" s="1">
        <v>1</v>
      </c>
      <c r="E188" s="1">
        <v>6</v>
      </c>
      <c r="F188" s="1">
        <v>0</v>
      </c>
      <c r="G188" s="1">
        <v>0</v>
      </c>
      <c r="H188" s="1">
        <v>1</v>
      </c>
      <c r="I188" s="1">
        <v>2</v>
      </c>
      <c r="J188" s="1">
        <v>2</v>
      </c>
    </row>
    <row r="189" spans="3:10" x14ac:dyDescent="0.2">
      <c r="C189" s="1">
        <v>0</v>
      </c>
      <c r="D189" s="1">
        <v>1</v>
      </c>
      <c r="E189" s="1">
        <v>3</v>
      </c>
      <c r="F189" s="1">
        <v>1</v>
      </c>
      <c r="G189" s="1">
        <v>0</v>
      </c>
      <c r="H189" s="1">
        <v>1</v>
      </c>
      <c r="I189" s="1">
        <v>1</v>
      </c>
      <c r="J189" s="1">
        <v>8</v>
      </c>
    </row>
    <row r="190" spans="3:10" x14ac:dyDescent="0.2">
      <c r="C190" s="1">
        <v>0</v>
      </c>
      <c r="D190" s="1">
        <v>1</v>
      </c>
      <c r="E190" s="1">
        <v>0</v>
      </c>
      <c r="F190" s="1">
        <v>2</v>
      </c>
      <c r="G190" s="1">
        <v>0</v>
      </c>
      <c r="H190" s="1">
        <v>0</v>
      </c>
      <c r="I190" s="1">
        <v>1</v>
      </c>
      <c r="J190" s="1">
        <v>6</v>
      </c>
    </row>
    <row r="191" spans="3:10" x14ac:dyDescent="0.2">
      <c r="C191" s="1">
        <v>0</v>
      </c>
      <c r="D191" s="1">
        <v>1</v>
      </c>
      <c r="E191" s="1">
        <v>1</v>
      </c>
      <c r="F191" s="1">
        <v>2</v>
      </c>
      <c r="G191" s="1">
        <v>0</v>
      </c>
      <c r="H191" s="1">
        <v>0</v>
      </c>
      <c r="I191" s="1">
        <v>4</v>
      </c>
      <c r="J191" s="1">
        <v>8</v>
      </c>
    </row>
    <row r="192" spans="3:10" x14ac:dyDescent="0.2">
      <c r="C192" s="1">
        <v>0</v>
      </c>
      <c r="D192" s="1">
        <v>1</v>
      </c>
      <c r="E192" s="1">
        <v>1</v>
      </c>
      <c r="F192" s="1">
        <v>0</v>
      </c>
      <c r="G192" s="1">
        <v>0</v>
      </c>
      <c r="H192" s="1">
        <v>0</v>
      </c>
      <c r="I192" s="1">
        <v>4</v>
      </c>
      <c r="J192" s="1">
        <v>5</v>
      </c>
    </row>
    <row r="193" spans="3:10" x14ac:dyDescent="0.2">
      <c r="C193" s="1">
        <v>0</v>
      </c>
      <c r="D193" s="1">
        <v>1</v>
      </c>
      <c r="E193" s="1">
        <v>2</v>
      </c>
      <c r="F193" s="1">
        <v>0</v>
      </c>
      <c r="G193" s="1">
        <v>0</v>
      </c>
      <c r="H193" s="1">
        <v>0</v>
      </c>
      <c r="I193" s="1">
        <v>2</v>
      </c>
      <c r="J193" s="1">
        <v>5</v>
      </c>
    </row>
    <row r="194" spans="3:10" x14ac:dyDescent="0.2">
      <c r="C194" s="1">
        <v>0</v>
      </c>
      <c r="D194" s="1">
        <v>1</v>
      </c>
      <c r="E194" s="1">
        <v>0</v>
      </c>
      <c r="F194" s="1">
        <v>1</v>
      </c>
      <c r="G194" s="1">
        <v>0</v>
      </c>
      <c r="H194" s="1">
        <v>0</v>
      </c>
      <c r="I194" s="1">
        <v>5</v>
      </c>
      <c r="J194" s="1">
        <v>13</v>
      </c>
    </row>
    <row r="195" spans="3:10" x14ac:dyDescent="0.2">
      <c r="C195" s="1">
        <v>0</v>
      </c>
      <c r="D195" s="1">
        <v>0</v>
      </c>
      <c r="E195" s="1">
        <v>1</v>
      </c>
      <c r="F195" s="1">
        <v>0</v>
      </c>
      <c r="G195" s="1">
        <v>0</v>
      </c>
      <c r="H195" s="1">
        <v>0</v>
      </c>
      <c r="I195" s="1">
        <v>2</v>
      </c>
      <c r="J195" s="1">
        <v>4</v>
      </c>
    </row>
    <row r="196" spans="3:10" x14ac:dyDescent="0.2">
      <c r="C196" s="1">
        <v>0</v>
      </c>
      <c r="D196" s="1">
        <v>0</v>
      </c>
      <c r="E196" s="1">
        <v>0</v>
      </c>
      <c r="F196" s="1">
        <v>1</v>
      </c>
      <c r="G196" s="1">
        <v>0</v>
      </c>
      <c r="H196" s="1">
        <v>0</v>
      </c>
      <c r="I196" s="1">
        <v>1</v>
      </c>
      <c r="J196" s="1">
        <v>10</v>
      </c>
    </row>
    <row r="197" spans="3:10" x14ac:dyDescent="0.2">
      <c r="C197" s="1">
        <v>0</v>
      </c>
      <c r="D197" s="1">
        <v>0</v>
      </c>
      <c r="E197" s="1">
        <v>2</v>
      </c>
      <c r="F197" s="1">
        <v>4</v>
      </c>
      <c r="G197" s="1">
        <v>0</v>
      </c>
      <c r="H197" s="1">
        <v>0</v>
      </c>
      <c r="I197" s="1">
        <v>3</v>
      </c>
      <c r="J197" s="1">
        <v>4</v>
      </c>
    </row>
    <row r="198" spans="3:10" x14ac:dyDescent="0.2">
      <c r="C198" s="1">
        <v>0</v>
      </c>
      <c r="D198" s="1">
        <v>0</v>
      </c>
      <c r="E198" s="1">
        <v>4</v>
      </c>
      <c r="F198" s="1">
        <v>0</v>
      </c>
      <c r="G198" s="1">
        <v>0</v>
      </c>
      <c r="H198" s="1">
        <v>0</v>
      </c>
      <c r="I198" s="1">
        <v>10</v>
      </c>
      <c r="J198" s="1">
        <v>7</v>
      </c>
    </row>
    <row r="199" spans="3:10" x14ac:dyDescent="0.2">
      <c r="C199" s="1">
        <v>0</v>
      </c>
      <c r="D199" s="1">
        <v>0</v>
      </c>
      <c r="E199" s="1">
        <v>4</v>
      </c>
      <c r="F199" s="1">
        <v>0</v>
      </c>
      <c r="G199" s="1">
        <v>0</v>
      </c>
      <c r="H199" s="1">
        <v>0</v>
      </c>
      <c r="I199" s="1">
        <v>6</v>
      </c>
      <c r="J199" s="1">
        <v>7</v>
      </c>
    </row>
    <row r="200" spans="3:10" x14ac:dyDescent="0.2">
      <c r="C200" s="1">
        <v>0</v>
      </c>
      <c r="D200" s="1">
        <v>0</v>
      </c>
      <c r="E200" s="1">
        <v>4</v>
      </c>
      <c r="F200" s="1">
        <v>1</v>
      </c>
      <c r="G200" s="1">
        <v>0</v>
      </c>
      <c r="H200" s="1">
        <v>0</v>
      </c>
      <c r="I200" s="1">
        <v>3</v>
      </c>
      <c r="J200" s="1">
        <v>1</v>
      </c>
    </row>
    <row r="201" spans="3:10" x14ac:dyDescent="0.2">
      <c r="C201" s="1">
        <v>0</v>
      </c>
      <c r="D201" s="1">
        <v>3</v>
      </c>
      <c r="E201" s="1"/>
      <c r="F201" s="1">
        <v>3</v>
      </c>
      <c r="G201" s="1">
        <v>0</v>
      </c>
      <c r="H201" s="1">
        <v>0</v>
      </c>
      <c r="I201" s="1">
        <v>3</v>
      </c>
      <c r="J201" s="1">
        <v>1</v>
      </c>
    </row>
    <row r="202" spans="3:10" x14ac:dyDescent="0.2">
      <c r="C202" s="1">
        <v>0</v>
      </c>
      <c r="D202" s="1">
        <v>3</v>
      </c>
      <c r="E202" s="1">
        <v>1</v>
      </c>
      <c r="F202" s="1">
        <v>0</v>
      </c>
      <c r="G202" s="1">
        <v>0</v>
      </c>
      <c r="H202" s="1">
        <v>0</v>
      </c>
      <c r="I202" s="1">
        <v>4</v>
      </c>
      <c r="J202" s="1">
        <v>6</v>
      </c>
    </row>
    <row r="203" spans="3:10" x14ac:dyDescent="0.2">
      <c r="C203" s="1">
        <v>0</v>
      </c>
      <c r="D203" s="1">
        <v>2</v>
      </c>
      <c r="E203" s="1">
        <v>1</v>
      </c>
      <c r="F203" s="1">
        <v>2</v>
      </c>
      <c r="G203" s="1">
        <v>0</v>
      </c>
      <c r="H203" s="1">
        <v>0</v>
      </c>
      <c r="I203" s="1">
        <v>2</v>
      </c>
      <c r="J203" s="1">
        <v>6</v>
      </c>
    </row>
    <row r="204" spans="3:10" x14ac:dyDescent="0.2">
      <c r="C204" s="1">
        <v>0</v>
      </c>
      <c r="D204" s="1">
        <v>1</v>
      </c>
      <c r="E204" s="1">
        <v>1</v>
      </c>
      <c r="F204" s="1">
        <v>0</v>
      </c>
      <c r="G204" s="1">
        <v>0</v>
      </c>
      <c r="H204" s="1">
        <v>0</v>
      </c>
      <c r="I204" s="1">
        <v>4</v>
      </c>
      <c r="J204" s="1">
        <v>7</v>
      </c>
    </row>
    <row r="205" spans="3:10" x14ac:dyDescent="0.2">
      <c r="C205" s="1">
        <v>0</v>
      </c>
      <c r="D205" s="1">
        <v>1</v>
      </c>
      <c r="E205" s="1">
        <v>1</v>
      </c>
      <c r="F205" s="1">
        <v>0</v>
      </c>
      <c r="G205" s="1">
        <v>0</v>
      </c>
      <c r="H205" s="1">
        <v>0</v>
      </c>
      <c r="I205" s="1">
        <v>1</v>
      </c>
      <c r="J205" s="1">
        <v>0</v>
      </c>
    </row>
    <row r="206" spans="3:10" x14ac:dyDescent="0.2">
      <c r="C206" s="1">
        <v>0</v>
      </c>
      <c r="D206" s="1">
        <v>1</v>
      </c>
      <c r="E206" s="1">
        <v>1</v>
      </c>
      <c r="F206" s="1">
        <v>0</v>
      </c>
      <c r="G206" s="1">
        <v>0</v>
      </c>
      <c r="H206" s="1">
        <v>0</v>
      </c>
      <c r="I206" s="1">
        <v>1</v>
      </c>
      <c r="J206" s="1">
        <v>6</v>
      </c>
    </row>
    <row r="207" spans="3:10" x14ac:dyDescent="0.2">
      <c r="C207" s="1">
        <v>4</v>
      </c>
      <c r="D207" s="1">
        <v>1</v>
      </c>
      <c r="E207" s="1">
        <v>1</v>
      </c>
      <c r="F207" s="1">
        <v>1</v>
      </c>
      <c r="G207" s="1">
        <v>0</v>
      </c>
      <c r="H207" s="1">
        <v>0</v>
      </c>
      <c r="I207" s="1">
        <v>2</v>
      </c>
      <c r="J207" s="1">
        <v>10</v>
      </c>
    </row>
    <row r="208" spans="3:10" x14ac:dyDescent="0.2">
      <c r="C208" s="1">
        <v>1</v>
      </c>
      <c r="D208" s="1">
        <v>0</v>
      </c>
      <c r="E208" s="1">
        <v>1</v>
      </c>
      <c r="F208" s="1">
        <v>1</v>
      </c>
      <c r="G208" s="1">
        <v>0</v>
      </c>
      <c r="H208" s="1">
        <v>0</v>
      </c>
      <c r="I208" s="1">
        <v>0</v>
      </c>
      <c r="J208" s="1">
        <v>2</v>
      </c>
    </row>
    <row r="209" spans="3:10" x14ac:dyDescent="0.2">
      <c r="C209" s="1">
        <v>1</v>
      </c>
      <c r="D209" s="1">
        <v>0</v>
      </c>
      <c r="E209" s="1">
        <v>1</v>
      </c>
      <c r="F209" s="1">
        <v>2</v>
      </c>
      <c r="G209" s="1">
        <v>0</v>
      </c>
      <c r="H209" s="1">
        <v>0</v>
      </c>
      <c r="I209" s="1">
        <v>1</v>
      </c>
      <c r="J209" s="1">
        <v>7</v>
      </c>
    </row>
    <row r="210" spans="3:10" x14ac:dyDescent="0.2"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2</v>
      </c>
      <c r="J210" s="1">
        <v>6</v>
      </c>
    </row>
    <row r="211" spans="3:10" x14ac:dyDescent="0.2">
      <c r="C211" s="1">
        <v>0</v>
      </c>
      <c r="D211" s="1">
        <v>1</v>
      </c>
      <c r="E211" s="1">
        <v>0</v>
      </c>
      <c r="F211" s="1">
        <v>0</v>
      </c>
      <c r="G211" s="1">
        <v>0</v>
      </c>
      <c r="H211" s="1">
        <v>1</v>
      </c>
      <c r="I211" s="1">
        <v>2</v>
      </c>
      <c r="J211" s="1">
        <v>5</v>
      </c>
    </row>
    <row r="212" spans="3:10" x14ac:dyDescent="0.2">
      <c r="C212" s="1">
        <v>0</v>
      </c>
      <c r="D212" s="1">
        <v>1</v>
      </c>
      <c r="E212" s="1">
        <v>0</v>
      </c>
      <c r="F212" s="1">
        <v>5</v>
      </c>
      <c r="G212" s="1">
        <v>0</v>
      </c>
      <c r="H212" s="1">
        <v>1</v>
      </c>
      <c r="I212" s="1">
        <v>0</v>
      </c>
      <c r="J212" s="1">
        <v>6</v>
      </c>
    </row>
    <row r="213" spans="3:10" x14ac:dyDescent="0.2">
      <c r="C213" s="1">
        <v>0</v>
      </c>
      <c r="D213" s="1">
        <v>1</v>
      </c>
      <c r="E213" s="1">
        <v>0</v>
      </c>
      <c r="F213" s="1">
        <v>5</v>
      </c>
      <c r="G213" s="1">
        <v>0</v>
      </c>
      <c r="H213" s="1">
        <v>1</v>
      </c>
      <c r="I213" s="1">
        <v>1</v>
      </c>
      <c r="J213" s="1">
        <v>28</v>
      </c>
    </row>
    <row r="214" spans="3:10" x14ac:dyDescent="0.2">
      <c r="C214" s="1">
        <v>0</v>
      </c>
      <c r="D214" s="1">
        <v>3</v>
      </c>
      <c r="E214" s="1">
        <v>0</v>
      </c>
      <c r="F214" s="1">
        <v>1</v>
      </c>
      <c r="G214" s="1">
        <v>0</v>
      </c>
      <c r="H214" s="1">
        <v>1</v>
      </c>
      <c r="I214" s="1">
        <v>4</v>
      </c>
      <c r="J214" s="1">
        <v>7</v>
      </c>
    </row>
    <row r="215" spans="3:10" x14ac:dyDescent="0.2">
      <c r="C215" s="1">
        <v>0</v>
      </c>
      <c r="D215" s="1">
        <v>2</v>
      </c>
      <c r="E215" s="1">
        <v>2</v>
      </c>
      <c r="F215" s="1">
        <v>1</v>
      </c>
      <c r="G215" s="1">
        <v>0</v>
      </c>
      <c r="H215" s="1">
        <v>1</v>
      </c>
      <c r="I215" s="1">
        <v>2</v>
      </c>
      <c r="J215" s="1">
        <v>4</v>
      </c>
    </row>
    <row r="216" spans="3:10" x14ac:dyDescent="0.2">
      <c r="C216" s="1">
        <v>0</v>
      </c>
      <c r="D216" s="1">
        <v>1</v>
      </c>
      <c r="E216" s="1">
        <v>2</v>
      </c>
      <c r="F216" s="1">
        <v>0</v>
      </c>
      <c r="G216" s="1">
        <v>0</v>
      </c>
      <c r="H216" s="1">
        <v>0</v>
      </c>
      <c r="I216" s="1">
        <v>3</v>
      </c>
      <c r="J216" s="1">
        <v>7</v>
      </c>
    </row>
    <row r="217" spans="3:10" x14ac:dyDescent="0.2">
      <c r="C217" s="1">
        <v>0</v>
      </c>
      <c r="D217" s="1">
        <v>1</v>
      </c>
      <c r="E217" s="1">
        <v>2</v>
      </c>
      <c r="F217" s="1"/>
      <c r="G217" s="1">
        <v>0</v>
      </c>
      <c r="H217" s="1">
        <v>0</v>
      </c>
      <c r="I217" s="1">
        <v>4</v>
      </c>
      <c r="J217" s="1">
        <v>7</v>
      </c>
    </row>
    <row r="218" spans="3:10" x14ac:dyDescent="0.2">
      <c r="C218" s="1">
        <v>0</v>
      </c>
      <c r="D218" s="1">
        <v>0</v>
      </c>
      <c r="E218" s="1">
        <v>3</v>
      </c>
      <c r="F218" s="1">
        <v>8</v>
      </c>
      <c r="G218" s="1">
        <v>0</v>
      </c>
      <c r="H218" s="1">
        <v>0</v>
      </c>
      <c r="I218" s="1">
        <v>1</v>
      </c>
      <c r="J218" s="1">
        <v>7</v>
      </c>
    </row>
    <row r="219" spans="3:10" x14ac:dyDescent="0.2">
      <c r="C219" s="1">
        <v>2</v>
      </c>
      <c r="D219" s="1">
        <v>0</v>
      </c>
      <c r="E219" s="1">
        <v>1</v>
      </c>
      <c r="F219" s="1">
        <v>2</v>
      </c>
      <c r="G219" s="1">
        <v>0</v>
      </c>
      <c r="H219" s="1">
        <v>0</v>
      </c>
      <c r="I219" s="1">
        <v>6</v>
      </c>
      <c r="J219" s="1">
        <v>3</v>
      </c>
    </row>
    <row r="220" spans="3:10" x14ac:dyDescent="0.2">
      <c r="C220" s="1">
        <v>1</v>
      </c>
      <c r="D220" s="1">
        <v>0</v>
      </c>
      <c r="E220" s="1">
        <v>3</v>
      </c>
      <c r="F220" s="1">
        <v>1</v>
      </c>
      <c r="G220" s="1">
        <v>0</v>
      </c>
      <c r="H220" s="1">
        <v>0</v>
      </c>
      <c r="I220" s="1">
        <v>12</v>
      </c>
      <c r="J220" s="1">
        <v>11</v>
      </c>
    </row>
    <row r="221" spans="3:10" x14ac:dyDescent="0.2">
      <c r="C221" s="1">
        <v>3</v>
      </c>
      <c r="D221" s="1"/>
      <c r="E221" s="1">
        <v>2</v>
      </c>
      <c r="F221" s="1">
        <v>1</v>
      </c>
      <c r="G221" s="1">
        <v>1</v>
      </c>
      <c r="H221" s="1">
        <v>0</v>
      </c>
      <c r="I221" s="1">
        <v>5</v>
      </c>
      <c r="J221" s="1">
        <v>3</v>
      </c>
    </row>
    <row r="222" spans="3:10" x14ac:dyDescent="0.2">
      <c r="C222" s="1">
        <v>1</v>
      </c>
      <c r="D222" s="1">
        <v>0</v>
      </c>
      <c r="E222" s="1">
        <v>4</v>
      </c>
      <c r="F222" s="1">
        <v>4</v>
      </c>
      <c r="G222" s="1">
        <v>1</v>
      </c>
      <c r="H222" s="1">
        <v>0</v>
      </c>
      <c r="I222" s="1">
        <v>3</v>
      </c>
      <c r="J222" s="1">
        <v>12</v>
      </c>
    </row>
    <row r="223" spans="3:10" x14ac:dyDescent="0.2">
      <c r="C223" s="1">
        <v>1</v>
      </c>
      <c r="D223" s="1">
        <v>0</v>
      </c>
      <c r="E223" s="1">
        <v>1</v>
      </c>
      <c r="F223" s="1">
        <v>2</v>
      </c>
      <c r="G223" s="1">
        <v>1</v>
      </c>
      <c r="H223" s="1">
        <v>0</v>
      </c>
      <c r="I223" s="1">
        <v>4</v>
      </c>
      <c r="J223" s="1">
        <v>6</v>
      </c>
    </row>
    <row r="224" spans="3:10" x14ac:dyDescent="0.2">
      <c r="C224" s="1">
        <v>0</v>
      </c>
      <c r="D224" s="1">
        <v>0</v>
      </c>
      <c r="E224" s="1">
        <v>1</v>
      </c>
      <c r="F224" s="1">
        <v>1</v>
      </c>
      <c r="G224" s="1">
        <v>1</v>
      </c>
      <c r="H224" s="1">
        <v>0</v>
      </c>
      <c r="I224" s="1">
        <v>1</v>
      </c>
      <c r="J224" s="1">
        <v>3</v>
      </c>
    </row>
    <row r="225" spans="3:10" x14ac:dyDescent="0.2">
      <c r="C225" s="1">
        <v>0</v>
      </c>
      <c r="D225" s="1">
        <v>0</v>
      </c>
      <c r="E225" s="1">
        <v>4</v>
      </c>
      <c r="F225" s="1">
        <v>1</v>
      </c>
      <c r="G225" s="1">
        <v>0</v>
      </c>
      <c r="H225" s="1">
        <v>0</v>
      </c>
      <c r="I225" s="1">
        <v>1</v>
      </c>
      <c r="J225" s="1">
        <v>3</v>
      </c>
    </row>
    <row r="226" spans="3:10" x14ac:dyDescent="0.2">
      <c r="C226" s="1">
        <v>0</v>
      </c>
      <c r="D226" s="1">
        <v>0</v>
      </c>
      <c r="E226" s="1">
        <v>10</v>
      </c>
      <c r="F226" s="1">
        <v>0</v>
      </c>
      <c r="G226" s="1">
        <v>0</v>
      </c>
      <c r="H226" s="1">
        <v>0</v>
      </c>
      <c r="I226" s="1">
        <v>4</v>
      </c>
      <c r="J226" s="1">
        <v>2</v>
      </c>
    </row>
    <row r="227" spans="3:10" x14ac:dyDescent="0.2">
      <c r="C227" s="1">
        <v>2</v>
      </c>
      <c r="D227" s="1">
        <v>0</v>
      </c>
      <c r="E227" s="1">
        <v>4</v>
      </c>
      <c r="F227" s="1">
        <v>0</v>
      </c>
      <c r="G227" s="1">
        <v>0</v>
      </c>
      <c r="H227" s="1">
        <v>0</v>
      </c>
      <c r="I227" s="1">
        <v>0</v>
      </c>
      <c r="J227" s="1">
        <v>4</v>
      </c>
    </row>
    <row r="228" spans="3:10" x14ac:dyDescent="0.2">
      <c r="C228" s="1">
        <v>0</v>
      </c>
      <c r="D228" s="1">
        <v>0</v>
      </c>
      <c r="E228" s="1">
        <v>3</v>
      </c>
      <c r="F228" s="1">
        <v>1</v>
      </c>
      <c r="G228" s="1">
        <v>0</v>
      </c>
      <c r="H228" s="1">
        <v>0</v>
      </c>
      <c r="I228" s="1">
        <v>3</v>
      </c>
      <c r="J228" s="1">
        <v>7</v>
      </c>
    </row>
    <row r="229" spans="3:10" x14ac:dyDescent="0.2">
      <c r="C229" s="1">
        <v>0</v>
      </c>
      <c r="D229" s="1">
        <v>0</v>
      </c>
      <c r="E229" s="1">
        <v>3</v>
      </c>
      <c r="F229" s="1">
        <v>1</v>
      </c>
      <c r="G229" s="1">
        <v>0</v>
      </c>
      <c r="H229" s="1">
        <v>0</v>
      </c>
      <c r="I229" s="1">
        <v>5</v>
      </c>
      <c r="J229" s="1">
        <v>9</v>
      </c>
    </row>
    <row r="230" spans="3:10" x14ac:dyDescent="0.2">
      <c r="C230" s="1">
        <v>2</v>
      </c>
      <c r="D230" s="1">
        <v>0</v>
      </c>
      <c r="E230" s="1">
        <v>2</v>
      </c>
      <c r="F230" s="1">
        <v>3</v>
      </c>
      <c r="G230" s="1">
        <v>0</v>
      </c>
      <c r="H230" s="1">
        <v>0</v>
      </c>
      <c r="I230" s="1">
        <v>2</v>
      </c>
      <c r="J230" s="1">
        <v>3</v>
      </c>
    </row>
    <row r="231" spans="3:10" x14ac:dyDescent="0.2">
      <c r="C231" s="1">
        <v>0</v>
      </c>
      <c r="D231" s="1">
        <v>1</v>
      </c>
      <c r="E231" s="1">
        <v>5</v>
      </c>
      <c r="F231" s="1">
        <v>0</v>
      </c>
      <c r="G231" s="1">
        <v>0</v>
      </c>
      <c r="H231" s="1">
        <v>0</v>
      </c>
      <c r="I231" s="1">
        <v>0</v>
      </c>
      <c r="J231" s="1">
        <v>8</v>
      </c>
    </row>
    <row r="232" spans="3:10" x14ac:dyDescent="0.2">
      <c r="C232" s="1">
        <v>0</v>
      </c>
      <c r="D232" s="1">
        <v>1</v>
      </c>
      <c r="E232" s="1">
        <v>1</v>
      </c>
      <c r="F232" s="1">
        <v>0</v>
      </c>
      <c r="G232" s="1">
        <v>0</v>
      </c>
      <c r="H232" s="1">
        <v>0</v>
      </c>
      <c r="I232" s="1">
        <v>5</v>
      </c>
      <c r="J232" s="1">
        <v>10</v>
      </c>
    </row>
    <row r="233" spans="3:10" x14ac:dyDescent="0.2">
      <c r="C233" s="1">
        <v>0</v>
      </c>
      <c r="D233" s="1">
        <v>2</v>
      </c>
      <c r="E233" s="1">
        <v>3</v>
      </c>
      <c r="F233" s="1">
        <v>3</v>
      </c>
      <c r="G233" s="1">
        <v>0</v>
      </c>
      <c r="H233" s="1">
        <v>0</v>
      </c>
      <c r="I233" s="1">
        <v>2</v>
      </c>
      <c r="J233" s="1">
        <v>5</v>
      </c>
    </row>
    <row r="234" spans="3:10" x14ac:dyDescent="0.2">
      <c r="C234" s="1">
        <v>0</v>
      </c>
      <c r="D234" s="1">
        <v>0</v>
      </c>
      <c r="E234" s="1">
        <v>1</v>
      </c>
      <c r="F234" s="1">
        <v>1</v>
      </c>
      <c r="G234" s="1">
        <v>0</v>
      </c>
      <c r="H234" s="1">
        <v>0</v>
      </c>
      <c r="I234" s="1">
        <v>4</v>
      </c>
      <c r="J234" s="1">
        <v>7</v>
      </c>
    </row>
    <row r="235" spans="3:10" x14ac:dyDescent="0.2">
      <c r="C235" s="1">
        <v>0</v>
      </c>
      <c r="D235" s="1">
        <v>0</v>
      </c>
      <c r="E235" s="1">
        <v>0</v>
      </c>
      <c r="F235" s="1">
        <v>2</v>
      </c>
      <c r="G235" s="1">
        <v>0</v>
      </c>
      <c r="H235" s="1">
        <v>1</v>
      </c>
      <c r="I235" s="1">
        <v>1</v>
      </c>
      <c r="J235" s="1">
        <v>3</v>
      </c>
    </row>
    <row r="236" spans="3:10" x14ac:dyDescent="0.2"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1</v>
      </c>
      <c r="I236" s="1">
        <v>4</v>
      </c>
      <c r="J236" s="1">
        <v>5</v>
      </c>
    </row>
    <row r="237" spans="3:10" x14ac:dyDescent="0.2"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1</v>
      </c>
      <c r="I237" s="1">
        <v>3</v>
      </c>
      <c r="J237" s="1">
        <v>7</v>
      </c>
    </row>
    <row r="238" spans="3:10" x14ac:dyDescent="0.2"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4</v>
      </c>
      <c r="J238" s="1"/>
    </row>
    <row r="239" spans="3:10" x14ac:dyDescent="0.2">
      <c r="C239" s="1">
        <v>0</v>
      </c>
      <c r="D239" s="1">
        <v>0</v>
      </c>
      <c r="E239" s="1">
        <v>3</v>
      </c>
      <c r="F239" s="1">
        <v>2</v>
      </c>
      <c r="G239" s="1">
        <v>0</v>
      </c>
      <c r="H239" s="1">
        <v>0</v>
      </c>
      <c r="I239" s="1">
        <v>3</v>
      </c>
      <c r="J239" s="1">
        <v>24</v>
      </c>
    </row>
    <row r="240" spans="3:10" x14ac:dyDescent="0.2">
      <c r="C240" s="1">
        <v>0</v>
      </c>
      <c r="D240" s="1">
        <v>0</v>
      </c>
      <c r="E240" s="1">
        <v>1</v>
      </c>
      <c r="F240" s="1">
        <v>4</v>
      </c>
      <c r="G240" s="1">
        <v>0</v>
      </c>
      <c r="H240" s="1">
        <v>0</v>
      </c>
      <c r="I240" s="1">
        <v>2</v>
      </c>
      <c r="J240" s="1">
        <v>3</v>
      </c>
    </row>
    <row r="241" spans="3:10" x14ac:dyDescent="0.2">
      <c r="C241" s="1">
        <v>0</v>
      </c>
      <c r="D241" s="1">
        <v>0</v>
      </c>
      <c r="E241" s="1">
        <v>1</v>
      </c>
      <c r="F241" s="1">
        <v>3</v>
      </c>
      <c r="G241" s="1">
        <v>0</v>
      </c>
      <c r="H241" s="1">
        <v>0</v>
      </c>
      <c r="I241" s="1">
        <v>0</v>
      </c>
      <c r="J241" s="1">
        <v>5</v>
      </c>
    </row>
    <row r="242" spans="3:10" x14ac:dyDescent="0.2">
      <c r="C242" s="1">
        <v>0</v>
      </c>
      <c r="D242" s="1">
        <v>0</v>
      </c>
      <c r="E242" s="1">
        <v>1</v>
      </c>
      <c r="F242" s="1">
        <v>0</v>
      </c>
      <c r="G242" s="1">
        <v>0</v>
      </c>
      <c r="H242" s="1">
        <v>0</v>
      </c>
      <c r="I242" s="1">
        <v>2</v>
      </c>
      <c r="J242" s="1">
        <v>9</v>
      </c>
    </row>
    <row r="243" spans="3:10" x14ac:dyDescent="0.2">
      <c r="C243" s="1">
        <v>0</v>
      </c>
      <c r="D243" s="1">
        <v>0</v>
      </c>
      <c r="E243" s="1">
        <v>2</v>
      </c>
      <c r="F243" s="1">
        <v>1</v>
      </c>
      <c r="G243" s="1">
        <v>0</v>
      </c>
      <c r="H243" s="1">
        <v>0</v>
      </c>
      <c r="I243" s="1">
        <v>2</v>
      </c>
      <c r="J243" s="1">
        <v>5</v>
      </c>
    </row>
    <row r="244" spans="3:10" x14ac:dyDescent="0.2">
      <c r="C244" s="1">
        <v>0</v>
      </c>
      <c r="D244" s="1">
        <v>0</v>
      </c>
      <c r="E244" s="1">
        <v>2</v>
      </c>
      <c r="F244" s="1">
        <v>0</v>
      </c>
      <c r="G244" s="1">
        <v>0</v>
      </c>
      <c r="H244" s="1">
        <v>0</v>
      </c>
      <c r="I244" s="1">
        <v>3</v>
      </c>
      <c r="J244" s="1">
        <v>3</v>
      </c>
    </row>
    <row r="245" spans="3:10" x14ac:dyDescent="0.2">
      <c r="C245" s="1">
        <v>0</v>
      </c>
      <c r="D245" s="1">
        <v>0</v>
      </c>
      <c r="E245" s="1">
        <v>3</v>
      </c>
      <c r="F245" s="1">
        <v>1</v>
      </c>
      <c r="G245" s="1">
        <v>0</v>
      </c>
      <c r="H245" s="1">
        <v>0</v>
      </c>
      <c r="I245" s="1">
        <v>3</v>
      </c>
      <c r="J245" s="1">
        <v>12</v>
      </c>
    </row>
    <row r="246" spans="3:10" x14ac:dyDescent="0.2">
      <c r="C246" s="1">
        <v>0</v>
      </c>
      <c r="D246" s="1">
        <v>0</v>
      </c>
      <c r="E246" s="1">
        <v>3</v>
      </c>
      <c r="F246" s="1">
        <v>10</v>
      </c>
      <c r="G246" s="1">
        <v>0</v>
      </c>
      <c r="H246" s="1">
        <v>0</v>
      </c>
      <c r="I246" s="1">
        <v>1</v>
      </c>
      <c r="J246" s="1">
        <v>5</v>
      </c>
    </row>
    <row r="247" spans="3:10" x14ac:dyDescent="0.2">
      <c r="C247" s="1">
        <v>0</v>
      </c>
      <c r="D247" s="1">
        <v>0</v>
      </c>
      <c r="E247" s="1">
        <v>4</v>
      </c>
      <c r="F247" s="1">
        <v>5</v>
      </c>
      <c r="G247" s="1">
        <v>0</v>
      </c>
      <c r="H247" s="1">
        <v>0</v>
      </c>
      <c r="I247" s="1">
        <v>5</v>
      </c>
      <c r="J247" s="1">
        <v>10</v>
      </c>
    </row>
    <row r="248" spans="3:10" x14ac:dyDescent="0.2">
      <c r="C248" s="1">
        <v>0</v>
      </c>
      <c r="D248" s="1">
        <v>0</v>
      </c>
      <c r="E248" s="1">
        <v>1</v>
      </c>
      <c r="F248" s="1">
        <v>2</v>
      </c>
      <c r="G248" s="1">
        <v>0</v>
      </c>
      <c r="H248" s="1">
        <v>0</v>
      </c>
      <c r="I248" s="1">
        <v>4</v>
      </c>
      <c r="J248" s="1">
        <v>14</v>
      </c>
    </row>
    <row r="249" spans="3:10" x14ac:dyDescent="0.2">
      <c r="C249" s="1">
        <v>0</v>
      </c>
      <c r="D249" s="1">
        <v>0</v>
      </c>
      <c r="E249" s="1">
        <v>2</v>
      </c>
      <c r="F249" s="1">
        <v>3</v>
      </c>
      <c r="G249" s="1">
        <v>0</v>
      </c>
      <c r="H249" s="1">
        <v>0</v>
      </c>
      <c r="I249" s="1">
        <v>5</v>
      </c>
      <c r="J249" s="1">
        <v>4</v>
      </c>
    </row>
    <row r="250" spans="3:10" x14ac:dyDescent="0.2">
      <c r="C250" s="1">
        <v>0</v>
      </c>
      <c r="D250" s="1">
        <v>3</v>
      </c>
      <c r="E250" s="1">
        <v>13</v>
      </c>
      <c r="F250" s="1">
        <v>0</v>
      </c>
      <c r="G250" s="1">
        <v>0</v>
      </c>
      <c r="H250" s="1">
        <v>0</v>
      </c>
      <c r="I250" s="1">
        <v>3</v>
      </c>
      <c r="J250" s="1">
        <v>3</v>
      </c>
    </row>
    <row r="251" spans="3:10" x14ac:dyDescent="0.2">
      <c r="C251" s="1">
        <v>0</v>
      </c>
      <c r="D251" s="1">
        <v>3</v>
      </c>
      <c r="E251" s="1">
        <v>0</v>
      </c>
      <c r="F251" s="1">
        <v>0</v>
      </c>
      <c r="G251" s="1">
        <v>0</v>
      </c>
      <c r="H251" s="1">
        <v>0</v>
      </c>
      <c r="I251" s="1">
        <v>2</v>
      </c>
      <c r="J251" s="1">
        <v>2</v>
      </c>
    </row>
    <row r="252" spans="3:10" x14ac:dyDescent="0.2">
      <c r="C252" s="1">
        <v>0</v>
      </c>
      <c r="D252" s="1">
        <v>3</v>
      </c>
      <c r="E252" s="1">
        <v>1</v>
      </c>
      <c r="F252" s="1">
        <v>1</v>
      </c>
      <c r="G252" s="1">
        <v>0</v>
      </c>
      <c r="H252" s="1">
        <v>0</v>
      </c>
      <c r="I252" s="1">
        <v>5</v>
      </c>
      <c r="J252" s="1">
        <v>6</v>
      </c>
    </row>
    <row r="253" spans="3:10" x14ac:dyDescent="0.2">
      <c r="C253" s="1">
        <v>0</v>
      </c>
      <c r="D253" s="1">
        <v>2</v>
      </c>
      <c r="E253" s="1">
        <v>2</v>
      </c>
      <c r="F253" s="1">
        <v>4</v>
      </c>
      <c r="G253" s="1">
        <v>0</v>
      </c>
      <c r="H253" s="1">
        <v>0</v>
      </c>
      <c r="I253" s="1">
        <v>4</v>
      </c>
      <c r="J253" s="1">
        <v>11</v>
      </c>
    </row>
    <row r="254" spans="3:10" x14ac:dyDescent="0.2">
      <c r="C254" s="1">
        <v>0</v>
      </c>
      <c r="D254" s="1">
        <v>0</v>
      </c>
      <c r="E254" s="1">
        <v>4</v>
      </c>
      <c r="F254" s="1">
        <v>3</v>
      </c>
      <c r="G254" s="1">
        <v>0</v>
      </c>
      <c r="H254" s="1">
        <v>0</v>
      </c>
      <c r="I254" s="1">
        <v>4</v>
      </c>
      <c r="J254" s="1">
        <v>2</v>
      </c>
    </row>
    <row r="255" spans="3:10" x14ac:dyDescent="0.2">
      <c r="C255" s="1">
        <v>0</v>
      </c>
      <c r="D255" s="1">
        <v>0</v>
      </c>
      <c r="E255" s="1">
        <v>1</v>
      </c>
      <c r="F255" s="1">
        <v>11</v>
      </c>
      <c r="G255" s="1">
        <v>0</v>
      </c>
      <c r="H255" s="1">
        <v>0</v>
      </c>
      <c r="I255" s="1">
        <v>4</v>
      </c>
      <c r="J255" s="1">
        <v>5</v>
      </c>
    </row>
    <row r="256" spans="3:10" x14ac:dyDescent="0.2">
      <c r="C256" s="1">
        <v>0</v>
      </c>
      <c r="D256" s="1">
        <v>0</v>
      </c>
      <c r="E256" s="1">
        <v>4</v>
      </c>
      <c r="F256" s="1">
        <v>3</v>
      </c>
      <c r="G256" s="1">
        <v>0</v>
      </c>
      <c r="H256" s="1">
        <v>0</v>
      </c>
      <c r="I256" s="1">
        <v>2</v>
      </c>
      <c r="J256" s="1">
        <v>6</v>
      </c>
    </row>
    <row r="257" spans="3:10" x14ac:dyDescent="0.2">
      <c r="C257" s="1">
        <v>0</v>
      </c>
      <c r="D257" s="1">
        <v>0</v>
      </c>
      <c r="E257" s="1">
        <v>0</v>
      </c>
      <c r="F257" s="1">
        <v>8</v>
      </c>
      <c r="G257" s="1">
        <v>0</v>
      </c>
      <c r="H257" s="1">
        <v>0</v>
      </c>
      <c r="I257" s="1">
        <v>2</v>
      </c>
      <c r="J257" s="1">
        <v>7</v>
      </c>
    </row>
    <row r="258" spans="3:10" x14ac:dyDescent="0.2"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3</v>
      </c>
      <c r="J258" s="1">
        <v>5</v>
      </c>
    </row>
    <row r="259" spans="3:10" x14ac:dyDescent="0.2">
      <c r="C259" s="1">
        <v>0</v>
      </c>
      <c r="D259" s="1">
        <v>2</v>
      </c>
      <c r="E259" s="1">
        <v>1</v>
      </c>
      <c r="F259" s="1">
        <v>4</v>
      </c>
      <c r="G259" s="1">
        <v>0</v>
      </c>
      <c r="H259" s="1">
        <v>0</v>
      </c>
      <c r="I259" s="1">
        <v>3</v>
      </c>
      <c r="J259" s="1">
        <v>4</v>
      </c>
    </row>
    <row r="260" spans="3:10" x14ac:dyDescent="0.2">
      <c r="C260" s="1">
        <v>0</v>
      </c>
      <c r="D260" s="1">
        <v>2</v>
      </c>
      <c r="E260" s="1">
        <v>0</v>
      </c>
      <c r="F260" s="1">
        <v>2</v>
      </c>
      <c r="G260" s="1">
        <v>1</v>
      </c>
      <c r="H260" s="1">
        <v>0</v>
      </c>
      <c r="I260" s="1">
        <v>1</v>
      </c>
      <c r="J260" s="1">
        <v>4</v>
      </c>
    </row>
    <row r="261" spans="3:10" x14ac:dyDescent="0.2">
      <c r="C261" s="1">
        <v>0</v>
      </c>
      <c r="D261" s="1">
        <v>0</v>
      </c>
      <c r="E261" s="1">
        <v>1</v>
      </c>
      <c r="F261" s="1">
        <v>3</v>
      </c>
      <c r="G261" s="1">
        <v>0</v>
      </c>
      <c r="H261" s="1">
        <v>0</v>
      </c>
      <c r="I261" s="1">
        <v>2</v>
      </c>
      <c r="J261" s="1">
        <v>10</v>
      </c>
    </row>
    <row r="262" spans="3:10" x14ac:dyDescent="0.2"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4</v>
      </c>
      <c r="J262" s="1">
        <v>5</v>
      </c>
    </row>
    <row r="263" spans="3:10" x14ac:dyDescent="0.2">
      <c r="C263" s="1">
        <v>0</v>
      </c>
      <c r="D263" s="1">
        <v>0</v>
      </c>
      <c r="E263" s="1">
        <v>0</v>
      </c>
      <c r="F263" s="1">
        <v>3</v>
      </c>
      <c r="G263" s="1">
        <v>0</v>
      </c>
      <c r="H263" s="1">
        <v>0</v>
      </c>
      <c r="I263" s="1">
        <v>4</v>
      </c>
      <c r="J263" s="1">
        <v>6</v>
      </c>
    </row>
    <row r="264" spans="3:10" x14ac:dyDescent="0.2">
      <c r="C264" s="1">
        <v>0</v>
      </c>
      <c r="D264" s="1">
        <v>3</v>
      </c>
      <c r="E264" s="1">
        <v>0</v>
      </c>
      <c r="F264" s="1">
        <v>2</v>
      </c>
      <c r="G264" s="1">
        <v>0</v>
      </c>
      <c r="H264" s="1">
        <v>0</v>
      </c>
      <c r="I264" s="1">
        <v>2</v>
      </c>
      <c r="J264" s="1">
        <v>7</v>
      </c>
    </row>
    <row r="265" spans="3:10" x14ac:dyDescent="0.2">
      <c r="C265" s="1">
        <v>0</v>
      </c>
      <c r="D265" s="1">
        <v>0</v>
      </c>
      <c r="E265" s="1">
        <v>0</v>
      </c>
      <c r="F265" s="1">
        <v>1</v>
      </c>
      <c r="G265" s="1">
        <v>0</v>
      </c>
      <c r="H265" s="1">
        <v>0</v>
      </c>
      <c r="I265" s="1">
        <v>5</v>
      </c>
      <c r="J265" s="1">
        <v>6</v>
      </c>
    </row>
    <row r="266" spans="3:10" x14ac:dyDescent="0.2">
      <c r="C266" s="1">
        <v>0</v>
      </c>
      <c r="D266" s="1">
        <v>0</v>
      </c>
      <c r="E266" s="1">
        <v>0</v>
      </c>
      <c r="F266" s="1">
        <v>4</v>
      </c>
      <c r="G266" s="1">
        <v>0</v>
      </c>
      <c r="H266" s="1">
        <v>0</v>
      </c>
      <c r="I266" s="1">
        <v>3</v>
      </c>
      <c r="J266" s="1">
        <v>8</v>
      </c>
    </row>
    <row r="267" spans="3:10" x14ac:dyDescent="0.2">
      <c r="C267" s="1">
        <v>0</v>
      </c>
      <c r="D267" s="1">
        <v>0</v>
      </c>
      <c r="E267" s="1">
        <v>3</v>
      </c>
      <c r="F267" s="1">
        <v>5</v>
      </c>
      <c r="G267" s="1">
        <v>0</v>
      </c>
      <c r="H267" s="1">
        <v>0</v>
      </c>
      <c r="I267" s="1">
        <v>4</v>
      </c>
      <c r="J267" s="1">
        <v>13</v>
      </c>
    </row>
    <row r="268" spans="3:10" x14ac:dyDescent="0.2">
      <c r="C268" s="1">
        <v>0</v>
      </c>
      <c r="D268" s="1">
        <v>0</v>
      </c>
      <c r="E268" s="1">
        <v>1</v>
      </c>
      <c r="F268" s="1">
        <v>3</v>
      </c>
      <c r="G268" s="1">
        <v>0</v>
      </c>
      <c r="H268" s="1">
        <v>0</v>
      </c>
      <c r="I268" s="1">
        <v>2</v>
      </c>
      <c r="J268" s="1">
        <v>8</v>
      </c>
    </row>
    <row r="269" spans="3:10" x14ac:dyDescent="0.2">
      <c r="C269" s="1">
        <v>0</v>
      </c>
      <c r="D269" s="1">
        <v>1</v>
      </c>
      <c r="E269" s="1">
        <v>2</v>
      </c>
      <c r="F269" s="1">
        <v>10</v>
      </c>
      <c r="G269" s="1">
        <v>0</v>
      </c>
      <c r="H269" s="1">
        <v>0</v>
      </c>
      <c r="I269" s="1">
        <v>1</v>
      </c>
      <c r="J269" s="1">
        <v>4</v>
      </c>
    </row>
    <row r="270" spans="3:10" x14ac:dyDescent="0.2">
      <c r="C270" s="1">
        <v>0</v>
      </c>
      <c r="D270" s="1">
        <v>0</v>
      </c>
      <c r="E270" s="1">
        <v>2</v>
      </c>
      <c r="F270" s="1">
        <v>12</v>
      </c>
      <c r="G270" s="1">
        <v>0</v>
      </c>
      <c r="H270" s="1">
        <v>0</v>
      </c>
      <c r="I270" s="1">
        <v>3</v>
      </c>
      <c r="J270" s="1">
        <v>5</v>
      </c>
    </row>
    <row r="271" spans="3:10" x14ac:dyDescent="0.2">
      <c r="C271" s="1">
        <v>4</v>
      </c>
      <c r="D271" s="1">
        <v>1</v>
      </c>
      <c r="E271" s="1">
        <v>3</v>
      </c>
      <c r="F271" s="1">
        <v>7</v>
      </c>
      <c r="G271" s="1">
        <v>0</v>
      </c>
      <c r="H271" s="1">
        <v>0</v>
      </c>
      <c r="I271" s="1">
        <v>1</v>
      </c>
      <c r="J271" s="1">
        <v>6</v>
      </c>
    </row>
    <row r="272" spans="3:10" x14ac:dyDescent="0.2">
      <c r="C272" s="1">
        <v>0</v>
      </c>
      <c r="D272" s="1">
        <v>0</v>
      </c>
      <c r="E272" s="1">
        <v>3</v>
      </c>
      <c r="F272" s="1">
        <v>1</v>
      </c>
      <c r="G272" s="1">
        <v>0</v>
      </c>
      <c r="H272" s="1">
        <v>0</v>
      </c>
      <c r="I272" s="1">
        <v>2</v>
      </c>
      <c r="J272" s="1">
        <v>6</v>
      </c>
    </row>
    <row r="273" spans="3:10" x14ac:dyDescent="0.2">
      <c r="C273" s="1">
        <v>0</v>
      </c>
      <c r="D273" s="1">
        <v>0</v>
      </c>
      <c r="E273" s="1">
        <v>2</v>
      </c>
      <c r="F273" s="1">
        <v>1</v>
      </c>
      <c r="G273" s="1">
        <v>0</v>
      </c>
      <c r="H273" s="1">
        <v>0</v>
      </c>
      <c r="I273" s="1">
        <v>0</v>
      </c>
      <c r="J273" s="1">
        <v>4</v>
      </c>
    </row>
    <row r="274" spans="3:10" x14ac:dyDescent="0.2">
      <c r="C274" s="1">
        <v>0</v>
      </c>
      <c r="D274" s="1">
        <v>0</v>
      </c>
      <c r="E274" s="1">
        <v>1</v>
      </c>
      <c r="F274" s="1">
        <v>2</v>
      </c>
      <c r="G274" s="1">
        <v>0</v>
      </c>
      <c r="H274" s="1">
        <v>0</v>
      </c>
      <c r="I274" s="1">
        <v>3</v>
      </c>
      <c r="J274" s="1">
        <v>7</v>
      </c>
    </row>
    <row r="275" spans="3:10" x14ac:dyDescent="0.2">
      <c r="C275" s="1">
        <v>0</v>
      </c>
      <c r="D275" s="1">
        <v>0</v>
      </c>
      <c r="E275" s="1">
        <v>1</v>
      </c>
      <c r="F275" s="1">
        <v>1</v>
      </c>
      <c r="G275" s="1">
        <v>0</v>
      </c>
      <c r="H275" s="1">
        <v>0</v>
      </c>
      <c r="I275" s="1">
        <v>0</v>
      </c>
      <c r="J275" s="1">
        <v>5</v>
      </c>
    </row>
    <row r="276" spans="3:10" x14ac:dyDescent="0.2">
      <c r="C276" s="1">
        <v>0</v>
      </c>
      <c r="D276" s="1">
        <v>0</v>
      </c>
      <c r="E276" s="1">
        <v>1</v>
      </c>
      <c r="F276" s="1">
        <v>4</v>
      </c>
      <c r="G276" s="1">
        <v>0</v>
      </c>
      <c r="H276" s="1">
        <v>0</v>
      </c>
      <c r="I276" s="1">
        <v>2</v>
      </c>
      <c r="J276" s="1">
        <v>13</v>
      </c>
    </row>
    <row r="277" spans="3:10" x14ac:dyDescent="0.2">
      <c r="C277" s="1">
        <v>0</v>
      </c>
      <c r="D277" s="1">
        <v>0</v>
      </c>
      <c r="E277" s="1">
        <v>1</v>
      </c>
      <c r="F277" s="1">
        <v>0</v>
      </c>
      <c r="G277" s="1">
        <v>0</v>
      </c>
      <c r="H277" s="1">
        <v>0</v>
      </c>
      <c r="I277" s="1">
        <v>3</v>
      </c>
      <c r="J277" s="1">
        <v>7</v>
      </c>
    </row>
    <row r="278" spans="3:10" x14ac:dyDescent="0.2">
      <c r="C278" s="1">
        <v>0</v>
      </c>
      <c r="D278" s="1">
        <v>0</v>
      </c>
      <c r="E278" s="1">
        <v>2</v>
      </c>
      <c r="F278" s="1">
        <v>0</v>
      </c>
      <c r="G278" s="1">
        <v>0</v>
      </c>
      <c r="H278" s="1">
        <v>0</v>
      </c>
      <c r="I278" s="1">
        <v>3</v>
      </c>
      <c r="J278" s="1">
        <v>6</v>
      </c>
    </row>
    <row r="279" spans="3:10" x14ac:dyDescent="0.2">
      <c r="C279" s="1">
        <v>0</v>
      </c>
      <c r="D279" s="1">
        <v>0</v>
      </c>
      <c r="E279" s="1">
        <v>1</v>
      </c>
      <c r="F279" s="1">
        <v>2</v>
      </c>
      <c r="G279" s="1">
        <v>0</v>
      </c>
      <c r="H279" s="1">
        <v>0</v>
      </c>
      <c r="I279" s="1">
        <v>1</v>
      </c>
      <c r="J279" s="1">
        <v>1</v>
      </c>
    </row>
    <row r="280" spans="3:10" x14ac:dyDescent="0.2">
      <c r="C280" s="1">
        <v>0</v>
      </c>
      <c r="D280" s="1">
        <v>2</v>
      </c>
      <c r="E280" s="1">
        <v>3</v>
      </c>
      <c r="F280" s="1">
        <v>5</v>
      </c>
      <c r="G280" s="1">
        <v>0</v>
      </c>
      <c r="H280" s="1">
        <v>0</v>
      </c>
      <c r="I280" s="1">
        <v>4</v>
      </c>
      <c r="J280" s="1">
        <v>19</v>
      </c>
    </row>
    <row r="281" spans="3:10" x14ac:dyDescent="0.2">
      <c r="C281" s="1">
        <v>0</v>
      </c>
      <c r="D281" s="1">
        <v>1</v>
      </c>
      <c r="E281" s="1">
        <v>0</v>
      </c>
      <c r="F281" s="1">
        <v>1</v>
      </c>
      <c r="G281" s="1">
        <v>0</v>
      </c>
      <c r="H281" s="1">
        <v>0</v>
      </c>
      <c r="I281" s="1"/>
      <c r="J281" s="1">
        <v>9</v>
      </c>
    </row>
    <row r="282" spans="3:10" x14ac:dyDescent="0.2">
      <c r="C282" s="1">
        <v>0</v>
      </c>
      <c r="D282" s="1">
        <v>1</v>
      </c>
      <c r="E282" s="1">
        <v>2</v>
      </c>
      <c r="F282" s="1">
        <v>2</v>
      </c>
      <c r="G282" s="1">
        <v>0</v>
      </c>
      <c r="H282" s="1">
        <v>0</v>
      </c>
      <c r="I282" s="1">
        <v>5</v>
      </c>
      <c r="J282" s="1">
        <v>6</v>
      </c>
    </row>
    <row r="283" spans="3:10" x14ac:dyDescent="0.2">
      <c r="C283" s="1">
        <v>0</v>
      </c>
      <c r="D283" s="1">
        <v>0</v>
      </c>
      <c r="E283" s="1">
        <v>2</v>
      </c>
      <c r="F283" s="1">
        <v>7</v>
      </c>
      <c r="G283" s="1">
        <v>0</v>
      </c>
      <c r="H283" s="1">
        <v>0</v>
      </c>
      <c r="I283" s="1">
        <v>2</v>
      </c>
      <c r="J283" s="1">
        <v>9</v>
      </c>
    </row>
    <row r="284" spans="3:10" x14ac:dyDescent="0.2">
      <c r="C284" s="1">
        <v>0</v>
      </c>
      <c r="D284" s="1">
        <v>4</v>
      </c>
      <c r="E284" s="1">
        <v>2</v>
      </c>
      <c r="F284" s="1">
        <v>0</v>
      </c>
      <c r="G284" s="1">
        <v>0</v>
      </c>
      <c r="H284" s="1">
        <v>0</v>
      </c>
      <c r="I284" s="1">
        <v>2</v>
      </c>
      <c r="J284" s="1">
        <v>7</v>
      </c>
    </row>
    <row r="285" spans="3:10" x14ac:dyDescent="0.2">
      <c r="C285" s="1">
        <v>0</v>
      </c>
      <c r="D285" s="1">
        <v>0</v>
      </c>
      <c r="E285" s="1">
        <v>2</v>
      </c>
      <c r="F285" s="1">
        <v>7</v>
      </c>
      <c r="G285" s="1">
        <v>0</v>
      </c>
      <c r="H285" s="1">
        <v>0</v>
      </c>
      <c r="I285" s="1">
        <v>3</v>
      </c>
      <c r="J285" s="1">
        <v>10</v>
      </c>
    </row>
    <row r="286" spans="3:10" x14ac:dyDescent="0.2">
      <c r="C286" s="1">
        <v>0</v>
      </c>
      <c r="D286" s="1">
        <v>0</v>
      </c>
      <c r="E286" s="1">
        <v>2</v>
      </c>
      <c r="F286" s="1">
        <v>0</v>
      </c>
      <c r="G286" s="1">
        <v>0</v>
      </c>
      <c r="H286" s="1">
        <v>0</v>
      </c>
      <c r="I286" s="1">
        <v>4</v>
      </c>
      <c r="J286" s="1">
        <v>8</v>
      </c>
    </row>
    <row r="287" spans="3:10" x14ac:dyDescent="0.2">
      <c r="C287" s="1">
        <v>0</v>
      </c>
      <c r="D287" s="1">
        <v>0</v>
      </c>
      <c r="E287" s="1">
        <v>1</v>
      </c>
      <c r="F287" s="1">
        <v>2</v>
      </c>
      <c r="G287" s="1">
        <v>0</v>
      </c>
      <c r="H287" s="1">
        <v>0</v>
      </c>
      <c r="I287" s="1">
        <v>0</v>
      </c>
      <c r="J287" s="1">
        <v>10</v>
      </c>
    </row>
    <row r="288" spans="3:10" x14ac:dyDescent="0.2">
      <c r="C288" s="1">
        <v>0</v>
      </c>
      <c r="D288" s="1">
        <v>0</v>
      </c>
      <c r="E288" s="1">
        <v>1</v>
      </c>
      <c r="F288" s="1">
        <v>4</v>
      </c>
      <c r="G288" s="1">
        <v>0</v>
      </c>
      <c r="H288" s="1">
        <v>0</v>
      </c>
      <c r="I288" s="1">
        <v>5</v>
      </c>
      <c r="J288" s="1">
        <v>8</v>
      </c>
    </row>
    <row r="289" spans="3:10" x14ac:dyDescent="0.2">
      <c r="C289" s="1">
        <v>0</v>
      </c>
      <c r="D289" s="1">
        <v>0</v>
      </c>
      <c r="E289" s="1">
        <v>1</v>
      </c>
      <c r="F289" s="1">
        <v>1</v>
      </c>
      <c r="G289" s="1">
        <v>0</v>
      </c>
      <c r="H289" s="1">
        <v>0</v>
      </c>
      <c r="I289" s="1">
        <v>3</v>
      </c>
      <c r="J289" s="1">
        <v>7</v>
      </c>
    </row>
    <row r="290" spans="3:10" x14ac:dyDescent="0.2">
      <c r="C290" s="1">
        <v>0</v>
      </c>
      <c r="D290" s="1">
        <v>0</v>
      </c>
      <c r="E290" s="1">
        <v>1</v>
      </c>
      <c r="F290" s="1">
        <v>2</v>
      </c>
      <c r="G290" s="1">
        <v>0</v>
      </c>
      <c r="H290" s="1">
        <v>0</v>
      </c>
      <c r="I290" s="1">
        <v>5</v>
      </c>
      <c r="J290" s="1">
        <v>16</v>
      </c>
    </row>
    <row r="291" spans="3:10" x14ac:dyDescent="0.2">
      <c r="C291" s="1">
        <v>0</v>
      </c>
      <c r="D291" s="1">
        <v>1</v>
      </c>
      <c r="E291" s="1">
        <v>1</v>
      </c>
      <c r="F291" s="1">
        <v>0</v>
      </c>
      <c r="G291" s="1">
        <v>1</v>
      </c>
      <c r="H291" s="1">
        <v>0</v>
      </c>
      <c r="I291" s="1">
        <v>0</v>
      </c>
      <c r="J291" s="1">
        <v>7</v>
      </c>
    </row>
    <row r="292" spans="3:10" x14ac:dyDescent="0.2">
      <c r="C292" s="1">
        <v>0</v>
      </c>
      <c r="D292" s="1">
        <v>0</v>
      </c>
      <c r="E292" s="1">
        <v>0</v>
      </c>
      <c r="F292" s="1">
        <v>1</v>
      </c>
      <c r="G292" s="1">
        <v>1</v>
      </c>
      <c r="H292" s="1">
        <v>0</v>
      </c>
      <c r="I292" s="1">
        <v>0</v>
      </c>
      <c r="J292" s="1">
        <v>8</v>
      </c>
    </row>
    <row r="293" spans="3:10" x14ac:dyDescent="0.2">
      <c r="C293" s="1">
        <v>0</v>
      </c>
      <c r="D293" s="1">
        <v>0</v>
      </c>
      <c r="E293" s="1">
        <v>3</v>
      </c>
      <c r="F293" s="1">
        <v>3</v>
      </c>
      <c r="G293" s="1">
        <v>1</v>
      </c>
      <c r="H293" s="1">
        <v>0</v>
      </c>
      <c r="I293" s="1">
        <v>1</v>
      </c>
      <c r="J293" s="1">
        <v>6</v>
      </c>
    </row>
    <row r="294" spans="3:10" x14ac:dyDescent="0.2">
      <c r="C294" s="1">
        <v>0</v>
      </c>
      <c r="D294" s="1">
        <v>1</v>
      </c>
      <c r="E294" s="1">
        <v>4</v>
      </c>
      <c r="F294" s="1">
        <v>0</v>
      </c>
      <c r="G294" s="1">
        <v>0</v>
      </c>
      <c r="H294" s="1">
        <v>0</v>
      </c>
      <c r="I294" s="1">
        <v>1</v>
      </c>
      <c r="J294" s="1">
        <v>10</v>
      </c>
    </row>
    <row r="295" spans="3:10" x14ac:dyDescent="0.2">
      <c r="C295" s="1">
        <v>0</v>
      </c>
      <c r="D295" s="1">
        <v>1</v>
      </c>
      <c r="E295" s="1">
        <v>9</v>
      </c>
      <c r="F295" s="1">
        <v>3</v>
      </c>
      <c r="G295" s="1">
        <v>0</v>
      </c>
      <c r="H295" s="1">
        <v>0</v>
      </c>
      <c r="I295" s="1">
        <v>0</v>
      </c>
      <c r="J295" s="1">
        <v>3</v>
      </c>
    </row>
    <row r="296" spans="3:10" x14ac:dyDescent="0.2">
      <c r="C296" s="1">
        <v>0</v>
      </c>
      <c r="D296" s="1">
        <v>1</v>
      </c>
      <c r="E296" s="1">
        <v>3</v>
      </c>
      <c r="F296" s="1">
        <v>2</v>
      </c>
      <c r="G296" s="1">
        <v>0</v>
      </c>
      <c r="H296" s="1">
        <v>0</v>
      </c>
      <c r="I296" s="1">
        <v>2</v>
      </c>
      <c r="J296" s="1">
        <v>6</v>
      </c>
    </row>
    <row r="297" spans="3:10" x14ac:dyDescent="0.2">
      <c r="C297" s="1">
        <v>0</v>
      </c>
      <c r="D297" s="1">
        <v>1</v>
      </c>
      <c r="E297" s="1">
        <v>3</v>
      </c>
      <c r="F297" s="1">
        <v>2</v>
      </c>
      <c r="G297" s="1">
        <v>0</v>
      </c>
      <c r="H297" s="1">
        <v>0</v>
      </c>
      <c r="I297" s="1">
        <v>2</v>
      </c>
      <c r="J297" s="1">
        <v>6</v>
      </c>
    </row>
    <row r="298" spans="3:10" x14ac:dyDescent="0.2">
      <c r="C298" s="1">
        <v>0</v>
      </c>
      <c r="D298" s="1">
        <v>1</v>
      </c>
      <c r="E298" s="1">
        <v>2</v>
      </c>
      <c r="F298" s="1">
        <v>0</v>
      </c>
      <c r="G298" s="1">
        <v>0</v>
      </c>
      <c r="H298" s="1">
        <v>0</v>
      </c>
      <c r="I298" s="1">
        <v>3</v>
      </c>
      <c r="J298" s="1">
        <v>1</v>
      </c>
    </row>
    <row r="299" spans="3:10" x14ac:dyDescent="0.2">
      <c r="C299" s="1">
        <v>0</v>
      </c>
      <c r="D299" s="1">
        <v>3</v>
      </c>
      <c r="E299" s="1">
        <v>0</v>
      </c>
      <c r="F299" s="1">
        <v>3</v>
      </c>
      <c r="G299" s="1">
        <v>0</v>
      </c>
      <c r="H299" s="1">
        <v>0</v>
      </c>
      <c r="I299" s="1">
        <v>5</v>
      </c>
      <c r="J299" s="1">
        <v>8</v>
      </c>
    </row>
    <row r="300" spans="3:10" x14ac:dyDescent="0.2">
      <c r="C300" s="1">
        <v>0</v>
      </c>
      <c r="D300" s="1">
        <v>2</v>
      </c>
      <c r="E300" s="1">
        <v>0</v>
      </c>
      <c r="F300" s="1">
        <v>1</v>
      </c>
      <c r="G300" s="1">
        <v>0</v>
      </c>
      <c r="H300" s="1">
        <v>0</v>
      </c>
      <c r="I300" s="1">
        <v>0</v>
      </c>
      <c r="J300" s="1">
        <v>14</v>
      </c>
    </row>
    <row r="301" spans="3:10" x14ac:dyDescent="0.2">
      <c r="C301" s="1">
        <v>0</v>
      </c>
      <c r="D301" s="1">
        <v>2</v>
      </c>
      <c r="E301" s="1">
        <v>0</v>
      </c>
      <c r="F301" s="1">
        <v>1</v>
      </c>
      <c r="G301" s="1">
        <v>0</v>
      </c>
      <c r="H301" s="1">
        <v>0</v>
      </c>
      <c r="I301" s="1">
        <v>3</v>
      </c>
      <c r="J301" s="1">
        <v>7</v>
      </c>
    </row>
    <row r="302" spans="3:10" x14ac:dyDescent="0.2">
      <c r="C302" s="1">
        <v>0</v>
      </c>
      <c r="D302" s="1">
        <v>1</v>
      </c>
      <c r="E302" s="1">
        <v>0</v>
      </c>
      <c r="F302" s="1">
        <v>1</v>
      </c>
      <c r="G302" s="1">
        <v>0</v>
      </c>
      <c r="H302" s="1">
        <v>0</v>
      </c>
      <c r="I302" s="1">
        <v>6</v>
      </c>
      <c r="J302" s="1">
        <v>6</v>
      </c>
    </row>
    <row r="303" spans="3:10" x14ac:dyDescent="0.2">
      <c r="C303" s="1">
        <v>0</v>
      </c>
      <c r="D303" s="1">
        <v>0</v>
      </c>
      <c r="E303" s="1">
        <v>0</v>
      </c>
      <c r="F303" s="1">
        <v>3</v>
      </c>
      <c r="G303" s="1">
        <v>0</v>
      </c>
      <c r="H303" s="1">
        <v>0</v>
      </c>
      <c r="I303" s="1">
        <v>6</v>
      </c>
      <c r="J303" s="1">
        <v>4</v>
      </c>
    </row>
    <row r="304" spans="3:10" x14ac:dyDescent="0.2">
      <c r="C304" s="1">
        <v>2</v>
      </c>
      <c r="D304" s="1">
        <v>0</v>
      </c>
      <c r="E304" s="1">
        <v>4</v>
      </c>
      <c r="F304" s="1">
        <v>1</v>
      </c>
      <c r="G304" s="1">
        <v>0</v>
      </c>
      <c r="H304" s="1">
        <v>0</v>
      </c>
      <c r="I304" s="1">
        <v>5</v>
      </c>
      <c r="J304" s="1">
        <v>6</v>
      </c>
    </row>
    <row r="305" spans="3:10" x14ac:dyDescent="0.2">
      <c r="C305" s="1">
        <v>2</v>
      </c>
      <c r="D305" s="1">
        <v>0</v>
      </c>
      <c r="E305" s="1">
        <v>4</v>
      </c>
      <c r="F305" s="1">
        <v>2</v>
      </c>
      <c r="G305" s="1">
        <v>0</v>
      </c>
      <c r="H305" s="1">
        <v>0</v>
      </c>
      <c r="I305" s="1">
        <v>5</v>
      </c>
      <c r="J305" s="1">
        <v>10</v>
      </c>
    </row>
    <row r="306" spans="3:10" x14ac:dyDescent="0.2">
      <c r="C306" s="1">
        <v>0</v>
      </c>
      <c r="D306" s="1">
        <v>0</v>
      </c>
      <c r="E306" s="1">
        <v>1</v>
      </c>
      <c r="F306" s="1">
        <v>14</v>
      </c>
      <c r="G306" s="1">
        <v>0</v>
      </c>
      <c r="H306" s="1">
        <v>0</v>
      </c>
      <c r="I306" s="1">
        <v>10</v>
      </c>
      <c r="J306" s="1">
        <v>4</v>
      </c>
    </row>
    <row r="307" spans="3:10" x14ac:dyDescent="0.2">
      <c r="C307" s="1">
        <v>0</v>
      </c>
      <c r="D307" s="1">
        <v>0</v>
      </c>
      <c r="E307" s="1">
        <v>1</v>
      </c>
      <c r="F307" s="1">
        <v>7</v>
      </c>
      <c r="G307" s="1">
        <v>0</v>
      </c>
      <c r="H307" s="1">
        <v>0</v>
      </c>
      <c r="I307" s="1">
        <v>5</v>
      </c>
      <c r="J307" s="1">
        <v>0</v>
      </c>
    </row>
    <row r="308" spans="3:10" x14ac:dyDescent="0.2">
      <c r="C308" s="1">
        <v>0</v>
      </c>
      <c r="D308" s="1">
        <v>0</v>
      </c>
      <c r="E308" s="1">
        <v>4</v>
      </c>
      <c r="F308" s="1">
        <v>1</v>
      </c>
      <c r="G308" s="1">
        <v>0</v>
      </c>
      <c r="H308" s="1">
        <v>0</v>
      </c>
      <c r="I308" s="1">
        <v>3</v>
      </c>
      <c r="J308" s="1">
        <v>12</v>
      </c>
    </row>
    <row r="309" spans="3:10" x14ac:dyDescent="0.2">
      <c r="C309" s="1">
        <v>0</v>
      </c>
      <c r="D309" s="1">
        <v>1</v>
      </c>
      <c r="E309" s="1">
        <v>2</v>
      </c>
      <c r="F309" s="1">
        <v>1</v>
      </c>
      <c r="G309" s="1">
        <v>0</v>
      </c>
      <c r="H309" s="1">
        <v>0</v>
      </c>
      <c r="I309" s="1">
        <v>2</v>
      </c>
      <c r="J309" s="1">
        <v>29</v>
      </c>
    </row>
    <row r="310" spans="3:10" x14ac:dyDescent="0.2">
      <c r="C310" s="1">
        <v>0</v>
      </c>
      <c r="D310" s="1">
        <v>1</v>
      </c>
      <c r="E310" s="1">
        <v>1</v>
      </c>
      <c r="F310" s="1">
        <v>15</v>
      </c>
      <c r="G310" s="1">
        <v>0</v>
      </c>
      <c r="H310" s="1">
        <v>0</v>
      </c>
      <c r="I310" s="1">
        <v>4</v>
      </c>
      <c r="J310" s="1">
        <v>10</v>
      </c>
    </row>
    <row r="311" spans="3:10" x14ac:dyDescent="0.2">
      <c r="C311" s="1">
        <v>0</v>
      </c>
      <c r="D311" s="1">
        <v>1</v>
      </c>
      <c r="E311" s="1">
        <v>1</v>
      </c>
      <c r="F311" s="1">
        <v>0</v>
      </c>
      <c r="G311" s="1">
        <v>0</v>
      </c>
      <c r="H311" s="1">
        <v>0</v>
      </c>
      <c r="I311" s="1">
        <v>3</v>
      </c>
      <c r="J311" s="1">
        <v>8</v>
      </c>
    </row>
    <row r="312" spans="3:10" x14ac:dyDescent="0.2">
      <c r="C312" s="1">
        <v>0</v>
      </c>
      <c r="D312" s="1">
        <v>1</v>
      </c>
      <c r="E312" s="1">
        <v>1</v>
      </c>
      <c r="F312" s="1">
        <v>2</v>
      </c>
      <c r="G312" s="1">
        <v>0</v>
      </c>
      <c r="H312" s="1">
        <v>0</v>
      </c>
      <c r="I312" s="1">
        <v>5</v>
      </c>
      <c r="J312" s="1">
        <v>5</v>
      </c>
    </row>
    <row r="313" spans="3:10" x14ac:dyDescent="0.2">
      <c r="C313" s="1">
        <v>0</v>
      </c>
      <c r="D313" s="1">
        <v>2</v>
      </c>
      <c r="E313" s="1">
        <v>1</v>
      </c>
      <c r="F313" s="1">
        <v>0</v>
      </c>
      <c r="G313" s="1">
        <v>0</v>
      </c>
      <c r="H313" s="1">
        <v>0</v>
      </c>
      <c r="I313" s="1">
        <v>2</v>
      </c>
      <c r="J313" s="1">
        <v>15</v>
      </c>
    </row>
    <row r="314" spans="3:10" x14ac:dyDescent="0.2">
      <c r="C314" s="1">
        <v>3</v>
      </c>
      <c r="D314" s="1">
        <v>5</v>
      </c>
      <c r="E314" s="1">
        <v>1</v>
      </c>
      <c r="F314" s="1">
        <v>2</v>
      </c>
      <c r="G314" s="1">
        <v>0</v>
      </c>
      <c r="H314" s="1">
        <v>0</v>
      </c>
      <c r="I314" s="1">
        <v>2</v>
      </c>
      <c r="J314" s="1">
        <v>10</v>
      </c>
    </row>
    <row r="315" spans="3:10" x14ac:dyDescent="0.2">
      <c r="C315" s="1">
        <v>3</v>
      </c>
      <c r="D315" s="1"/>
      <c r="E315" s="1">
        <v>1</v>
      </c>
      <c r="F315" s="1">
        <v>0</v>
      </c>
      <c r="G315" s="1">
        <v>0</v>
      </c>
      <c r="H315" s="1">
        <v>2</v>
      </c>
      <c r="I315" s="1">
        <v>6</v>
      </c>
      <c r="J315" s="1">
        <v>15</v>
      </c>
    </row>
    <row r="316" spans="3:10" x14ac:dyDescent="0.2">
      <c r="C316" s="1"/>
      <c r="D316" s="1"/>
      <c r="E316" s="1">
        <v>3</v>
      </c>
      <c r="F316" s="1">
        <v>0</v>
      </c>
      <c r="G316" s="1">
        <v>0</v>
      </c>
      <c r="H316" s="1">
        <v>0</v>
      </c>
      <c r="I316" s="1">
        <v>5</v>
      </c>
      <c r="J316" s="1">
        <v>1</v>
      </c>
    </row>
    <row r="317" spans="3:10" x14ac:dyDescent="0.2">
      <c r="C317" s="1"/>
      <c r="D317" s="1"/>
      <c r="E317" s="1">
        <v>3</v>
      </c>
      <c r="F317" s="1">
        <v>0</v>
      </c>
      <c r="G317" s="1">
        <v>0</v>
      </c>
      <c r="H317" s="1">
        <v>0</v>
      </c>
      <c r="I317" s="1">
        <v>4</v>
      </c>
      <c r="J317" s="1">
        <v>1</v>
      </c>
    </row>
    <row r="318" spans="3:10" x14ac:dyDescent="0.2">
      <c r="C318" s="1"/>
      <c r="D318" s="1"/>
      <c r="E318" s="1">
        <v>3</v>
      </c>
      <c r="F318" s="1">
        <v>3</v>
      </c>
      <c r="G318" s="1">
        <v>0</v>
      </c>
      <c r="H318" s="1">
        <v>0</v>
      </c>
      <c r="I318" s="1">
        <v>2</v>
      </c>
      <c r="J318" s="1">
        <v>9</v>
      </c>
    </row>
    <row r="319" spans="3:10" x14ac:dyDescent="0.2">
      <c r="C319" s="1"/>
      <c r="D319" s="1"/>
      <c r="E319" s="1">
        <v>2</v>
      </c>
      <c r="F319" s="1">
        <v>0</v>
      </c>
      <c r="G319" s="1">
        <v>0</v>
      </c>
      <c r="H319" s="1">
        <v>0</v>
      </c>
      <c r="I319" s="1">
        <v>4</v>
      </c>
      <c r="J319" s="1">
        <v>0</v>
      </c>
    </row>
    <row r="320" spans="3:10" x14ac:dyDescent="0.2">
      <c r="C320" s="1"/>
      <c r="D320" s="1"/>
      <c r="E320" s="1">
        <v>2</v>
      </c>
      <c r="F320" s="1">
        <v>1</v>
      </c>
      <c r="G320" s="1">
        <v>0</v>
      </c>
      <c r="H320" s="1">
        <v>0</v>
      </c>
      <c r="I320" s="1">
        <v>2</v>
      </c>
      <c r="J320" s="1">
        <v>4</v>
      </c>
    </row>
    <row r="321" spans="3:10" x14ac:dyDescent="0.2">
      <c r="C321" s="1"/>
      <c r="D321" s="1"/>
      <c r="E321" s="1">
        <v>2</v>
      </c>
      <c r="F321" s="1">
        <v>1</v>
      </c>
      <c r="G321" s="1">
        <v>0</v>
      </c>
      <c r="H321" s="1">
        <v>0</v>
      </c>
      <c r="I321" s="1">
        <v>1</v>
      </c>
      <c r="J321" s="1">
        <v>4</v>
      </c>
    </row>
    <row r="322" spans="3:10" x14ac:dyDescent="0.2">
      <c r="C322" s="1"/>
      <c r="D322" s="1"/>
      <c r="E322" s="1">
        <v>3</v>
      </c>
      <c r="F322" s="1">
        <v>10</v>
      </c>
      <c r="G322" s="1">
        <v>0</v>
      </c>
      <c r="H322" s="1">
        <v>0</v>
      </c>
      <c r="I322" s="1">
        <v>3</v>
      </c>
      <c r="J322" s="1">
        <v>5</v>
      </c>
    </row>
    <row r="323" spans="3:10" x14ac:dyDescent="0.2">
      <c r="C323" s="1"/>
      <c r="D323" s="1"/>
      <c r="E323" s="1">
        <v>1</v>
      </c>
      <c r="F323" s="1">
        <v>0</v>
      </c>
      <c r="G323" s="1">
        <v>0</v>
      </c>
      <c r="H323" s="1">
        <v>0</v>
      </c>
      <c r="I323" s="1">
        <v>1</v>
      </c>
      <c r="J323" s="1">
        <v>4</v>
      </c>
    </row>
    <row r="324" spans="3:10" x14ac:dyDescent="0.2">
      <c r="C324" s="1"/>
      <c r="D324" s="1"/>
      <c r="E324" s="1">
        <v>3</v>
      </c>
      <c r="F324" s="1">
        <v>0</v>
      </c>
      <c r="G324" s="1">
        <v>1</v>
      </c>
      <c r="H324" s="1">
        <v>0</v>
      </c>
      <c r="I324" s="1">
        <v>4</v>
      </c>
      <c r="J324" s="1">
        <v>7</v>
      </c>
    </row>
    <row r="325" spans="3:10" x14ac:dyDescent="0.2">
      <c r="C325" s="1"/>
      <c r="D325" s="1"/>
      <c r="E325" s="1">
        <v>0</v>
      </c>
      <c r="F325" s="1">
        <v>2</v>
      </c>
      <c r="G325" s="1">
        <v>0</v>
      </c>
      <c r="H325" s="1">
        <v>0</v>
      </c>
      <c r="I325" s="1">
        <v>3</v>
      </c>
      <c r="J325" s="1">
        <v>6</v>
      </c>
    </row>
    <row r="326" spans="3:10" x14ac:dyDescent="0.2">
      <c r="C326" s="1"/>
      <c r="D326" s="1"/>
      <c r="E326" s="1">
        <v>14</v>
      </c>
      <c r="F326" s="1">
        <v>2</v>
      </c>
      <c r="G326" s="1">
        <v>0</v>
      </c>
      <c r="H326" s="1">
        <v>0</v>
      </c>
      <c r="I326" s="1">
        <v>4</v>
      </c>
      <c r="J326" s="1">
        <v>6</v>
      </c>
    </row>
    <row r="327" spans="3:10" x14ac:dyDescent="0.2">
      <c r="C327" s="1"/>
      <c r="D327" s="1"/>
      <c r="E327" s="1">
        <v>4</v>
      </c>
      <c r="F327" s="1">
        <v>3</v>
      </c>
      <c r="G327" s="1">
        <v>0</v>
      </c>
      <c r="H327" s="1">
        <v>0</v>
      </c>
      <c r="I327" s="1">
        <v>4</v>
      </c>
      <c r="J327" s="1">
        <v>10</v>
      </c>
    </row>
    <row r="328" spans="3:10" x14ac:dyDescent="0.2">
      <c r="C328" s="1"/>
      <c r="D328" s="1"/>
      <c r="E328" s="1">
        <v>3</v>
      </c>
      <c r="F328" s="1">
        <v>0</v>
      </c>
      <c r="G328" s="1">
        <v>0</v>
      </c>
      <c r="H328" s="1">
        <v>0</v>
      </c>
      <c r="I328" s="1">
        <v>2</v>
      </c>
      <c r="J328" s="1">
        <v>4</v>
      </c>
    </row>
    <row r="329" spans="3:10" x14ac:dyDescent="0.2">
      <c r="C329" s="1"/>
      <c r="D329" s="1"/>
      <c r="E329" s="1">
        <v>2</v>
      </c>
      <c r="F329" s="1">
        <v>0</v>
      </c>
      <c r="G329" s="1">
        <v>0</v>
      </c>
      <c r="H329" s="1">
        <v>0</v>
      </c>
      <c r="I329" s="1">
        <v>5</v>
      </c>
      <c r="J329" s="1">
        <v>5</v>
      </c>
    </row>
    <row r="330" spans="3:10" x14ac:dyDescent="0.2">
      <c r="C330" s="1"/>
      <c r="D330" s="1"/>
      <c r="E330" s="1">
        <v>4</v>
      </c>
      <c r="F330" s="1">
        <v>0</v>
      </c>
      <c r="G330" s="1">
        <v>0</v>
      </c>
      <c r="H330" s="1">
        <v>0</v>
      </c>
      <c r="I330" s="1">
        <v>2</v>
      </c>
      <c r="J330" s="1">
        <v>4</v>
      </c>
    </row>
    <row r="331" spans="3:10" x14ac:dyDescent="0.2">
      <c r="C331" s="1"/>
      <c r="D331" s="1"/>
      <c r="E331" s="1">
        <v>2</v>
      </c>
      <c r="F331" s="1">
        <v>0</v>
      </c>
      <c r="G331" s="1">
        <v>0</v>
      </c>
      <c r="H331" s="1">
        <v>0</v>
      </c>
      <c r="I331" s="1">
        <v>5</v>
      </c>
      <c r="J331" s="1">
        <v>8</v>
      </c>
    </row>
    <row r="332" spans="3:10" x14ac:dyDescent="0.2">
      <c r="C332" s="1"/>
      <c r="D332" s="1"/>
      <c r="E332" s="1">
        <v>3</v>
      </c>
      <c r="F332" s="1">
        <v>0</v>
      </c>
      <c r="G332" s="1">
        <v>0</v>
      </c>
      <c r="H332" s="1">
        <v>0</v>
      </c>
      <c r="I332" s="1">
        <v>3</v>
      </c>
      <c r="J332" s="1"/>
    </row>
    <row r="333" spans="3:10" x14ac:dyDescent="0.2">
      <c r="C333" s="1"/>
      <c r="D333" s="1"/>
      <c r="E333" s="1">
        <v>1</v>
      </c>
      <c r="F333" s="1">
        <v>0</v>
      </c>
      <c r="G333" s="1">
        <v>0</v>
      </c>
      <c r="H333" s="1">
        <v>0</v>
      </c>
      <c r="I333" s="1">
        <v>3</v>
      </c>
      <c r="J333" s="1"/>
    </row>
    <row r="334" spans="3:10" x14ac:dyDescent="0.2">
      <c r="C334" s="1"/>
      <c r="D334" s="1"/>
      <c r="E334" s="1">
        <v>1</v>
      </c>
      <c r="F334" s="1">
        <v>4</v>
      </c>
      <c r="G334" s="1">
        <v>0</v>
      </c>
      <c r="H334" s="1">
        <v>0</v>
      </c>
      <c r="I334" s="1">
        <v>2</v>
      </c>
      <c r="J334" s="1"/>
    </row>
    <row r="335" spans="3:10" x14ac:dyDescent="0.2">
      <c r="C335" s="1"/>
      <c r="D335" s="1"/>
      <c r="E335" s="1">
        <v>3</v>
      </c>
      <c r="F335" s="1">
        <v>0</v>
      </c>
      <c r="G335" s="1">
        <v>0</v>
      </c>
      <c r="H335" s="1">
        <v>0</v>
      </c>
      <c r="I335" s="1">
        <v>1</v>
      </c>
      <c r="J335" s="1"/>
    </row>
    <row r="336" spans="3:10" x14ac:dyDescent="0.2">
      <c r="C336" s="1"/>
      <c r="D336" s="1"/>
      <c r="E336" s="1">
        <v>3</v>
      </c>
      <c r="F336" s="1">
        <v>0</v>
      </c>
      <c r="G336" s="1">
        <v>0</v>
      </c>
      <c r="H336" s="1">
        <v>0</v>
      </c>
      <c r="I336" s="1">
        <v>2</v>
      </c>
      <c r="J336" s="1"/>
    </row>
    <row r="337" spans="3:10" x14ac:dyDescent="0.2">
      <c r="C337" s="1"/>
      <c r="D337" s="1"/>
      <c r="E337" s="1">
        <v>2</v>
      </c>
      <c r="F337" s="1">
        <v>1</v>
      </c>
      <c r="G337" s="1">
        <v>0</v>
      </c>
      <c r="H337" s="1">
        <v>0</v>
      </c>
      <c r="I337" s="1">
        <v>7</v>
      </c>
      <c r="J337" s="1"/>
    </row>
    <row r="338" spans="3:10" x14ac:dyDescent="0.2">
      <c r="C338" s="1"/>
      <c r="D338" s="1"/>
      <c r="E338" s="1">
        <v>7</v>
      </c>
      <c r="F338" s="1">
        <v>0</v>
      </c>
      <c r="G338" s="1">
        <v>0</v>
      </c>
      <c r="H338" s="1">
        <v>0</v>
      </c>
      <c r="I338" s="1">
        <v>1</v>
      </c>
      <c r="J338" s="1"/>
    </row>
    <row r="339" spans="3:10" x14ac:dyDescent="0.2">
      <c r="C339" s="1"/>
      <c r="D339" s="1"/>
      <c r="E339" s="1">
        <v>1</v>
      </c>
      <c r="F339" s="1">
        <v>0</v>
      </c>
      <c r="G339" s="1">
        <v>0</v>
      </c>
      <c r="H339" s="1">
        <v>0</v>
      </c>
      <c r="I339" s="1">
        <v>3</v>
      </c>
      <c r="J339" s="1"/>
    </row>
    <row r="340" spans="3:10" x14ac:dyDescent="0.2">
      <c r="C340" s="1"/>
      <c r="D340" s="1"/>
      <c r="E340" s="1">
        <v>3</v>
      </c>
      <c r="F340" s="1">
        <v>3</v>
      </c>
      <c r="G340" s="1">
        <v>0</v>
      </c>
      <c r="H340" s="1">
        <v>0</v>
      </c>
      <c r="I340" s="1">
        <v>2</v>
      </c>
      <c r="J340" s="1"/>
    </row>
    <row r="341" spans="3:10" x14ac:dyDescent="0.2">
      <c r="C341" s="1"/>
      <c r="D341" s="1"/>
      <c r="E341" s="1">
        <v>0</v>
      </c>
      <c r="F341" s="1">
        <v>0</v>
      </c>
      <c r="G341" s="1">
        <v>0</v>
      </c>
      <c r="H341" s="1">
        <v>0</v>
      </c>
      <c r="I341" s="1">
        <v>3</v>
      </c>
      <c r="J341" s="1"/>
    </row>
    <row r="342" spans="3:10" x14ac:dyDescent="0.2">
      <c r="C342" s="1"/>
      <c r="D342" s="1"/>
      <c r="E342" s="1">
        <v>0</v>
      </c>
      <c r="F342" s="1">
        <v>7</v>
      </c>
      <c r="G342" s="1">
        <v>0</v>
      </c>
      <c r="H342" s="1">
        <v>0</v>
      </c>
      <c r="I342" s="1">
        <v>3</v>
      </c>
      <c r="J342" s="1"/>
    </row>
    <row r="343" spans="3:10" x14ac:dyDescent="0.2">
      <c r="C343" s="1"/>
      <c r="D343" s="1"/>
      <c r="E343" s="1">
        <v>0</v>
      </c>
      <c r="F343" s="1">
        <v>0</v>
      </c>
      <c r="G343" s="1">
        <v>0</v>
      </c>
      <c r="H343" s="1">
        <v>0</v>
      </c>
      <c r="I343" s="1">
        <v>12</v>
      </c>
      <c r="J343" s="1"/>
    </row>
    <row r="344" spans="3:10" x14ac:dyDescent="0.2">
      <c r="C344" s="1"/>
      <c r="D344" s="1"/>
      <c r="E344" s="1">
        <v>0</v>
      </c>
      <c r="F344" s="1">
        <v>0</v>
      </c>
      <c r="G344" s="1">
        <v>0</v>
      </c>
      <c r="H344" s="1">
        <v>0</v>
      </c>
      <c r="I344" s="1">
        <v>2</v>
      </c>
      <c r="J344" s="1"/>
    </row>
    <row r="345" spans="3:10" x14ac:dyDescent="0.2">
      <c r="C345" s="1"/>
      <c r="D345" s="1"/>
      <c r="E345" s="1">
        <v>3</v>
      </c>
      <c r="F345" s="1">
        <v>2</v>
      </c>
      <c r="G345" s="1">
        <v>0</v>
      </c>
      <c r="H345" s="1">
        <v>0</v>
      </c>
      <c r="I345" s="1">
        <v>1</v>
      </c>
      <c r="J345" s="1"/>
    </row>
    <row r="346" spans="3:10" x14ac:dyDescent="0.2">
      <c r="C346" s="1"/>
      <c r="D346" s="1"/>
      <c r="E346" s="1">
        <v>3</v>
      </c>
      <c r="F346" s="1">
        <v>3</v>
      </c>
      <c r="G346" s="1">
        <v>0</v>
      </c>
      <c r="H346" s="1">
        <v>1</v>
      </c>
      <c r="I346" s="1">
        <v>2</v>
      </c>
      <c r="J346" s="1"/>
    </row>
    <row r="347" spans="3:10" x14ac:dyDescent="0.2">
      <c r="C347" s="1"/>
      <c r="D347" s="1"/>
      <c r="E347" s="1">
        <v>3</v>
      </c>
      <c r="F347" s="1">
        <v>1</v>
      </c>
      <c r="G347" s="1">
        <v>0</v>
      </c>
      <c r="H347" s="1">
        <v>1</v>
      </c>
      <c r="I347" s="1">
        <v>1</v>
      </c>
      <c r="J347" s="1"/>
    </row>
    <row r="348" spans="3:10" x14ac:dyDescent="0.2">
      <c r="C348" s="1"/>
      <c r="D348" s="1"/>
      <c r="E348" s="1">
        <v>3</v>
      </c>
      <c r="F348" s="1">
        <v>3</v>
      </c>
      <c r="G348" s="1">
        <v>0</v>
      </c>
      <c r="H348" s="1">
        <v>1</v>
      </c>
      <c r="I348" s="1">
        <v>2</v>
      </c>
      <c r="J348" s="1"/>
    </row>
    <row r="349" spans="3:10" x14ac:dyDescent="0.2">
      <c r="C349" s="1"/>
      <c r="D349" s="1"/>
      <c r="E349" s="1">
        <v>3</v>
      </c>
      <c r="F349" s="1">
        <v>2</v>
      </c>
      <c r="G349" s="1">
        <v>0</v>
      </c>
      <c r="H349" s="1">
        <v>1</v>
      </c>
      <c r="I349" s="1">
        <v>3</v>
      </c>
      <c r="J349" s="1"/>
    </row>
    <row r="350" spans="3:10" x14ac:dyDescent="0.2">
      <c r="C350" s="1"/>
      <c r="D350" s="1"/>
      <c r="E350" s="1">
        <v>0</v>
      </c>
      <c r="F350" s="1">
        <v>2</v>
      </c>
      <c r="G350" s="1">
        <v>0</v>
      </c>
      <c r="H350" s="1">
        <v>1</v>
      </c>
      <c r="I350" s="1">
        <v>0</v>
      </c>
      <c r="J350" s="1"/>
    </row>
    <row r="351" spans="3:10" x14ac:dyDescent="0.2">
      <c r="C351" s="1"/>
      <c r="D351" s="1"/>
      <c r="E351" s="1">
        <v>0</v>
      </c>
      <c r="F351" s="1">
        <v>2</v>
      </c>
      <c r="G351" s="1">
        <v>0</v>
      </c>
      <c r="H351" s="1">
        <v>1</v>
      </c>
      <c r="I351" s="1">
        <v>5</v>
      </c>
      <c r="J351" s="1"/>
    </row>
    <row r="352" spans="3:10" x14ac:dyDescent="0.2">
      <c r="C352" s="1"/>
      <c r="D352" s="1"/>
      <c r="E352" s="1">
        <v>0</v>
      </c>
      <c r="F352" s="1">
        <v>5</v>
      </c>
      <c r="G352" s="1">
        <v>0</v>
      </c>
      <c r="H352" s="1">
        <v>0</v>
      </c>
      <c r="I352" s="1">
        <v>4</v>
      </c>
      <c r="J352" s="1"/>
    </row>
    <row r="353" spans="3:10" x14ac:dyDescent="0.2">
      <c r="C353" s="1"/>
      <c r="D353" s="1"/>
      <c r="E353" s="1">
        <v>2</v>
      </c>
      <c r="F353" s="1">
        <v>2</v>
      </c>
      <c r="G353" s="1">
        <v>0</v>
      </c>
      <c r="H353" s="1">
        <v>0</v>
      </c>
      <c r="I353" s="1">
        <v>3</v>
      </c>
      <c r="J353" s="1"/>
    </row>
    <row r="354" spans="3:10" x14ac:dyDescent="0.2">
      <c r="C354" s="1"/>
      <c r="D354" s="1"/>
      <c r="E354" s="1">
        <v>3</v>
      </c>
      <c r="F354" s="1">
        <v>4</v>
      </c>
      <c r="G354" s="1">
        <v>0</v>
      </c>
      <c r="H354" s="1">
        <v>0</v>
      </c>
      <c r="I354" s="1">
        <v>2</v>
      </c>
      <c r="J354" s="1"/>
    </row>
    <row r="355" spans="3:10" x14ac:dyDescent="0.2">
      <c r="C355" s="1"/>
      <c r="D355" s="1"/>
      <c r="E355" s="1">
        <v>4</v>
      </c>
      <c r="F355" s="1">
        <v>1</v>
      </c>
      <c r="G355" s="1">
        <v>0</v>
      </c>
      <c r="H355" s="1">
        <v>0</v>
      </c>
      <c r="I355" s="1">
        <v>3</v>
      </c>
      <c r="J355" s="1"/>
    </row>
    <row r="356" spans="3:10" x14ac:dyDescent="0.2">
      <c r="C356" s="1"/>
      <c r="D356" s="1"/>
      <c r="E356" s="1">
        <v>2</v>
      </c>
      <c r="F356" s="1">
        <v>4</v>
      </c>
      <c r="G356" s="1">
        <v>0</v>
      </c>
      <c r="H356" s="1">
        <v>0</v>
      </c>
      <c r="I356" s="1">
        <v>5</v>
      </c>
      <c r="J356" s="1"/>
    </row>
    <row r="357" spans="3:10" x14ac:dyDescent="0.2">
      <c r="C357" s="1"/>
      <c r="D357" s="1"/>
      <c r="E357" s="1">
        <v>1</v>
      </c>
      <c r="F357" s="1">
        <v>3</v>
      </c>
      <c r="G357" s="1">
        <v>0</v>
      </c>
      <c r="H357" s="1">
        <v>0</v>
      </c>
      <c r="I357" s="1">
        <v>7</v>
      </c>
      <c r="J357" s="1"/>
    </row>
    <row r="358" spans="3:10" x14ac:dyDescent="0.2">
      <c r="C358" s="1"/>
      <c r="D358" s="1"/>
      <c r="E358" s="1">
        <v>2</v>
      </c>
      <c r="F358" s="1">
        <v>3</v>
      </c>
      <c r="G358" s="1">
        <v>0</v>
      </c>
      <c r="H358" s="1">
        <v>0</v>
      </c>
      <c r="I358" s="1">
        <v>5</v>
      </c>
      <c r="J358" s="1"/>
    </row>
    <row r="359" spans="3:10" x14ac:dyDescent="0.2">
      <c r="C359" s="1"/>
      <c r="D359" s="1"/>
      <c r="E359" s="1">
        <v>5</v>
      </c>
      <c r="F359" s="1">
        <v>0</v>
      </c>
      <c r="G359" s="1">
        <v>0</v>
      </c>
      <c r="H359" s="1">
        <v>0</v>
      </c>
      <c r="I359" s="1">
        <v>3</v>
      </c>
      <c r="J359" s="1"/>
    </row>
    <row r="360" spans="3:10" x14ac:dyDescent="0.2">
      <c r="C360" s="1"/>
      <c r="D360" s="1"/>
      <c r="E360" s="1">
        <v>3</v>
      </c>
      <c r="F360" s="1">
        <v>3</v>
      </c>
      <c r="G360" s="1">
        <v>0</v>
      </c>
      <c r="H360" s="1">
        <v>0</v>
      </c>
      <c r="I360" s="1">
        <v>2</v>
      </c>
      <c r="J360" s="1"/>
    </row>
    <row r="361" spans="3:10" x14ac:dyDescent="0.2">
      <c r="C361" s="1"/>
      <c r="D361" s="1"/>
      <c r="E361" s="1">
        <v>1</v>
      </c>
      <c r="F361" s="1">
        <v>0</v>
      </c>
      <c r="G361" s="1">
        <v>0</v>
      </c>
      <c r="H361" s="1">
        <v>0</v>
      </c>
      <c r="I361" s="1">
        <v>2</v>
      </c>
      <c r="J361" s="1"/>
    </row>
    <row r="362" spans="3:10" x14ac:dyDescent="0.2">
      <c r="C362" s="1"/>
      <c r="D362" s="1"/>
      <c r="E362" s="1">
        <v>1</v>
      </c>
      <c r="F362" s="1">
        <v>0</v>
      </c>
      <c r="G362" s="1">
        <v>0</v>
      </c>
      <c r="H362" s="1">
        <v>0</v>
      </c>
      <c r="I362" s="1">
        <v>1</v>
      </c>
      <c r="J362" s="1"/>
    </row>
    <row r="363" spans="3:10" x14ac:dyDescent="0.2">
      <c r="C363" s="1"/>
      <c r="D363" s="1"/>
      <c r="E363" s="1">
        <v>1</v>
      </c>
      <c r="F363" s="1">
        <v>4</v>
      </c>
      <c r="G363" s="1">
        <v>0</v>
      </c>
      <c r="H363" s="1">
        <v>0</v>
      </c>
      <c r="I363" s="1">
        <v>2</v>
      </c>
      <c r="J363" s="1"/>
    </row>
    <row r="364" spans="3:10" x14ac:dyDescent="0.2">
      <c r="C364" s="1"/>
      <c r="D364" s="1"/>
      <c r="E364" s="1">
        <v>1</v>
      </c>
      <c r="F364" s="1">
        <v>2</v>
      </c>
      <c r="G364" s="1">
        <v>0</v>
      </c>
      <c r="H364" s="1">
        <v>0</v>
      </c>
      <c r="I364" s="1">
        <v>4</v>
      </c>
      <c r="J364" s="1"/>
    </row>
    <row r="365" spans="3:10" x14ac:dyDescent="0.2">
      <c r="C365" s="1"/>
      <c r="D365" s="1"/>
      <c r="E365" s="1">
        <v>0</v>
      </c>
      <c r="F365" s="1">
        <v>3</v>
      </c>
      <c r="G365" s="1">
        <v>0</v>
      </c>
      <c r="H365" s="1">
        <v>0</v>
      </c>
      <c r="I365" s="1">
        <v>2</v>
      </c>
      <c r="J365" s="1"/>
    </row>
    <row r="366" spans="3:10" x14ac:dyDescent="0.2">
      <c r="C366" s="1"/>
      <c r="D366" s="1"/>
      <c r="E366" s="1">
        <v>0</v>
      </c>
      <c r="F366" s="1">
        <v>1</v>
      </c>
      <c r="G366" s="1">
        <v>0</v>
      </c>
      <c r="H366" s="1">
        <v>0</v>
      </c>
      <c r="I366" s="1">
        <v>4</v>
      </c>
      <c r="J366" s="1"/>
    </row>
    <row r="367" spans="3:10" x14ac:dyDescent="0.2">
      <c r="C367" s="1"/>
      <c r="D367" s="1"/>
      <c r="E367" s="1">
        <v>2</v>
      </c>
      <c r="F367" s="1">
        <v>1</v>
      </c>
      <c r="G367" s="1">
        <v>0</v>
      </c>
      <c r="H367" s="1">
        <v>0</v>
      </c>
      <c r="I367" s="1">
        <v>3</v>
      </c>
      <c r="J367" s="1"/>
    </row>
    <row r="368" spans="3:10" x14ac:dyDescent="0.2">
      <c r="C368" s="1"/>
      <c r="D368" s="1"/>
      <c r="E368" s="1">
        <v>3</v>
      </c>
      <c r="F368" s="1">
        <v>3</v>
      </c>
      <c r="G368" s="1">
        <v>0</v>
      </c>
      <c r="H368" s="1">
        <v>0</v>
      </c>
      <c r="I368" s="1">
        <v>3</v>
      </c>
      <c r="J368" s="1"/>
    </row>
    <row r="369" spans="3:10" x14ac:dyDescent="0.2">
      <c r="C369" s="1"/>
      <c r="D369" s="1"/>
      <c r="E369" s="1">
        <v>3</v>
      </c>
      <c r="F369" s="1">
        <v>0</v>
      </c>
      <c r="G369" s="1">
        <v>0</v>
      </c>
      <c r="H369" s="1">
        <v>0</v>
      </c>
      <c r="I369" s="1">
        <v>5</v>
      </c>
      <c r="J369" s="1"/>
    </row>
    <row r="370" spans="3:10" x14ac:dyDescent="0.2">
      <c r="C370" s="1"/>
      <c r="D370" s="1"/>
      <c r="E370" s="1">
        <v>4</v>
      </c>
      <c r="F370" s="1">
        <v>1</v>
      </c>
      <c r="G370" s="1">
        <v>0</v>
      </c>
      <c r="H370" s="1">
        <v>0</v>
      </c>
      <c r="I370" s="1">
        <v>4</v>
      </c>
      <c r="J370" s="1"/>
    </row>
    <row r="371" spans="3:10" x14ac:dyDescent="0.2">
      <c r="C371" s="1"/>
      <c r="D371" s="1"/>
      <c r="E371" s="1">
        <v>2</v>
      </c>
      <c r="F371" s="1">
        <v>3</v>
      </c>
      <c r="G371" s="1">
        <v>0</v>
      </c>
      <c r="H371" s="1">
        <v>0</v>
      </c>
      <c r="I371" s="1">
        <v>5</v>
      </c>
      <c r="J371" s="1"/>
    </row>
    <row r="372" spans="3:10" x14ac:dyDescent="0.2">
      <c r="C372" s="1"/>
      <c r="D372" s="1"/>
      <c r="E372" s="1">
        <v>0</v>
      </c>
      <c r="F372" s="1">
        <v>2</v>
      </c>
      <c r="G372" s="1">
        <v>0</v>
      </c>
      <c r="H372" s="1">
        <v>0</v>
      </c>
      <c r="I372" s="1">
        <v>5</v>
      </c>
      <c r="J372" s="1"/>
    </row>
    <row r="373" spans="3:10" x14ac:dyDescent="0.2">
      <c r="C373" s="1"/>
      <c r="D373" s="1"/>
      <c r="E373" s="1">
        <v>1</v>
      </c>
      <c r="F373" s="1">
        <v>2</v>
      </c>
      <c r="G373" s="1">
        <v>0</v>
      </c>
      <c r="H373" s="1">
        <v>1</v>
      </c>
      <c r="I373" s="1">
        <v>0</v>
      </c>
      <c r="J373" s="1"/>
    </row>
    <row r="374" spans="3:10" x14ac:dyDescent="0.2">
      <c r="C374" s="1"/>
      <c r="D374" s="1"/>
      <c r="E374" s="1">
        <v>1</v>
      </c>
      <c r="F374" s="1">
        <v>2</v>
      </c>
      <c r="G374" s="1">
        <v>0</v>
      </c>
      <c r="H374" s="1">
        <v>1</v>
      </c>
      <c r="I374" s="1">
        <v>2</v>
      </c>
      <c r="J374" s="1"/>
    </row>
    <row r="375" spans="3:10" x14ac:dyDescent="0.2">
      <c r="C375" s="1"/>
      <c r="D375" s="1"/>
      <c r="E375" s="1">
        <v>0</v>
      </c>
      <c r="F375" s="1">
        <v>1</v>
      </c>
      <c r="G375" s="1">
        <v>0</v>
      </c>
      <c r="H375" s="1">
        <v>1</v>
      </c>
      <c r="I375" s="1">
        <v>3</v>
      </c>
      <c r="J375" s="1"/>
    </row>
    <row r="376" spans="3:10" x14ac:dyDescent="0.2">
      <c r="C376" s="1"/>
      <c r="D376" s="1"/>
      <c r="E376" s="1">
        <v>2</v>
      </c>
      <c r="F376" s="1">
        <v>1</v>
      </c>
      <c r="G376" s="1">
        <v>0</v>
      </c>
      <c r="H376" s="1"/>
      <c r="I376" s="1">
        <v>4</v>
      </c>
      <c r="J376" s="1"/>
    </row>
    <row r="377" spans="3:10" x14ac:dyDescent="0.2">
      <c r="C377" s="1"/>
      <c r="D377" s="1"/>
      <c r="E377" s="1">
        <v>5</v>
      </c>
      <c r="F377" s="1">
        <v>3</v>
      </c>
      <c r="G377" s="1">
        <v>0</v>
      </c>
      <c r="H377" s="1"/>
      <c r="I377" s="1">
        <v>3</v>
      </c>
      <c r="J377" s="1"/>
    </row>
    <row r="378" spans="3:10" x14ac:dyDescent="0.2">
      <c r="C378" s="1"/>
      <c r="D378" s="1"/>
      <c r="E378" s="1">
        <v>2</v>
      </c>
      <c r="F378" s="1">
        <v>4</v>
      </c>
      <c r="G378" s="1">
        <v>0</v>
      </c>
      <c r="H378" s="1"/>
      <c r="I378" s="1">
        <v>0</v>
      </c>
      <c r="J378" s="1"/>
    </row>
    <row r="379" spans="3:10" x14ac:dyDescent="0.2">
      <c r="C379" s="1"/>
      <c r="D379" s="1"/>
      <c r="E379" s="1">
        <v>1</v>
      </c>
      <c r="F379" s="1">
        <v>2</v>
      </c>
      <c r="G379" s="1">
        <v>0</v>
      </c>
      <c r="H379" s="1"/>
      <c r="I379" s="1">
        <v>2</v>
      </c>
      <c r="J379" s="1"/>
    </row>
    <row r="380" spans="3:10" x14ac:dyDescent="0.2">
      <c r="C380" s="1"/>
      <c r="D380" s="1"/>
      <c r="E380" s="1">
        <v>1</v>
      </c>
      <c r="F380" s="1">
        <v>2</v>
      </c>
      <c r="G380" s="1">
        <v>0</v>
      </c>
      <c r="H380" s="1"/>
      <c r="I380" s="1">
        <v>3</v>
      </c>
      <c r="J380" s="1"/>
    </row>
    <row r="381" spans="3:10" x14ac:dyDescent="0.2">
      <c r="C381" s="1"/>
      <c r="D381" s="1"/>
      <c r="E381" s="1">
        <v>5</v>
      </c>
      <c r="F381" s="1">
        <v>0</v>
      </c>
      <c r="G381" s="1">
        <v>0</v>
      </c>
      <c r="H381" s="1"/>
      <c r="I381" s="1">
        <v>5</v>
      </c>
      <c r="J381" s="1"/>
    </row>
    <row r="382" spans="3:10" x14ac:dyDescent="0.2">
      <c r="C382" s="1"/>
      <c r="D382" s="1"/>
      <c r="E382" s="1">
        <v>0</v>
      </c>
      <c r="F382" s="1">
        <v>4</v>
      </c>
      <c r="G382" s="1">
        <v>0</v>
      </c>
      <c r="H382" s="1"/>
      <c r="I382" s="1">
        <v>5</v>
      </c>
      <c r="J382" s="1"/>
    </row>
    <row r="383" spans="3:10" x14ac:dyDescent="0.2">
      <c r="C383" s="1"/>
      <c r="D383" s="1"/>
      <c r="E383" s="1">
        <v>0</v>
      </c>
      <c r="F383" s="1">
        <v>3</v>
      </c>
      <c r="G383" s="1">
        <v>0</v>
      </c>
      <c r="H383" s="1"/>
      <c r="I383" s="1">
        <v>3</v>
      </c>
      <c r="J383" s="1"/>
    </row>
    <row r="384" spans="3:10" x14ac:dyDescent="0.2">
      <c r="C384" s="1"/>
      <c r="D384" s="1"/>
      <c r="E384" s="1">
        <v>0</v>
      </c>
      <c r="F384" s="1">
        <v>0</v>
      </c>
      <c r="G384" s="1">
        <v>0</v>
      </c>
      <c r="H384" s="1"/>
      <c r="I384" s="1">
        <v>1</v>
      </c>
      <c r="J384" s="1"/>
    </row>
    <row r="385" spans="3:10" x14ac:dyDescent="0.2">
      <c r="C385" s="1"/>
      <c r="D385" s="1"/>
      <c r="E385" s="1">
        <v>0</v>
      </c>
      <c r="F385" s="1">
        <v>1</v>
      </c>
      <c r="G385" s="1">
        <v>0</v>
      </c>
      <c r="H385" s="1"/>
      <c r="I385" s="1">
        <v>0</v>
      </c>
      <c r="J385" s="1"/>
    </row>
    <row r="386" spans="3:10" x14ac:dyDescent="0.2">
      <c r="C386" s="1"/>
      <c r="D386" s="1"/>
      <c r="E386" s="1">
        <v>0</v>
      </c>
      <c r="F386" s="1">
        <v>0</v>
      </c>
      <c r="G386" s="1">
        <v>1</v>
      </c>
      <c r="H386" s="1"/>
      <c r="I386" s="1">
        <v>2</v>
      </c>
      <c r="J386" s="1"/>
    </row>
    <row r="387" spans="3:10" x14ac:dyDescent="0.2">
      <c r="C387" s="1"/>
      <c r="D387" s="1"/>
      <c r="E387" s="1">
        <v>0</v>
      </c>
      <c r="F387" s="1">
        <v>0</v>
      </c>
      <c r="G387" s="1">
        <v>1</v>
      </c>
      <c r="H387" s="1"/>
      <c r="I387" s="1">
        <v>1</v>
      </c>
      <c r="J387" s="1"/>
    </row>
    <row r="388" spans="3:10" x14ac:dyDescent="0.2">
      <c r="C388" s="1"/>
      <c r="D388" s="1"/>
      <c r="E388" s="1">
        <v>0</v>
      </c>
      <c r="F388" s="1">
        <v>0</v>
      </c>
      <c r="G388" s="1">
        <v>1</v>
      </c>
      <c r="H388" s="1"/>
      <c r="I388" s="1">
        <v>2</v>
      </c>
      <c r="J388" s="1"/>
    </row>
    <row r="389" spans="3:10" x14ac:dyDescent="0.2">
      <c r="C389" s="1"/>
      <c r="D389" s="1"/>
      <c r="E389" s="1">
        <v>0</v>
      </c>
      <c r="F389" s="1">
        <v>0</v>
      </c>
      <c r="G389" s="1">
        <v>2</v>
      </c>
      <c r="H389" s="1"/>
      <c r="I389" s="1">
        <v>0</v>
      </c>
      <c r="J389" s="1"/>
    </row>
    <row r="390" spans="3:10" x14ac:dyDescent="0.2">
      <c r="C390" s="1"/>
      <c r="D390" s="1"/>
      <c r="E390" s="1">
        <v>0</v>
      </c>
      <c r="F390" s="1">
        <v>0</v>
      </c>
      <c r="G390" s="1">
        <v>2</v>
      </c>
      <c r="H390" s="1"/>
      <c r="I390" s="1">
        <v>4</v>
      </c>
      <c r="J390" s="1"/>
    </row>
    <row r="391" spans="3:10" x14ac:dyDescent="0.2">
      <c r="C391" s="1"/>
      <c r="D391" s="1"/>
      <c r="E391" s="1">
        <v>0</v>
      </c>
      <c r="F391" s="1">
        <v>5</v>
      </c>
      <c r="G391" s="1">
        <v>1</v>
      </c>
      <c r="H391" s="1"/>
      <c r="I391" s="1">
        <v>5</v>
      </c>
      <c r="J391" s="1"/>
    </row>
    <row r="392" spans="3:10" x14ac:dyDescent="0.2">
      <c r="C392" s="1"/>
      <c r="D392" s="1"/>
      <c r="E392" s="1">
        <v>3</v>
      </c>
      <c r="F392" s="1">
        <v>4</v>
      </c>
      <c r="G392" s="1">
        <v>1</v>
      </c>
      <c r="H392" s="1"/>
      <c r="I392" s="1">
        <v>5</v>
      </c>
      <c r="J392" s="1"/>
    </row>
    <row r="393" spans="3:10" x14ac:dyDescent="0.2">
      <c r="C393" s="1"/>
      <c r="D393" s="1"/>
      <c r="E393" s="1">
        <v>3</v>
      </c>
      <c r="F393" s="1">
        <v>3</v>
      </c>
      <c r="G393" s="1">
        <v>0</v>
      </c>
      <c r="H393" s="1"/>
      <c r="I393" s="1">
        <v>3</v>
      </c>
      <c r="J393" s="1"/>
    </row>
    <row r="394" spans="3:10" x14ac:dyDescent="0.2">
      <c r="C394" s="1"/>
      <c r="D394" s="1"/>
      <c r="E394" s="1">
        <v>2</v>
      </c>
      <c r="F394" s="1">
        <v>3</v>
      </c>
      <c r="G394" s="1">
        <v>0</v>
      </c>
      <c r="H394" s="1"/>
      <c r="I394" s="1">
        <v>5</v>
      </c>
      <c r="J394" s="1"/>
    </row>
    <row r="395" spans="3:10" x14ac:dyDescent="0.2">
      <c r="C395" s="1"/>
      <c r="D395" s="1"/>
      <c r="E395" s="1">
        <v>2</v>
      </c>
      <c r="F395" s="1">
        <v>1</v>
      </c>
      <c r="G395" s="1">
        <v>0</v>
      </c>
      <c r="H395" s="1"/>
      <c r="I395" s="1">
        <v>2</v>
      </c>
      <c r="J395" s="1"/>
    </row>
    <row r="396" spans="3:10" x14ac:dyDescent="0.2">
      <c r="C396" s="1"/>
      <c r="D396" s="1"/>
      <c r="E396" s="1">
        <v>2</v>
      </c>
      <c r="F396" s="1">
        <v>2</v>
      </c>
      <c r="G396" s="1">
        <v>0</v>
      </c>
      <c r="H396" s="1"/>
      <c r="I396" s="1">
        <v>3</v>
      </c>
      <c r="J396" s="1"/>
    </row>
    <row r="397" spans="3:10" x14ac:dyDescent="0.2">
      <c r="C397" s="1"/>
      <c r="D397" s="1"/>
      <c r="E397" s="1">
        <v>3</v>
      </c>
      <c r="F397" s="1">
        <v>0</v>
      </c>
      <c r="G397" s="1">
        <v>0</v>
      </c>
      <c r="H397" s="1"/>
      <c r="I397" s="1">
        <v>3</v>
      </c>
      <c r="J397" s="1"/>
    </row>
    <row r="398" spans="3:10" x14ac:dyDescent="0.2">
      <c r="C398" s="1"/>
      <c r="D398" s="1"/>
      <c r="E398" s="1">
        <v>1</v>
      </c>
      <c r="F398" s="1">
        <v>2</v>
      </c>
      <c r="G398" s="1">
        <v>0</v>
      </c>
      <c r="H398" s="1"/>
      <c r="I398" s="1">
        <v>2</v>
      </c>
      <c r="J398" s="1"/>
    </row>
    <row r="399" spans="3:10" x14ac:dyDescent="0.2">
      <c r="C399" s="1"/>
      <c r="D399" s="1"/>
      <c r="E399" s="1">
        <v>0</v>
      </c>
      <c r="F399" s="1">
        <v>0</v>
      </c>
      <c r="G399" s="1">
        <v>0</v>
      </c>
      <c r="H399" s="1"/>
      <c r="I399" s="1">
        <v>2</v>
      </c>
      <c r="J399" s="1"/>
    </row>
    <row r="400" spans="3:10" x14ac:dyDescent="0.2">
      <c r="C400" s="1"/>
      <c r="D400" s="1"/>
      <c r="E400" s="1">
        <v>1</v>
      </c>
      <c r="F400" s="1">
        <v>0</v>
      </c>
      <c r="G400" s="1">
        <v>0</v>
      </c>
      <c r="H400" s="1"/>
      <c r="I400" s="1">
        <v>2</v>
      </c>
      <c r="J400" s="1"/>
    </row>
    <row r="401" spans="3:10" x14ac:dyDescent="0.2">
      <c r="C401" s="1"/>
      <c r="D401" s="1"/>
      <c r="E401" s="1">
        <v>1</v>
      </c>
      <c r="F401" s="1">
        <v>0</v>
      </c>
      <c r="G401" s="1">
        <v>1</v>
      </c>
      <c r="H401" s="1"/>
      <c r="I401" s="1">
        <v>2</v>
      </c>
      <c r="J401" s="1"/>
    </row>
    <row r="402" spans="3:10" x14ac:dyDescent="0.2">
      <c r="C402" s="1"/>
      <c r="D402" s="1"/>
      <c r="E402" s="1">
        <v>2</v>
      </c>
      <c r="F402" s="1">
        <v>0</v>
      </c>
      <c r="G402" s="1">
        <v>1</v>
      </c>
      <c r="H402" s="1"/>
      <c r="I402" s="1">
        <v>2</v>
      </c>
      <c r="J402" s="1"/>
    </row>
    <row r="403" spans="3:10" x14ac:dyDescent="0.2">
      <c r="C403" s="1"/>
      <c r="D403" s="1"/>
      <c r="E403" s="1">
        <v>3</v>
      </c>
      <c r="F403" s="1">
        <v>0</v>
      </c>
      <c r="G403" s="1">
        <v>1</v>
      </c>
      <c r="H403" s="1"/>
      <c r="I403" s="1">
        <v>1</v>
      </c>
      <c r="J403" s="1"/>
    </row>
    <row r="404" spans="3:10" x14ac:dyDescent="0.2">
      <c r="C404" s="1"/>
      <c r="D404" s="1"/>
      <c r="E404" s="1">
        <v>6</v>
      </c>
      <c r="F404" s="1">
        <v>1</v>
      </c>
      <c r="G404" s="1">
        <v>1</v>
      </c>
      <c r="H404" s="1"/>
      <c r="I404" s="1">
        <v>2</v>
      </c>
      <c r="J404" s="1"/>
    </row>
    <row r="405" spans="3:10" x14ac:dyDescent="0.2">
      <c r="C405" s="1"/>
      <c r="D405" s="1"/>
      <c r="E405" s="1">
        <v>2</v>
      </c>
      <c r="F405" s="1">
        <v>1</v>
      </c>
      <c r="G405" s="1">
        <v>1</v>
      </c>
      <c r="H405" s="1"/>
      <c r="I405" s="1">
        <v>5</v>
      </c>
      <c r="J405" s="1"/>
    </row>
    <row r="406" spans="3:10" x14ac:dyDescent="0.2">
      <c r="C406" s="1"/>
      <c r="D406" s="1"/>
      <c r="E406" s="1">
        <v>9</v>
      </c>
      <c r="F406" s="1">
        <v>1</v>
      </c>
      <c r="G406" s="1">
        <v>0</v>
      </c>
      <c r="H406" s="1"/>
      <c r="I406" s="1">
        <v>4</v>
      </c>
      <c r="J406" s="1"/>
    </row>
    <row r="407" spans="3:10" x14ac:dyDescent="0.2">
      <c r="C407" s="1"/>
      <c r="D407" s="1"/>
      <c r="E407" s="1">
        <v>8</v>
      </c>
      <c r="F407" s="1">
        <v>2</v>
      </c>
      <c r="G407" s="1">
        <v>0</v>
      </c>
      <c r="H407" s="1"/>
      <c r="I407" s="1">
        <v>1</v>
      </c>
      <c r="J407" s="1"/>
    </row>
    <row r="408" spans="3:10" x14ac:dyDescent="0.2">
      <c r="C408" s="1"/>
      <c r="D408" s="1"/>
      <c r="E408" s="1">
        <v>2</v>
      </c>
      <c r="F408" s="1">
        <v>8</v>
      </c>
      <c r="G408" s="1">
        <v>0</v>
      </c>
      <c r="H408" s="1"/>
      <c r="I408" s="1">
        <v>4</v>
      </c>
      <c r="J408" s="1"/>
    </row>
    <row r="409" spans="3:10" x14ac:dyDescent="0.2">
      <c r="C409" s="1"/>
      <c r="D409" s="1"/>
      <c r="E409" s="1">
        <v>2</v>
      </c>
      <c r="F409" s="1">
        <v>0</v>
      </c>
      <c r="G409" s="1">
        <v>0</v>
      </c>
      <c r="H409" s="1"/>
      <c r="I409" s="1">
        <v>3</v>
      </c>
      <c r="J409" s="1"/>
    </row>
    <row r="410" spans="3:10" x14ac:dyDescent="0.2">
      <c r="C410" s="1"/>
      <c r="D410" s="1"/>
      <c r="E410" s="1">
        <v>0</v>
      </c>
      <c r="F410" s="1">
        <v>2</v>
      </c>
      <c r="G410" s="1">
        <v>0</v>
      </c>
      <c r="H410" s="1"/>
      <c r="I410" s="1">
        <v>2</v>
      </c>
      <c r="J410" s="1"/>
    </row>
    <row r="411" spans="3:10" x14ac:dyDescent="0.2">
      <c r="C411" s="1"/>
      <c r="D411" s="1"/>
      <c r="E411" s="1">
        <v>4</v>
      </c>
      <c r="F411" s="1">
        <v>0</v>
      </c>
      <c r="G411" s="1">
        <v>0</v>
      </c>
      <c r="H411" s="1"/>
      <c r="I411" s="1">
        <v>1</v>
      </c>
      <c r="J411" s="1"/>
    </row>
    <row r="412" spans="3:10" x14ac:dyDescent="0.2">
      <c r="C412" s="1"/>
      <c r="D412" s="1"/>
      <c r="E412" s="1">
        <v>4</v>
      </c>
      <c r="F412" s="1">
        <v>2</v>
      </c>
      <c r="G412" s="1">
        <v>0</v>
      </c>
      <c r="H412" s="1"/>
      <c r="I412" s="1">
        <v>3</v>
      </c>
      <c r="J412" s="1"/>
    </row>
    <row r="413" spans="3:10" x14ac:dyDescent="0.2">
      <c r="C413" s="1"/>
      <c r="D413" s="1"/>
      <c r="E413" s="1">
        <v>3</v>
      </c>
      <c r="F413" s="1">
        <v>2</v>
      </c>
      <c r="G413" s="1">
        <v>0</v>
      </c>
      <c r="H413" s="1"/>
      <c r="I413" s="1">
        <v>3</v>
      </c>
      <c r="J413" s="1"/>
    </row>
    <row r="414" spans="3:10" x14ac:dyDescent="0.2">
      <c r="C414" s="1"/>
      <c r="D414" s="1"/>
      <c r="E414" s="1">
        <v>2</v>
      </c>
      <c r="F414" s="1">
        <v>4</v>
      </c>
      <c r="G414" s="1">
        <v>0</v>
      </c>
      <c r="H414" s="1"/>
      <c r="I414" s="1">
        <v>5</v>
      </c>
      <c r="J414" s="1"/>
    </row>
    <row r="415" spans="3:10" x14ac:dyDescent="0.2">
      <c r="C415" s="1"/>
      <c r="D415" s="1"/>
      <c r="E415" s="1">
        <v>2</v>
      </c>
      <c r="F415" s="1">
        <v>2</v>
      </c>
      <c r="G415" s="1">
        <v>0</v>
      </c>
      <c r="H415" s="1"/>
      <c r="I415" s="1">
        <v>1</v>
      </c>
      <c r="J415" s="1"/>
    </row>
    <row r="416" spans="3:10" x14ac:dyDescent="0.2">
      <c r="C416" s="1"/>
      <c r="D416" s="1"/>
      <c r="E416" s="1">
        <v>1</v>
      </c>
      <c r="F416" s="1">
        <v>2</v>
      </c>
      <c r="G416" s="1">
        <v>0</v>
      </c>
      <c r="H416" s="1"/>
      <c r="I416" s="1">
        <v>2</v>
      </c>
      <c r="J416" s="1"/>
    </row>
    <row r="417" spans="3:10" x14ac:dyDescent="0.2">
      <c r="C417" s="1"/>
      <c r="D417" s="1"/>
      <c r="E417" s="1">
        <v>3</v>
      </c>
      <c r="F417" s="1">
        <v>0</v>
      </c>
      <c r="G417" s="1">
        <v>0</v>
      </c>
      <c r="H417" s="1"/>
      <c r="I417" s="1">
        <v>4</v>
      </c>
      <c r="J417" s="1"/>
    </row>
    <row r="418" spans="3:10" x14ac:dyDescent="0.2">
      <c r="C418" s="1"/>
      <c r="D418" s="1"/>
      <c r="E418" s="1">
        <v>2</v>
      </c>
      <c r="F418" s="1">
        <v>0</v>
      </c>
      <c r="G418" s="1">
        <v>0</v>
      </c>
      <c r="H418" s="1"/>
      <c r="I418" s="1">
        <v>3</v>
      </c>
      <c r="J418" s="1"/>
    </row>
    <row r="419" spans="3:10" x14ac:dyDescent="0.2">
      <c r="C419" s="1"/>
      <c r="D419" s="1"/>
      <c r="E419" s="1">
        <v>1</v>
      </c>
      <c r="F419" s="1">
        <v>1</v>
      </c>
      <c r="G419" s="1">
        <v>0</v>
      </c>
      <c r="H419" s="1"/>
      <c r="I419" s="1">
        <v>4</v>
      </c>
      <c r="J419" s="1"/>
    </row>
    <row r="420" spans="3:10" x14ac:dyDescent="0.2">
      <c r="C420" s="1"/>
      <c r="D420" s="1"/>
      <c r="E420" s="1">
        <v>2</v>
      </c>
      <c r="F420" s="1">
        <v>0</v>
      </c>
      <c r="G420" s="1">
        <v>0</v>
      </c>
      <c r="H420" s="1"/>
      <c r="I420" s="1">
        <v>2</v>
      </c>
      <c r="J420" s="1"/>
    </row>
    <row r="421" spans="3:10" x14ac:dyDescent="0.2">
      <c r="C421" s="1"/>
      <c r="D421" s="1"/>
      <c r="E421" s="1">
        <v>5</v>
      </c>
      <c r="F421" s="1">
        <v>0</v>
      </c>
      <c r="G421" s="1">
        <v>0</v>
      </c>
      <c r="H421" s="1"/>
      <c r="I421" s="1">
        <v>1</v>
      </c>
      <c r="J421" s="1"/>
    </row>
    <row r="422" spans="3:10" x14ac:dyDescent="0.2">
      <c r="C422" s="1"/>
      <c r="D422" s="1"/>
      <c r="E422" s="1">
        <v>5</v>
      </c>
      <c r="F422" s="1">
        <v>0</v>
      </c>
      <c r="G422" s="1">
        <v>0</v>
      </c>
      <c r="H422" s="1"/>
      <c r="I422" s="1">
        <v>4</v>
      </c>
      <c r="J422" s="1"/>
    </row>
    <row r="423" spans="3:10" x14ac:dyDescent="0.2">
      <c r="C423" s="1"/>
      <c r="D423" s="1"/>
      <c r="E423" s="1">
        <v>5</v>
      </c>
      <c r="F423" s="1">
        <v>0</v>
      </c>
      <c r="G423" s="1">
        <v>0</v>
      </c>
      <c r="H423" s="1"/>
      <c r="I423" s="1">
        <v>1</v>
      </c>
      <c r="J423" s="1"/>
    </row>
    <row r="424" spans="3:10" x14ac:dyDescent="0.2">
      <c r="C424" s="1"/>
      <c r="D424" s="1"/>
      <c r="E424" s="1">
        <v>0</v>
      </c>
      <c r="F424" s="1">
        <v>8</v>
      </c>
      <c r="G424" s="1">
        <v>0</v>
      </c>
      <c r="H424" s="1"/>
      <c r="I424" s="1">
        <v>4</v>
      </c>
      <c r="J424" s="1"/>
    </row>
    <row r="425" spans="3:10" x14ac:dyDescent="0.2">
      <c r="C425" s="1"/>
      <c r="D425" s="1"/>
      <c r="E425" s="1">
        <v>0</v>
      </c>
      <c r="F425" s="1">
        <v>2</v>
      </c>
      <c r="G425" s="1">
        <v>0</v>
      </c>
      <c r="H425" s="1"/>
      <c r="I425" s="1">
        <v>2</v>
      </c>
      <c r="J425" s="1"/>
    </row>
    <row r="426" spans="3:10" x14ac:dyDescent="0.2">
      <c r="C426" s="1"/>
      <c r="D426" s="1"/>
      <c r="E426" s="1">
        <v>0</v>
      </c>
      <c r="F426" s="1">
        <v>0</v>
      </c>
      <c r="G426" s="1">
        <v>0</v>
      </c>
      <c r="H426" s="1"/>
      <c r="I426" s="1">
        <v>5</v>
      </c>
      <c r="J426" s="1"/>
    </row>
    <row r="427" spans="3:10" x14ac:dyDescent="0.2">
      <c r="C427" s="1"/>
      <c r="D427" s="1"/>
      <c r="E427" s="1">
        <v>2</v>
      </c>
      <c r="F427" s="1">
        <v>4</v>
      </c>
      <c r="G427" s="1">
        <v>0</v>
      </c>
      <c r="H427" s="1"/>
      <c r="I427" s="1">
        <v>7</v>
      </c>
      <c r="J427" s="1"/>
    </row>
    <row r="428" spans="3:10" x14ac:dyDescent="0.2">
      <c r="C428" s="1"/>
      <c r="D428" s="1"/>
      <c r="E428" s="1">
        <v>2</v>
      </c>
      <c r="F428" s="1">
        <v>1</v>
      </c>
      <c r="G428" s="1">
        <v>0</v>
      </c>
      <c r="H428" s="1"/>
      <c r="I428" s="1">
        <v>1</v>
      </c>
      <c r="J428" s="1"/>
    </row>
    <row r="429" spans="3:10" x14ac:dyDescent="0.2">
      <c r="C429" s="1"/>
      <c r="D429" s="1"/>
      <c r="E429" s="1">
        <v>1</v>
      </c>
      <c r="F429" s="1">
        <v>1</v>
      </c>
      <c r="G429" s="1">
        <v>0</v>
      </c>
      <c r="H429" s="1"/>
      <c r="I429" s="1">
        <v>4</v>
      </c>
      <c r="J429" s="1"/>
    </row>
    <row r="430" spans="3:10" x14ac:dyDescent="0.2">
      <c r="C430" s="1"/>
      <c r="D430" s="1"/>
      <c r="E430" s="1">
        <v>2</v>
      </c>
      <c r="F430" s="1">
        <v>2</v>
      </c>
      <c r="G430" s="1">
        <v>0</v>
      </c>
      <c r="H430" s="1"/>
      <c r="I430" s="1">
        <v>4</v>
      </c>
      <c r="J430" s="1"/>
    </row>
    <row r="431" spans="3:10" x14ac:dyDescent="0.2">
      <c r="C431" s="1"/>
      <c r="D431" s="1"/>
      <c r="E431" s="1">
        <v>3</v>
      </c>
      <c r="F431" s="1">
        <v>2</v>
      </c>
      <c r="G431" s="1">
        <v>0</v>
      </c>
      <c r="H431" s="1"/>
      <c r="I431" s="1">
        <v>0</v>
      </c>
      <c r="J431" s="1"/>
    </row>
    <row r="432" spans="3:10" x14ac:dyDescent="0.2">
      <c r="C432" s="1"/>
      <c r="D432" s="1"/>
      <c r="E432" s="1">
        <v>0</v>
      </c>
      <c r="F432" s="1">
        <v>0</v>
      </c>
      <c r="G432" s="1">
        <v>0</v>
      </c>
      <c r="H432" s="1"/>
      <c r="I432" s="1">
        <v>3</v>
      </c>
      <c r="J432" s="1"/>
    </row>
    <row r="433" spans="3:10" x14ac:dyDescent="0.2">
      <c r="C433" s="1"/>
      <c r="D433" s="1"/>
      <c r="E433" s="1">
        <v>0</v>
      </c>
      <c r="F433" s="1"/>
      <c r="G433" s="1">
        <v>0</v>
      </c>
      <c r="H433" s="1"/>
      <c r="I433" s="1">
        <v>5</v>
      </c>
      <c r="J433" s="1"/>
    </row>
    <row r="434" spans="3:10" x14ac:dyDescent="0.2">
      <c r="C434" s="1"/>
      <c r="D434" s="1"/>
      <c r="E434" s="1">
        <v>0</v>
      </c>
      <c r="F434" s="1">
        <v>3</v>
      </c>
      <c r="G434" s="1">
        <v>0</v>
      </c>
      <c r="H434" s="1"/>
      <c r="I434" s="1">
        <v>4</v>
      </c>
      <c r="J434" s="1"/>
    </row>
    <row r="435" spans="3:10" x14ac:dyDescent="0.2">
      <c r="C435" s="1"/>
      <c r="D435" s="1"/>
      <c r="E435" s="1">
        <v>5</v>
      </c>
      <c r="F435" s="1">
        <v>1</v>
      </c>
      <c r="G435" s="1">
        <v>0</v>
      </c>
      <c r="H435" s="1"/>
      <c r="I435" s="1">
        <v>0</v>
      </c>
      <c r="J435" s="1"/>
    </row>
    <row r="436" spans="3:10" x14ac:dyDescent="0.2">
      <c r="C436" s="1"/>
      <c r="D436" s="1"/>
      <c r="E436" s="1">
        <v>3</v>
      </c>
      <c r="F436" s="1">
        <v>3</v>
      </c>
      <c r="G436" s="1">
        <v>0</v>
      </c>
      <c r="H436" s="1"/>
      <c r="I436" s="1">
        <v>9</v>
      </c>
      <c r="J436" s="1"/>
    </row>
    <row r="437" spans="3:10" x14ac:dyDescent="0.2">
      <c r="C437" s="1"/>
      <c r="D437" s="1"/>
      <c r="E437" s="1">
        <v>1</v>
      </c>
      <c r="F437" s="1">
        <v>3</v>
      </c>
      <c r="G437" s="1">
        <v>0</v>
      </c>
      <c r="H437" s="1"/>
      <c r="I437" s="1">
        <v>4</v>
      </c>
      <c r="J437" s="1"/>
    </row>
    <row r="438" spans="3:10" x14ac:dyDescent="0.2">
      <c r="C438" s="1"/>
      <c r="D438" s="1"/>
      <c r="E438" s="1">
        <v>2</v>
      </c>
      <c r="F438" s="1">
        <v>3</v>
      </c>
      <c r="G438" s="1">
        <v>0</v>
      </c>
      <c r="H438" s="1"/>
      <c r="I438" s="1">
        <v>2</v>
      </c>
      <c r="J438" s="1"/>
    </row>
    <row r="439" spans="3:10" x14ac:dyDescent="0.2">
      <c r="C439" s="1"/>
      <c r="D439" s="1"/>
      <c r="E439" s="1">
        <v>1</v>
      </c>
      <c r="F439" s="1">
        <v>0</v>
      </c>
      <c r="G439" s="1">
        <v>0</v>
      </c>
      <c r="H439" s="1"/>
      <c r="I439" s="1">
        <v>5</v>
      </c>
      <c r="J439" s="1"/>
    </row>
    <row r="440" spans="3:10" x14ac:dyDescent="0.2">
      <c r="C440" s="1"/>
      <c r="D440" s="1"/>
      <c r="E440" s="1">
        <v>0</v>
      </c>
      <c r="F440" s="1">
        <v>0</v>
      </c>
      <c r="G440" s="1">
        <v>0</v>
      </c>
      <c r="H440" s="1"/>
      <c r="I440" s="1">
        <v>5</v>
      </c>
      <c r="J440" s="1"/>
    </row>
    <row r="441" spans="3:10" x14ac:dyDescent="0.2">
      <c r="C441" s="1"/>
      <c r="D441" s="1"/>
      <c r="E441" s="1">
        <v>1</v>
      </c>
      <c r="F441" s="1">
        <v>2</v>
      </c>
      <c r="G441" s="1">
        <v>0</v>
      </c>
      <c r="H441" s="1"/>
      <c r="I441" s="1">
        <v>1</v>
      </c>
      <c r="J441" s="1"/>
    </row>
    <row r="442" spans="3:10" x14ac:dyDescent="0.2">
      <c r="C442" s="1"/>
      <c r="D442" s="1"/>
      <c r="E442" s="1"/>
      <c r="F442" s="1">
        <v>2</v>
      </c>
      <c r="G442" s="1">
        <v>0</v>
      </c>
      <c r="H442" s="1"/>
      <c r="I442" s="1">
        <v>3</v>
      </c>
      <c r="J442" s="1"/>
    </row>
    <row r="443" spans="3:10" x14ac:dyDescent="0.2">
      <c r="C443" s="1"/>
      <c r="D443" s="1"/>
      <c r="E443" s="1"/>
      <c r="F443" s="1">
        <v>2</v>
      </c>
      <c r="G443" s="1">
        <v>0</v>
      </c>
      <c r="H443" s="1"/>
      <c r="I443" s="1">
        <v>5</v>
      </c>
      <c r="J443" s="1"/>
    </row>
    <row r="444" spans="3:10" x14ac:dyDescent="0.2">
      <c r="C444" s="1"/>
      <c r="D444" s="1"/>
      <c r="E444" s="1"/>
      <c r="F444" s="1">
        <v>0</v>
      </c>
      <c r="G444" s="1">
        <v>0</v>
      </c>
      <c r="H444" s="1"/>
      <c r="I444" s="1">
        <v>1</v>
      </c>
      <c r="J444" s="1"/>
    </row>
    <row r="445" spans="3:10" x14ac:dyDescent="0.2">
      <c r="C445" s="1"/>
      <c r="D445" s="1"/>
      <c r="E445" s="1"/>
      <c r="F445" s="1">
        <v>6</v>
      </c>
      <c r="G445" s="1">
        <v>0</v>
      </c>
      <c r="H445" s="1"/>
      <c r="I445" s="1">
        <v>4</v>
      </c>
      <c r="J445" s="1"/>
    </row>
    <row r="446" spans="3:10" x14ac:dyDescent="0.2">
      <c r="C446" s="1"/>
      <c r="D446" s="1"/>
      <c r="E446" s="1"/>
      <c r="F446" s="1">
        <v>0</v>
      </c>
      <c r="G446" s="1">
        <v>0</v>
      </c>
      <c r="H446" s="1"/>
      <c r="I446" s="1">
        <v>1</v>
      </c>
      <c r="J446" s="1"/>
    </row>
    <row r="447" spans="3:10" x14ac:dyDescent="0.2">
      <c r="C447" s="1"/>
      <c r="D447" s="1"/>
      <c r="E447" s="1"/>
      <c r="F447" s="1">
        <v>1</v>
      </c>
      <c r="G447" s="1">
        <v>0</v>
      </c>
      <c r="H447" s="1"/>
      <c r="I447" s="1">
        <v>5</v>
      </c>
      <c r="J447" s="1"/>
    </row>
    <row r="448" spans="3:10" x14ac:dyDescent="0.2">
      <c r="C448" s="1"/>
      <c r="D448" s="1"/>
      <c r="E448" s="1"/>
      <c r="F448" s="1">
        <v>0</v>
      </c>
      <c r="G448" s="1">
        <v>0</v>
      </c>
      <c r="H448" s="1"/>
      <c r="I448" s="1">
        <v>4</v>
      </c>
      <c r="J448" s="1"/>
    </row>
    <row r="449" spans="3:10" x14ac:dyDescent="0.2">
      <c r="C449" s="1"/>
      <c r="D449" s="1"/>
      <c r="E449" s="1"/>
      <c r="F449" s="1">
        <v>0</v>
      </c>
      <c r="G449" s="1">
        <v>0</v>
      </c>
      <c r="H449" s="1"/>
      <c r="I449" s="1">
        <v>1</v>
      </c>
      <c r="J449" s="1"/>
    </row>
    <row r="450" spans="3:10" x14ac:dyDescent="0.2">
      <c r="C450" s="1"/>
      <c r="D450" s="1"/>
      <c r="E450" s="1"/>
      <c r="F450" s="1">
        <v>1</v>
      </c>
      <c r="G450" s="1">
        <v>0</v>
      </c>
      <c r="H450" s="1"/>
      <c r="I450" s="1">
        <v>4</v>
      </c>
      <c r="J450" s="1"/>
    </row>
    <row r="451" spans="3:10" x14ac:dyDescent="0.2">
      <c r="C451" s="1"/>
      <c r="D451" s="1"/>
      <c r="E451" s="1"/>
      <c r="F451" s="1">
        <v>0</v>
      </c>
      <c r="G451" s="1">
        <v>0</v>
      </c>
      <c r="H451" s="1"/>
      <c r="I451" s="1">
        <v>3</v>
      </c>
      <c r="J451" s="1"/>
    </row>
    <row r="452" spans="3:10" x14ac:dyDescent="0.2">
      <c r="C452" s="1"/>
      <c r="D452" s="1"/>
      <c r="E452" s="1"/>
      <c r="F452" s="1">
        <v>0</v>
      </c>
      <c r="G452" s="1">
        <v>0</v>
      </c>
      <c r="H452" s="1"/>
      <c r="I452" s="1">
        <v>5</v>
      </c>
      <c r="J452" s="1"/>
    </row>
    <row r="453" spans="3:10" x14ac:dyDescent="0.2">
      <c r="C453" s="1"/>
      <c r="D453" s="1"/>
      <c r="E453" s="1"/>
      <c r="F453" s="1">
        <v>4</v>
      </c>
      <c r="G453" s="1">
        <v>0</v>
      </c>
      <c r="H453" s="1"/>
      <c r="I453" s="1">
        <v>2</v>
      </c>
      <c r="J453" s="1"/>
    </row>
    <row r="454" spans="3:10" x14ac:dyDescent="0.2">
      <c r="C454" s="1"/>
      <c r="D454" s="1"/>
      <c r="E454" s="1"/>
      <c r="F454" s="1">
        <v>1</v>
      </c>
      <c r="G454" s="1">
        <v>0</v>
      </c>
      <c r="H454" s="1"/>
      <c r="I454" s="1">
        <v>5</v>
      </c>
      <c r="J454" s="1"/>
    </row>
    <row r="455" spans="3:10" x14ac:dyDescent="0.2">
      <c r="C455" s="1"/>
      <c r="D455" s="1"/>
      <c r="E455" s="1"/>
      <c r="F455" s="1">
        <v>5</v>
      </c>
      <c r="G455" s="1">
        <v>1</v>
      </c>
      <c r="H455" s="1"/>
      <c r="I455" s="1">
        <v>3</v>
      </c>
      <c r="J455" s="1"/>
    </row>
    <row r="456" spans="3:10" x14ac:dyDescent="0.2">
      <c r="C456" s="1"/>
      <c r="D456" s="1"/>
      <c r="E456" s="1"/>
      <c r="F456" s="1">
        <v>0</v>
      </c>
      <c r="G456" s="1">
        <v>1</v>
      </c>
      <c r="H456" s="1"/>
      <c r="I456" s="1">
        <v>4</v>
      </c>
      <c r="J456" s="1"/>
    </row>
    <row r="457" spans="3:10" x14ac:dyDescent="0.2">
      <c r="C457" s="1"/>
      <c r="D457" s="1"/>
      <c r="E457" s="1"/>
      <c r="F457" s="1">
        <v>0</v>
      </c>
      <c r="G457" s="1">
        <v>0</v>
      </c>
      <c r="H457" s="1"/>
      <c r="I457" s="1">
        <v>2</v>
      </c>
      <c r="J457" s="1"/>
    </row>
    <row r="458" spans="3:10" x14ac:dyDescent="0.2">
      <c r="C458" s="1"/>
      <c r="D458" s="1"/>
      <c r="E458" s="1"/>
      <c r="F458" s="1">
        <v>2</v>
      </c>
      <c r="G458" s="1">
        <v>0</v>
      </c>
      <c r="H458" s="1"/>
      <c r="I458" s="1">
        <v>3</v>
      </c>
      <c r="J458" s="1"/>
    </row>
    <row r="459" spans="3:10" x14ac:dyDescent="0.2">
      <c r="C459" s="1"/>
      <c r="D459" s="1"/>
      <c r="E459" s="1"/>
      <c r="F459" s="1">
        <v>0</v>
      </c>
      <c r="G459" s="1">
        <v>0</v>
      </c>
      <c r="H459" s="1"/>
      <c r="I459" s="1">
        <v>3</v>
      </c>
      <c r="J459" s="1"/>
    </row>
    <row r="460" spans="3:10" x14ac:dyDescent="0.2">
      <c r="C460" s="1"/>
      <c r="D460" s="1"/>
      <c r="E460" s="1"/>
      <c r="F460" s="1">
        <v>1</v>
      </c>
      <c r="G460" s="1">
        <v>0</v>
      </c>
      <c r="H460" s="1"/>
      <c r="I460" s="1">
        <v>5</v>
      </c>
      <c r="J460" s="1"/>
    </row>
    <row r="461" spans="3:10" x14ac:dyDescent="0.2">
      <c r="C461" s="1"/>
      <c r="D461" s="1"/>
      <c r="E461" s="1"/>
      <c r="F461" s="1">
        <v>0</v>
      </c>
      <c r="G461" s="1">
        <v>0</v>
      </c>
      <c r="H461" s="1"/>
      <c r="I461" s="1">
        <v>6</v>
      </c>
      <c r="J461" s="1"/>
    </row>
    <row r="462" spans="3:10" x14ac:dyDescent="0.2">
      <c r="C462" s="1"/>
      <c r="D462" s="1"/>
      <c r="E462" s="1"/>
      <c r="F462" s="1">
        <v>1</v>
      </c>
      <c r="G462" s="1">
        <v>0</v>
      </c>
      <c r="H462" s="1"/>
      <c r="I462" s="1">
        <v>5</v>
      </c>
      <c r="J462" s="1"/>
    </row>
    <row r="463" spans="3:10" x14ac:dyDescent="0.2">
      <c r="C463" s="1"/>
      <c r="D463" s="1"/>
      <c r="E463" s="1"/>
      <c r="F463" s="1">
        <v>2</v>
      </c>
      <c r="G463" s="1">
        <v>0</v>
      </c>
      <c r="H463" s="1"/>
      <c r="I463" s="1">
        <v>3</v>
      </c>
      <c r="J463" s="1"/>
    </row>
    <row r="464" spans="3:10" x14ac:dyDescent="0.2">
      <c r="C464" s="1"/>
      <c r="D464" s="1"/>
      <c r="E464" s="1"/>
      <c r="F464" s="1">
        <v>4</v>
      </c>
      <c r="G464" s="1">
        <v>0</v>
      </c>
      <c r="H464" s="1"/>
      <c r="I464" s="1">
        <v>3</v>
      </c>
      <c r="J464" s="1"/>
    </row>
    <row r="465" spans="3:10" x14ac:dyDescent="0.2">
      <c r="C465" s="1"/>
      <c r="D465" s="1"/>
      <c r="E465" s="1"/>
      <c r="F465" s="1">
        <v>4</v>
      </c>
      <c r="G465" s="1">
        <v>0</v>
      </c>
      <c r="H465" s="1"/>
      <c r="I465" s="1">
        <v>0</v>
      </c>
      <c r="J465" s="1"/>
    </row>
    <row r="466" spans="3:10" x14ac:dyDescent="0.2">
      <c r="C466" s="1"/>
      <c r="D466" s="1"/>
      <c r="E466" s="1"/>
      <c r="F466" s="1">
        <v>0</v>
      </c>
      <c r="G466" s="1">
        <v>0</v>
      </c>
      <c r="H466" s="1"/>
      <c r="I466" s="1">
        <v>2</v>
      </c>
      <c r="J466" s="1"/>
    </row>
    <row r="467" spans="3:10" x14ac:dyDescent="0.2">
      <c r="C467" s="1"/>
      <c r="D467" s="1"/>
      <c r="E467" s="1"/>
      <c r="F467" s="1">
        <v>1</v>
      </c>
      <c r="G467" s="1">
        <v>0</v>
      </c>
      <c r="H467" s="1"/>
      <c r="I467" s="1">
        <v>1</v>
      </c>
      <c r="J467" s="1"/>
    </row>
    <row r="468" spans="3:10" x14ac:dyDescent="0.2">
      <c r="C468" s="1"/>
      <c r="D468" s="1"/>
      <c r="E468" s="1"/>
      <c r="F468" s="1">
        <v>2</v>
      </c>
      <c r="G468" s="1">
        <v>0</v>
      </c>
      <c r="H468" s="1"/>
      <c r="I468" s="1">
        <v>2</v>
      </c>
      <c r="J468" s="1"/>
    </row>
    <row r="469" spans="3:10" x14ac:dyDescent="0.2">
      <c r="C469" s="1"/>
      <c r="D469" s="1"/>
      <c r="E469" s="1"/>
      <c r="F469" s="1">
        <v>1</v>
      </c>
      <c r="G469" s="1">
        <v>0</v>
      </c>
      <c r="H469" s="1"/>
      <c r="I469" s="1">
        <v>1</v>
      </c>
      <c r="J469" s="1"/>
    </row>
    <row r="470" spans="3:10" x14ac:dyDescent="0.2">
      <c r="C470" s="1"/>
      <c r="D470" s="1"/>
      <c r="E470" s="1"/>
      <c r="F470" s="1">
        <v>1</v>
      </c>
      <c r="G470" s="1">
        <v>0</v>
      </c>
      <c r="H470" s="1"/>
      <c r="I470" s="1">
        <v>9</v>
      </c>
      <c r="J470" s="1"/>
    </row>
    <row r="471" spans="3:10" x14ac:dyDescent="0.2">
      <c r="C471" s="1"/>
      <c r="D471" s="1"/>
      <c r="E471" s="1"/>
      <c r="F471" s="1">
        <v>4</v>
      </c>
      <c r="G471" s="1"/>
      <c r="H471" s="1"/>
      <c r="I471" s="1">
        <v>4</v>
      </c>
      <c r="J471" s="1"/>
    </row>
    <row r="472" spans="3:10" x14ac:dyDescent="0.2">
      <c r="C472" s="1"/>
      <c r="D472" s="1"/>
      <c r="E472" s="1"/>
      <c r="F472" s="1">
        <v>1</v>
      </c>
      <c r="G472" s="1"/>
      <c r="H472" s="1"/>
      <c r="I472" s="1">
        <v>3</v>
      </c>
      <c r="J472" s="1"/>
    </row>
    <row r="473" spans="3:10" x14ac:dyDescent="0.2">
      <c r="C473" s="1"/>
      <c r="D473" s="1"/>
      <c r="E473" s="1"/>
      <c r="F473" s="1">
        <v>0</v>
      </c>
      <c r="G473" s="1"/>
      <c r="H473" s="1"/>
      <c r="I473" s="1">
        <v>4</v>
      </c>
      <c r="J473" s="1"/>
    </row>
    <row r="474" spans="3:10" x14ac:dyDescent="0.2">
      <c r="C474" s="1"/>
      <c r="D474" s="1"/>
      <c r="E474" s="1"/>
      <c r="F474" s="1">
        <v>3</v>
      </c>
      <c r="G474" s="1"/>
      <c r="H474" s="1"/>
      <c r="I474" s="1">
        <v>3</v>
      </c>
      <c r="J474" s="1"/>
    </row>
    <row r="475" spans="3:10" x14ac:dyDescent="0.2">
      <c r="C475" s="1"/>
      <c r="D475" s="1"/>
      <c r="E475" s="1"/>
      <c r="F475" s="1">
        <v>1</v>
      </c>
      <c r="G475" s="1"/>
      <c r="H475" s="1"/>
      <c r="I475" s="1">
        <v>4</v>
      </c>
      <c r="J475" s="1"/>
    </row>
    <row r="476" spans="3:10" x14ac:dyDescent="0.2">
      <c r="C476" s="1"/>
      <c r="D476" s="1"/>
      <c r="E476" s="1"/>
      <c r="F476" s="1">
        <v>2</v>
      </c>
      <c r="G476" s="1"/>
      <c r="H476" s="1"/>
      <c r="I476" s="1">
        <v>1</v>
      </c>
      <c r="J476" s="1"/>
    </row>
    <row r="477" spans="3:10" x14ac:dyDescent="0.2">
      <c r="C477" s="1"/>
      <c r="D477" s="1"/>
      <c r="E477" s="1"/>
      <c r="F477" s="1">
        <v>3</v>
      </c>
      <c r="G477" s="1"/>
      <c r="H477" s="1"/>
      <c r="I477" s="1">
        <v>2</v>
      </c>
      <c r="J477" s="1"/>
    </row>
    <row r="478" spans="3:10" x14ac:dyDescent="0.2">
      <c r="C478" s="1"/>
      <c r="D478" s="1"/>
      <c r="E478" s="1"/>
      <c r="F478" s="1">
        <v>2</v>
      </c>
      <c r="G478" s="1"/>
      <c r="H478" s="1"/>
      <c r="I478" s="1">
        <v>3</v>
      </c>
      <c r="J478" s="1"/>
    </row>
    <row r="479" spans="3:10" x14ac:dyDescent="0.2">
      <c r="C479" s="1"/>
      <c r="D479" s="1"/>
      <c r="E479" s="1"/>
      <c r="F479" s="1">
        <v>3</v>
      </c>
      <c r="G479" s="1"/>
      <c r="H479" s="1"/>
      <c r="I479" s="1">
        <v>1</v>
      </c>
      <c r="J479" s="1"/>
    </row>
    <row r="480" spans="3:10" x14ac:dyDescent="0.2">
      <c r="C480" s="1"/>
      <c r="D480" s="1"/>
      <c r="E480" s="1"/>
      <c r="F480" s="1">
        <v>2</v>
      </c>
      <c r="G480" s="1"/>
      <c r="H480" s="1"/>
      <c r="I480" s="1">
        <v>0</v>
      </c>
      <c r="J480" s="1"/>
    </row>
    <row r="481" spans="3:10" x14ac:dyDescent="0.2">
      <c r="C481" s="1"/>
      <c r="D481" s="1"/>
      <c r="E481" s="1"/>
      <c r="F481" s="1">
        <v>1</v>
      </c>
      <c r="G481" s="1"/>
      <c r="H481" s="1"/>
      <c r="I481" s="1">
        <v>2</v>
      </c>
      <c r="J481" s="1"/>
    </row>
    <row r="482" spans="3:10" x14ac:dyDescent="0.2">
      <c r="C482" s="1"/>
      <c r="D482" s="1"/>
      <c r="E482" s="1"/>
      <c r="F482" s="1">
        <v>0</v>
      </c>
      <c r="G482" s="1"/>
      <c r="H482" s="1"/>
      <c r="I482" s="1">
        <v>5</v>
      </c>
      <c r="J482" s="1"/>
    </row>
    <row r="483" spans="3:10" x14ac:dyDescent="0.2">
      <c r="C483" s="1"/>
      <c r="D483" s="1"/>
      <c r="E483" s="1"/>
      <c r="F483" s="1">
        <v>1</v>
      </c>
      <c r="G483" s="1"/>
      <c r="H483" s="1"/>
      <c r="I483" s="1">
        <v>0</v>
      </c>
      <c r="J483" s="1"/>
    </row>
    <row r="484" spans="3:10" x14ac:dyDescent="0.2">
      <c r="C484" s="1"/>
      <c r="D484" s="1"/>
      <c r="E484" s="1"/>
      <c r="F484" s="1">
        <v>0</v>
      </c>
      <c r="G484" s="1"/>
      <c r="H484" s="1"/>
      <c r="I484" s="1">
        <v>11</v>
      </c>
      <c r="J484" s="1"/>
    </row>
    <row r="485" spans="3:10" x14ac:dyDescent="0.2">
      <c r="C485" s="1"/>
      <c r="D485" s="1"/>
      <c r="E485" s="1"/>
      <c r="F485" s="1">
        <v>0</v>
      </c>
      <c r="G485" s="1"/>
      <c r="H485" s="1"/>
      <c r="I485" s="1">
        <v>5</v>
      </c>
      <c r="J485" s="1"/>
    </row>
    <row r="486" spans="3:10" x14ac:dyDescent="0.2">
      <c r="C486" s="1"/>
      <c r="D486" s="1"/>
      <c r="E486" s="1"/>
      <c r="F486" s="1">
        <v>0</v>
      </c>
      <c r="G486" s="1"/>
      <c r="H486" s="1"/>
      <c r="I486" s="1">
        <v>2</v>
      </c>
      <c r="J486" s="1"/>
    </row>
    <row r="487" spans="3:10" x14ac:dyDescent="0.2">
      <c r="C487" s="1"/>
      <c r="D487" s="1"/>
      <c r="E487" s="1"/>
      <c r="F487" s="1">
        <v>1</v>
      </c>
      <c r="G487" s="1"/>
      <c r="H487" s="1"/>
      <c r="I487" s="1">
        <v>4</v>
      </c>
      <c r="J487" s="1"/>
    </row>
    <row r="488" spans="3:10" x14ac:dyDescent="0.2">
      <c r="C488" s="1"/>
      <c r="D488" s="1"/>
      <c r="E488" s="1"/>
      <c r="F488" s="1">
        <v>2</v>
      </c>
      <c r="G488" s="1"/>
      <c r="H488" s="1"/>
      <c r="I488" s="1">
        <v>5</v>
      </c>
      <c r="J488" s="1"/>
    </row>
    <row r="489" spans="3:10" x14ac:dyDescent="0.2">
      <c r="C489" s="1"/>
      <c r="D489" s="1"/>
      <c r="E489" s="1"/>
      <c r="F489" s="1">
        <v>2</v>
      </c>
      <c r="G489" s="1"/>
      <c r="H489" s="1"/>
      <c r="I489" s="1">
        <v>5</v>
      </c>
      <c r="J489" s="1"/>
    </row>
    <row r="490" spans="3:10" x14ac:dyDescent="0.2">
      <c r="C490" s="1"/>
      <c r="D490" s="1"/>
      <c r="E490" s="1"/>
      <c r="F490" s="1">
        <v>5</v>
      </c>
      <c r="G490" s="1"/>
      <c r="H490" s="1"/>
      <c r="I490" s="1">
        <v>0</v>
      </c>
      <c r="J490" s="1"/>
    </row>
    <row r="491" spans="3:10" x14ac:dyDescent="0.2">
      <c r="C491" s="1"/>
      <c r="D491" s="1"/>
      <c r="E491" s="1"/>
      <c r="F491" s="1">
        <v>0</v>
      </c>
      <c r="G491" s="1"/>
      <c r="H491" s="1"/>
      <c r="I491" s="1">
        <v>3</v>
      </c>
      <c r="J491" s="1"/>
    </row>
    <row r="492" spans="3:10" x14ac:dyDescent="0.2">
      <c r="C492" s="1"/>
      <c r="D492" s="1"/>
      <c r="E492" s="1"/>
      <c r="F492" s="1">
        <v>0</v>
      </c>
      <c r="G492" s="1"/>
      <c r="H492" s="1"/>
      <c r="I492" s="1">
        <v>5</v>
      </c>
      <c r="J492" s="1"/>
    </row>
    <row r="493" spans="3:10" x14ac:dyDescent="0.2">
      <c r="C493" s="1"/>
      <c r="D493" s="1"/>
      <c r="E493" s="1"/>
      <c r="F493" s="1">
        <v>0</v>
      </c>
      <c r="G493" s="1"/>
      <c r="H493" s="1"/>
      <c r="I493" s="1">
        <v>4</v>
      </c>
      <c r="J493" s="1"/>
    </row>
    <row r="494" spans="3:10" x14ac:dyDescent="0.2">
      <c r="C494" s="1"/>
      <c r="D494" s="1"/>
      <c r="E494" s="1"/>
      <c r="F494" s="1">
        <v>0</v>
      </c>
      <c r="G494" s="1"/>
      <c r="H494" s="1"/>
      <c r="I494" s="1">
        <v>5</v>
      </c>
      <c r="J494" s="1"/>
    </row>
    <row r="495" spans="3:10" x14ac:dyDescent="0.2">
      <c r="C495" s="1"/>
      <c r="D495" s="1"/>
      <c r="E495" s="1"/>
      <c r="F495" s="1">
        <v>0</v>
      </c>
      <c r="G495" s="1"/>
      <c r="H495" s="1"/>
      <c r="I495" s="1">
        <v>4</v>
      </c>
      <c r="J495" s="1"/>
    </row>
    <row r="496" spans="3:10" x14ac:dyDescent="0.2">
      <c r="C496" s="1"/>
      <c r="D496" s="1"/>
      <c r="E496" s="1"/>
      <c r="F496" s="1">
        <v>1</v>
      </c>
      <c r="G496" s="1"/>
      <c r="H496" s="1"/>
      <c r="I496" s="1">
        <v>5</v>
      </c>
      <c r="J496" s="1"/>
    </row>
    <row r="497" spans="3:10" x14ac:dyDescent="0.2">
      <c r="C497" s="1"/>
      <c r="D497" s="1"/>
      <c r="E497" s="1"/>
      <c r="F497" s="1">
        <v>1</v>
      </c>
      <c r="G497" s="1"/>
      <c r="H497" s="1"/>
      <c r="I497" s="1">
        <v>3</v>
      </c>
      <c r="J497" s="1"/>
    </row>
    <row r="498" spans="3:10" x14ac:dyDescent="0.2">
      <c r="C498" s="1"/>
      <c r="D498" s="1"/>
      <c r="E498" s="1"/>
      <c r="F498" s="1">
        <v>3</v>
      </c>
      <c r="G498" s="1"/>
      <c r="H498" s="1"/>
      <c r="I498" s="1">
        <v>3</v>
      </c>
      <c r="J498" s="1"/>
    </row>
    <row r="499" spans="3:10" x14ac:dyDescent="0.2">
      <c r="C499" s="1"/>
      <c r="D499" s="1"/>
      <c r="E499" s="1"/>
      <c r="F499" s="1">
        <v>5</v>
      </c>
      <c r="G499" s="1"/>
      <c r="H499" s="1"/>
      <c r="I499" s="1">
        <v>3</v>
      </c>
      <c r="J499" s="1"/>
    </row>
    <row r="500" spans="3:10" x14ac:dyDescent="0.2">
      <c r="C500" s="1"/>
      <c r="D500" s="1"/>
      <c r="E500" s="1"/>
      <c r="F500" s="1">
        <v>3</v>
      </c>
      <c r="G500" s="1"/>
      <c r="H500" s="1"/>
      <c r="I500" s="1">
        <v>3</v>
      </c>
      <c r="J500" s="1"/>
    </row>
    <row r="501" spans="3:10" x14ac:dyDescent="0.2">
      <c r="C501" s="1"/>
      <c r="D501" s="1"/>
      <c r="E501" s="1"/>
      <c r="F501" s="1">
        <v>0</v>
      </c>
      <c r="G501" s="1"/>
      <c r="H501" s="1"/>
      <c r="I501" s="1">
        <v>2</v>
      </c>
      <c r="J501" s="1"/>
    </row>
    <row r="502" spans="3:10" x14ac:dyDescent="0.2">
      <c r="C502" s="1"/>
      <c r="D502" s="1"/>
      <c r="E502" s="1"/>
      <c r="F502" s="1">
        <v>4</v>
      </c>
      <c r="G502" s="1"/>
      <c r="H502" s="1"/>
      <c r="I502" s="1">
        <v>1</v>
      </c>
      <c r="J502" s="1"/>
    </row>
    <row r="503" spans="3:10" x14ac:dyDescent="0.2">
      <c r="C503" s="1"/>
      <c r="D503" s="1"/>
      <c r="E503" s="1"/>
      <c r="F503" s="1">
        <v>2</v>
      </c>
      <c r="G503" s="1"/>
      <c r="H503" s="1"/>
      <c r="I503" s="1">
        <v>1</v>
      </c>
      <c r="J503" s="1"/>
    </row>
    <row r="504" spans="3:10" x14ac:dyDescent="0.2">
      <c r="C504" s="1"/>
      <c r="D504" s="1"/>
      <c r="E504" s="1"/>
      <c r="F504" s="1">
        <v>2</v>
      </c>
      <c r="G504" s="1"/>
      <c r="H504" s="1"/>
      <c r="I504" s="1">
        <v>1</v>
      </c>
      <c r="J504" s="1"/>
    </row>
    <row r="505" spans="3:10" x14ac:dyDescent="0.2">
      <c r="C505" s="1"/>
      <c r="D505" s="1"/>
      <c r="E505" s="1"/>
      <c r="F505" s="1">
        <v>0</v>
      </c>
      <c r="G505" s="1"/>
      <c r="H505" s="1"/>
      <c r="I505" s="1">
        <v>1</v>
      </c>
      <c r="J505" s="1"/>
    </row>
    <row r="506" spans="3:10" x14ac:dyDescent="0.2">
      <c r="C506" s="1"/>
      <c r="D506" s="1"/>
      <c r="E506" s="1"/>
      <c r="F506" s="1">
        <v>4</v>
      </c>
      <c r="G506" s="1"/>
      <c r="H506" s="1"/>
      <c r="I506" s="1">
        <v>1</v>
      </c>
      <c r="J506" s="1"/>
    </row>
    <row r="507" spans="3:10" x14ac:dyDescent="0.2">
      <c r="C507" s="1"/>
      <c r="D507" s="1"/>
      <c r="E507" s="1"/>
      <c r="F507" s="1">
        <v>1</v>
      </c>
      <c r="G507" s="1"/>
      <c r="H507" s="1"/>
      <c r="I507" s="1">
        <v>4</v>
      </c>
      <c r="J507" s="1"/>
    </row>
    <row r="508" spans="3:10" x14ac:dyDescent="0.2">
      <c r="C508" s="1"/>
      <c r="D508" s="1"/>
      <c r="E508" s="1"/>
      <c r="F508" s="1">
        <v>0</v>
      </c>
      <c r="G508" s="1"/>
      <c r="H508" s="1"/>
      <c r="I508" s="1">
        <v>1</v>
      </c>
      <c r="J508" s="1"/>
    </row>
    <row r="509" spans="3:10" x14ac:dyDescent="0.2">
      <c r="C509" s="1"/>
      <c r="D509" s="1"/>
      <c r="E509" s="1"/>
      <c r="F509" s="1">
        <v>1</v>
      </c>
      <c r="G509" s="1"/>
      <c r="H509" s="1"/>
      <c r="I509" s="1">
        <v>1</v>
      </c>
      <c r="J509" s="1"/>
    </row>
    <row r="510" spans="3:10" x14ac:dyDescent="0.2">
      <c r="C510" s="1"/>
      <c r="D510" s="1"/>
      <c r="E510" s="1"/>
      <c r="F510" s="1">
        <v>1</v>
      </c>
      <c r="G510" s="1"/>
      <c r="H510" s="1"/>
      <c r="I510" s="1">
        <v>1</v>
      </c>
      <c r="J510" s="1"/>
    </row>
    <row r="511" spans="3:10" x14ac:dyDescent="0.2">
      <c r="C511" s="1"/>
      <c r="D511" s="1"/>
      <c r="E511" s="1"/>
      <c r="F511" s="1">
        <v>2</v>
      </c>
      <c r="G511" s="1"/>
      <c r="H511" s="1"/>
      <c r="I511" s="1">
        <v>2</v>
      </c>
      <c r="J511" s="1"/>
    </row>
    <row r="512" spans="3:10" x14ac:dyDescent="0.2">
      <c r="C512" s="1"/>
      <c r="D512" s="1"/>
      <c r="E512" s="1"/>
      <c r="F512" s="1">
        <v>1</v>
      </c>
      <c r="G512" s="1"/>
      <c r="H512" s="1"/>
      <c r="I512" s="1">
        <v>1</v>
      </c>
      <c r="J512" s="1"/>
    </row>
    <row r="513" spans="3:10" x14ac:dyDescent="0.2">
      <c r="C513" s="1"/>
      <c r="D513" s="1"/>
      <c r="E513" s="1"/>
      <c r="F513" s="1">
        <v>5</v>
      </c>
      <c r="G513" s="1"/>
      <c r="H513" s="1"/>
      <c r="I513" s="1">
        <v>2</v>
      </c>
      <c r="J513" s="1"/>
    </row>
    <row r="514" spans="3:10" x14ac:dyDescent="0.2">
      <c r="C514" s="1"/>
      <c r="D514" s="1"/>
      <c r="E514" s="1"/>
      <c r="F514" s="1">
        <v>4</v>
      </c>
      <c r="G514" s="1"/>
      <c r="H514" s="1"/>
      <c r="I514" s="1">
        <v>1</v>
      </c>
      <c r="J514" s="1"/>
    </row>
    <row r="515" spans="3:10" x14ac:dyDescent="0.2">
      <c r="C515" s="1"/>
      <c r="D515" s="1"/>
      <c r="E515" s="1"/>
      <c r="F515" s="1">
        <v>2</v>
      </c>
      <c r="G515" s="1"/>
      <c r="H515" s="1"/>
      <c r="I515" s="1">
        <v>3</v>
      </c>
      <c r="J515" s="1"/>
    </row>
    <row r="516" spans="3:10" x14ac:dyDescent="0.2">
      <c r="C516" s="1"/>
      <c r="D516" s="1"/>
      <c r="E516" s="1"/>
      <c r="F516" s="1">
        <v>0</v>
      </c>
      <c r="G516" s="1"/>
      <c r="H516" s="1"/>
      <c r="I516" s="1">
        <v>5</v>
      </c>
      <c r="J516" s="1"/>
    </row>
    <row r="517" spans="3:10" x14ac:dyDescent="0.2">
      <c r="C517" s="1"/>
      <c r="D517" s="1"/>
      <c r="E517" s="1"/>
      <c r="F517" s="1">
        <v>7</v>
      </c>
      <c r="G517" s="1"/>
      <c r="H517" s="1"/>
      <c r="I517" s="1">
        <v>2</v>
      </c>
      <c r="J517" s="1"/>
    </row>
    <row r="518" spans="3:10" x14ac:dyDescent="0.2">
      <c r="C518" s="1"/>
      <c r="D518" s="1"/>
      <c r="E518" s="1"/>
      <c r="F518" s="1">
        <v>1</v>
      </c>
      <c r="G518" s="1"/>
      <c r="H518" s="1"/>
      <c r="I518" s="1">
        <v>2</v>
      </c>
      <c r="J518" s="1"/>
    </row>
    <row r="519" spans="3:10" x14ac:dyDescent="0.2">
      <c r="C519" s="1"/>
      <c r="D519" s="1"/>
      <c r="E519" s="1"/>
      <c r="F519" s="1">
        <v>9</v>
      </c>
      <c r="G519" s="1"/>
      <c r="H519" s="1"/>
      <c r="I519" s="1">
        <v>4</v>
      </c>
      <c r="J519" s="1"/>
    </row>
    <row r="520" spans="3:10" x14ac:dyDescent="0.2">
      <c r="C520" s="1"/>
      <c r="D520" s="1"/>
      <c r="E520" s="1"/>
      <c r="F520" s="1">
        <v>1</v>
      </c>
      <c r="G520" s="1"/>
      <c r="H520" s="1"/>
      <c r="I520" s="1">
        <v>2</v>
      </c>
      <c r="J520" s="1"/>
    </row>
    <row r="521" spans="3:10" x14ac:dyDescent="0.2">
      <c r="C521" s="1"/>
      <c r="D521" s="1"/>
      <c r="E521" s="1"/>
      <c r="F521" s="1">
        <v>0</v>
      </c>
      <c r="G521" s="1"/>
      <c r="H521" s="1"/>
      <c r="I521" s="1">
        <v>0</v>
      </c>
      <c r="J521" s="1"/>
    </row>
    <row r="522" spans="3:10" x14ac:dyDescent="0.2">
      <c r="C522" s="1"/>
      <c r="D522" s="1"/>
      <c r="E522" s="1"/>
      <c r="F522" s="1">
        <v>0</v>
      </c>
      <c r="G522" s="1"/>
      <c r="H522" s="1"/>
      <c r="I522" s="1">
        <v>2</v>
      </c>
      <c r="J522" s="1"/>
    </row>
    <row r="523" spans="3:10" x14ac:dyDescent="0.2">
      <c r="C523" s="1"/>
      <c r="D523" s="1"/>
      <c r="E523" s="1"/>
      <c r="F523" s="1">
        <v>2</v>
      </c>
      <c r="G523" s="1"/>
      <c r="H523" s="1"/>
      <c r="I523" s="1">
        <v>3</v>
      </c>
      <c r="J523" s="1"/>
    </row>
    <row r="524" spans="3:10" x14ac:dyDescent="0.2">
      <c r="C524" s="1"/>
      <c r="D524" s="1"/>
      <c r="E524" s="1"/>
      <c r="F524" s="1">
        <v>1</v>
      </c>
      <c r="G524" s="1"/>
      <c r="H524" s="1"/>
      <c r="I524" s="1">
        <v>5</v>
      </c>
      <c r="J524" s="1"/>
    </row>
    <row r="525" spans="3:10" x14ac:dyDescent="0.2">
      <c r="C525" s="1"/>
      <c r="D525" s="1"/>
      <c r="E525" s="1"/>
      <c r="F525" s="1">
        <v>4</v>
      </c>
      <c r="G525" s="1"/>
      <c r="H525" s="1"/>
      <c r="I525" s="1">
        <v>0</v>
      </c>
      <c r="J525" s="1"/>
    </row>
    <row r="526" spans="3:10" x14ac:dyDescent="0.2">
      <c r="C526" s="1"/>
      <c r="D526" s="1"/>
      <c r="E526" s="1"/>
      <c r="F526" s="1">
        <v>4</v>
      </c>
      <c r="G526" s="1"/>
      <c r="H526" s="1"/>
      <c r="I526" s="1">
        <v>5</v>
      </c>
      <c r="J526" s="1"/>
    </row>
    <row r="527" spans="3:10" x14ac:dyDescent="0.2">
      <c r="C527" s="1"/>
      <c r="D527" s="1"/>
      <c r="E527" s="1"/>
      <c r="F527" s="1">
        <v>0</v>
      </c>
      <c r="G527" s="1"/>
      <c r="H527" s="1"/>
      <c r="I527" s="1">
        <v>2</v>
      </c>
      <c r="J527" s="1"/>
    </row>
    <row r="528" spans="3:10" x14ac:dyDescent="0.2">
      <c r="C528" s="1"/>
      <c r="D528" s="1"/>
      <c r="E528" s="1"/>
      <c r="F528" s="1">
        <v>0</v>
      </c>
      <c r="G528" s="1"/>
      <c r="H528" s="1"/>
      <c r="I528" s="1">
        <v>5</v>
      </c>
      <c r="J528" s="1"/>
    </row>
    <row r="529" spans="3:10" x14ac:dyDescent="0.2">
      <c r="C529" s="1"/>
      <c r="D529" s="1"/>
      <c r="E529" s="1"/>
      <c r="F529" s="1">
        <v>2</v>
      </c>
      <c r="G529" s="1"/>
      <c r="H529" s="1"/>
      <c r="I529" s="1">
        <v>1</v>
      </c>
      <c r="J529" s="1"/>
    </row>
    <row r="530" spans="3:10" x14ac:dyDescent="0.2">
      <c r="C530" s="1"/>
      <c r="D530" s="1"/>
      <c r="E530" s="1"/>
      <c r="F530" s="1">
        <v>3</v>
      </c>
      <c r="G530" s="1"/>
      <c r="H530" s="1"/>
      <c r="I530" s="1">
        <v>0</v>
      </c>
      <c r="J530" s="1"/>
    </row>
    <row r="531" spans="3:10" x14ac:dyDescent="0.2">
      <c r="C531" s="1"/>
      <c r="D531" s="1"/>
      <c r="E531" s="1"/>
      <c r="F531" s="1">
        <v>0</v>
      </c>
      <c r="G531" s="1"/>
      <c r="H531" s="1"/>
      <c r="I531" s="1">
        <v>2</v>
      </c>
      <c r="J531" s="1"/>
    </row>
    <row r="532" spans="3:10" x14ac:dyDescent="0.2">
      <c r="C532" s="1"/>
      <c r="D532" s="1"/>
      <c r="E532" s="1"/>
      <c r="F532" s="1">
        <v>1</v>
      </c>
      <c r="G532" s="1"/>
      <c r="H532" s="1"/>
      <c r="I532" s="1">
        <v>4</v>
      </c>
      <c r="J532" s="1"/>
    </row>
    <row r="533" spans="3:10" x14ac:dyDescent="0.2">
      <c r="C533" s="1"/>
      <c r="D533" s="1"/>
      <c r="E533" s="1"/>
      <c r="F533" s="1">
        <v>2</v>
      </c>
      <c r="G533" s="1"/>
      <c r="H533" s="1"/>
      <c r="I533" s="1">
        <v>3</v>
      </c>
      <c r="J533" s="1"/>
    </row>
    <row r="534" spans="3:10" x14ac:dyDescent="0.2">
      <c r="C534" s="1"/>
      <c r="D534" s="1"/>
      <c r="E534" s="1"/>
      <c r="F534" s="1">
        <v>2</v>
      </c>
      <c r="G534" s="1"/>
      <c r="H534" s="1"/>
      <c r="I534" s="1">
        <v>3</v>
      </c>
      <c r="J534" s="1"/>
    </row>
    <row r="535" spans="3:10" x14ac:dyDescent="0.2">
      <c r="C535" s="1"/>
      <c r="D535" s="1"/>
      <c r="E535" s="1"/>
      <c r="F535" s="1">
        <v>3</v>
      </c>
      <c r="G535" s="1"/>
      <c r="H535" s="1"/>
      <c r="I535" s="1">
        <v>2</v>
      </c>
      <c r="J535" s="1"/>
    </row>
    <row r="536" spans="3:10" x14ac:dyDescent="0.2">
      <c r="C536" s="1"/>
      <c r="D536" s="1"/>
      <c r="E536" s="1"/>
      <c r="F536" s="1">
        <v>1</v>
      </c>
      <c r="G536" s="1"/>
      <c r="H536" s="1"/>
      <c r="I536" s="1">
        <v>5</v>
      </c>
      <c r="J536" s="1"/>
    </row>
    <row r="537" spans="3:10" x14ac:dyDescent="0.2">
      <c r="C537" s="1"/>
      <c r="D537" s="1"/>
      <c r="E537" s="1"/>
      <c r="F537" s="1">
        <v>0</v>
      </c>
      <c r="G537" s="1"/>
      <c r="H537" s="1"/>
      <c r="I537" s="1">
        <v>3</v>
      </c>
      <c r="J537" s="1"/>
    </row>
    <row r="538" spans="3:10" x14ac:dyDescent="0.2">
      <c r="C538" s="1"/>
      <c r="D538" s="1"/>
      <c r="E538" s="1"/>
      <c r="F538" s="1">
        <v>3</v>
      </c>
      <c r="G538" s="1"/>
      <c r="H538" s="1"/>
      <c r="I538" s="1">
        <v>2</v>
      </c>
      <c r="J538" s="1"/>
    </row>
    <row r="539" spans="3:10" x14ac:dyDescent="0.2">
      <c r="C539" s="1"/>
      <c r="D539" s="1"/>
      <c r="E539" s="1"/>
      <c r="F539" s="1">
        <v>6</v>
      </c>
      <c r="G539" s="1"/>
      <c r="H539" s="1"/>
      <c r="I539" s="1">
        <v>6</v>
      </c>
      <c r="J539" s="1"/>
    </row>
    <row r="540" spans="3:10" x14ac:dyDescent="0.2">
      <c r="C540" s="1"/>
      <c r="D540" s="1"/>
      <c r="E540" s="1"/>
      <c r="F540" s="1">
        <v>1</v>
      </c>
      <c r="G540" s="1"/>
      <c r="H540" s="1"/>
      <c r="I540" s="1">
        <v>2</v>
      </c>
      <c r="J540" s="1"/>
    </row>
    <row r="541" spans="3:10" x14ac:dyDescent="0.2">
      <c r="C541" s="1"/>
      <c r="D541" s="1"/>
      <c r="E541" s="1"/>
      <c r="F541" s="1">
        <v>3</v>
      </c>
      <c r="G541" s="1"/>
      <c r="H541" s="1"/>
      <c r="I541" s="1">
        <v>0</v>
      </c>
      <c r="J541" s="1"/>
    </row>
    <row r="542" spans="3:10" x14ac:dyDescent="0.2">
      <c r="C542" s="1"/>
      <c r="D542" s="1"/>
      <c r="E542" s="1"/>
      <c r="F542" s="1">
        <v>3</v>
      </c>
      <c r="G542" s="1"/>
      <c r="H542" s="1"/>
      <c r="I542" s="1">
        <v>0</v>
      </c>
      <c r="J542" s="1"/>
    </row>
    <row r="543" spans="3:10" x14ac:dyDescent="0.2">
      <c r="C543" s="1"/>
      <c r="D543" s="1"/>
      <c r="E543" s="1"/>
      <c r="F543" s="1">
        <v>0</v>
      </c>
      <c r="G543" s="1"/>
      <c r="H543" s="1"/>
      <c r="I543" s="1">
        <v>0</v>
      </c>
      <c r="J543" s="1"/>
    </row>
    <row r="544" spans="3:10" x14ac:dyDescent="0.2">
      <c r="C544" s="1"/>
      <c r="D544" s="1"/>
      <c r="E544" s="1"/>
      <c r="F544" s="1">
        <v>0</v>
      </c>
      <c r="G544" s="1"/>
      <c r="H544" s="1"/>
      <c r="I544" s="1">
        <v>2</v>
      </c>
      <c r="J544" s="1"/>
    </row>
    <row r="545" spans="3:10" x14ac:dyDescent="0.2">
      <c r="C545" s="1"/>
      <c r="D545" s="1"/>
      <c r="E545" s="1"/>
      <c r="F545" s="1">
        <v>3</v>
      </c>
      <c r="G545" s="1"/>
      <c r="H545" s="1"/>
      <c r="I545" s="1">
        <v>5</v>
      </c>
      <c r="J545" s="1"/>
    </row>
    <row r="546" spans="3:10" x14ac:dyDescent="0.2">
      <c r="C546" s="1"/>
      <c r="D546" s="1"/>
      <c r="E546" s="1"/>
      <c r="F546" s="1">
        <v>0</v>
      </c>
      <c r="G546" s="1"/>
      <c r="H546" s="1"/>
      <c r="I546" s="1">
        <v>5</v>
      </c>
      <c r="J546" s="1"/>
    </row>
    <row r="547" spans="3:10" x14ac:dyDescent="0.2">
      <c r="C547" s="1"/>
      <c r="D547" s="1"/>
      <c r="E547" s="1"/>
      <c r="F547" s="1">
        <v>4</v>
      </c>
      <c r="G547" s="1"/>
      <c r="H547" s="1"/>
      <c r="I547" s="1">
        <v>4</v>
      </c>
      <c r="J547" s="1"/>
    </row>
    <row r="548" spans="3:10" x14ac:dyDescent="0.2">
      <c r="C548" s="1"/>
      <c r="D548" s="1"/>
      <c r="E548" s="1"/>
      <c r="F548" s="1">
        <v>4</v>
      </c>
      <c r="G548" s="1"/>
      <c r="H548" s="1"/>
      <c r="I548" s="1">
        <v>4</v>
      </c>
      <c r="J548" s="1"/>
    </row>
    <row r="549" spans="3:10" x14ac:dyDescent="0.2">
      <c r="C549" s="1"/>
      <c r="D549" s="1"/>
      <c r="E549" s="1"/>
      <c r="F549" s="1">
        <v>2</v>
      </c>
      <c r="G549" s="1"/>
      <c r="H549" s="1"/>
      <c r="I549" s="1">
        <v>3</v>
      </c>
      <c r="J549" s="1"/>
    </row>
    <row r="550" spans="3:10" x14ac:dyDescent="0.2">
      <c r="C550" s="1"/>
      <c r="D550" s="1"/>
      <c r="E550" s="1"/>
      <c r="F550" s="1">
        <v>1</v>
      </c>
      <c r="G550" s="1"/>
      <c r="H550" s="1"/>
      <c r="I550" s="1">
        <v>1</v>
      </c>
      <c r="J550" s="1"/>
    </row>
    <row r="551" spans="3:10" x14ac:dyDescent="0.2">
      <c r="C551" s="1"/>
      <c r="D551" s="1"/>
      <c r="E551" s="1"/>
      <c r="F551" s="1">
        <v>0</v>
      </c>
      <c r="G551" s="1"/>
      <c r="H551" s="1"/>
      <c r="I551" s="1">
        <v>1</v>
      </c>
      <c r="J551" s="1"/>
    </row>
    <row r="552" spans="3:10" x14ac:dyDescent="0.2">
      <c r="C552" s="1"/>
      <c r="D552" s="1"/>
      <c r="E552" s="1"/>
      <c r="F552" s="1">
        <v>1</v>
      </c>
      <c r="G552" s="1"/>
      <c r="H552" s="1"/>
      <c r="I552" s="1">
        <v>2</v>
      </c>
      <c r="J552" s="1"/>
    </row>
    <row r="553" spans="3:10" x14ac:dyDescent="0.2">
      <c r="C553" s="1"/>
      <c r="D553" s="1"/>
      <c r="E553" s="1"/>
      <c r="F553" s="1">
        <v>4</v>
      </c>
      <c r="G553" s="1"/>
      <c r="H553" s="1"/>
      <c r="I553" s="1">
        <v>2</v>
      </c>
      <c r="J553" s="1"/>
    </row>
    <row r="554" spans="3:10" x14ac:dyDescent="0.2">
      <c r="C554" s="1"/>
      <c r="D554" s="1"/>
      <c r="E554" s="1"/>
      <c r="F554" s="1">
        <v>12</v>
      </c>
      <c r="G554" s="1"/>
      <c r="H554" s="1"/>
      <c r="I554" s="1">
        <v>1</v>
      </c>
      <c r="J554" s="1"/>
    </row>
    <row r="555" spans="3:10" x14ac:dyDescent="0.2">
      <c r="C555" s="1"/>
      <c r="D555" s="1"/>
      <c r="E555" s="1"/>
      <c r="F555" s="1">
        <v>0</v>
      </c>
      <c r="G555" s="1"/>
      <c r="H555" s="1"/>
      <c r="I555" s="1"/>
      <c r="J555" s="1"/>
    </row>
    <row r="556" spans="3:10" x14ac:dyDescent="0.2">
      <c r="C556" s="1"/>
      <c r="D556" s="1"/>
      <c r="E556" s="1"/>
      <c r="F556" s="1">
        <v>2</v>
      </c>
      <c r="G556" s="1"/>
      <c r="H556" s="1"/>
      <c r="I556" s="1"/>
      <c r="J556" s="1"/>
    </row>
    <row r="557" spans="3:10" x14ac:dyDescent="0.2">
      <c r="C557" s="1"/>
      <c r="D557" s="1"/>
      <c r="E557" s="1"/>
      <c r="F557" s="1">
        <v>1</v>
      </c>
      <c r="G557" s="1"/>
      <c r="H557" s="1"/>
      <c r="I557" s="1"/>
      <c r="J557" s="1"/>
    </row>
    <row r="558" spans="3:10" x14ac:dyDescent="0.2">
      <c r="C558" s="1"/>
      <c r="D558" s="1"/>
      <c r="E558" s="1"/>
      <c r="F558" s="1">
        <v>0</v>
      </c>
      <c r="G558" s="1"/>
      <c r="H558" s="1"/>
      <c r="I558" s="1"/>
      <c r="J558" s="1"/>
    </row>
    <row r="559" spans="3:10" x14ac:dyDescent="0.2">
      <c r="C559" s="1"/>
      <c r="D559" s="1"/>
      <c r="E559" s="1"/>
      <c r="F559" s="1">
        <v>5</v>
      </c>
      <c r="G559" s="1"/>
      <c r="H559" s="1"/>
      <c r="I559" s="1"/>
      <c r="J559" s="1"/>
    </row>
    <row r="560" spans="3:10" x14ac:dyDescent="0.2">
      <c r="C560" s="1"/>
      <c r="D560" s="1"/>
      <c r="E560" s="1"/>
      <c r="F560" s="1">
        <v>1</v>
      </c>
      <c r="G560" s="1"/>
      <c r="H560" s="1"/>
      <c r="I560" s="1"/>
      <c r="J560" s="1"/>
    </row>
    <row r="561" spans="3:10" x14ac:dyDescent="0.2">
      <c r="C561" s="1"/>
      <c r="D561" s="1"/>
      <c r="E561" s="1"/>
      <c r="F561" s="1">
        <v>0</v>
      </c>
      <c r="G561" s="1"/>
      <c r="H561" s="1"/>
      <c r="I561" s="1"/>
      <c r="J561" s="1"/>
    </row>
    <row r="562" spans="3:10" x14ac:dyDescent="0.2">
      <c r="C562" s="1"/>
      <c r="D562" s="1"/>
      <c r="E562" s="1"/>
      <c r="F562" s="1">
        <v>1</v>
      </c>
      <c r="G562" s="1"/>
      <c r="H562" s="1"/>
      <c r="I562" s="1"/>
      <c r="J562" s="1"/>
    </row>
    <row r="563" spans="3:10" x14ac:dyDescent="0.2">
      <c r="C563" s="1"/>
      <c r="D563" s="1"/>
      <c r="E563" s="1"/>
      <c r="F563" s="1">
        <v>3</v>
      </c>
      <c r="G563" s="1"/>
      <c r="H563" s="1"/>
      <c r="I563" s="1"/>
      <c r="J563" s="1"/>
    </row>
    <row r="564" spans="3:10" x14ac:dyDescent="0.2">
      <c r="C564" s="1"/>
      <c r="D564" s="1"/>
      <c r="E564" s="1"/>
      <c r="F564" s="1">
        <v>4</v>
      </c>
      <c r="G564" s="1"/>
      <c r="H564" s="1"/>
      <c r="I564" s="1"/>
      <c r="J564" s="1"/>
    </row>
    <row r="565" spans="3:10" x14ac:dyDescent="0.2">
      <c r="C565" s="1"/>
      <c r="D565" s="1"/>
      <c r="E565" s="1"/>
      <c r="F565" s="1">
        <v>2</v>
      </c>
      <c r="G565" s="1"/>
      <c r="H565" s="1"/>
      <c r="I565" s="1"/>
      <c r="J565" s="1"/>
    </row>
    <row r="566" spans="3:10" x14ac:dyDescent="0.2">
      <c r="C566" s="1"/>
      <c r="D566" s="1"/>
      <c r="E566" s="1"/>
      <c r="F566" s="1">
        <v>1</v>
      </c>
      <c r="G566" s="1"/>
      <c r="H566" s="1"/>
      <c r="I566" s="1"/>
      <c r="J566" s="1"/>
    </row>
    <row r="567" spans="3:10" x14ac:dyDescent="0.2">
      <c r="C567" s="1"/>
      <c r="D567" s="1"/>
      <c r="E567" s="1"/>
      <c r="F567" s="1">
        <v>2</v>
      </c>
      <c r="G567" s="1"/>
      <c r="H567" s="1"/>
      <c r="I567" s="1"/>
      <c r="J567" s="1"/>
    </row>
    <row r="568" spans="3:10" x14ac:dyDescent="0.2">
      <c r="C568" s="1"/>
      <c r="D568" s="1"/>
      <c r="E568" s="1"/>
      <c r="F568" s="1">
        <v>1</v>
      </c>
      <c r="G568" s="1"/>
      <c r="H568" s="1"/>
      <c r="I568" s="1"/>
      <c r="J568" s="1"/>
    </row>
    <row r="569" spans="3:10" x14ac:dyDescent="0.2">
      <c r="C569" s="1"/>
      <c r="D569" s="1"/>
      <c r="E569" s="1"/>
      <c r="F569" s="1">
        <v>1</v>
      </c>
      <c r="G569" s="1"/>
      <c r="H569" s="1"/>
      <c r="I569" s="1"/>
      <c r="J569" s="1"/>
    </row>
    <row r="570" spans="3:10" x14ac:dyDescent="0.2">
      <c r="C570" s="1"/>
      <c r="D570" s="1"/>
      <c r="E570" s="1"/>
      <c r="F570" s="1">
        <v>2</v>
      </c>
      <c r="G570" s="1"/>
      <c r="H570" s="1"/>
      <c r="I570" s="1"/>
      <c r="J570" s="1"/>
    </row>
    <row r="571" spans="3:10" x14ac:dyDescent="0.2">
      <c r="C571" s="1"/>
      <c r="D571" s="1"/>
      <c r="E571" s="1"/>
      <c r="F571" s="1">
        <v>1</v>
      </c>
      <c r="G571" s="1"/>
      <c r="H571" s="1"/>
      <c r="I571" s="1"/>
      <c r="J571" s="1"/>
    </row>
    <row r="572" spans="3:10" x14ac:dyDescent="0.2">
      <c r="C572" s="1"/>
      <c r="D572" s="1"/>
      <c r="E572" s="1"/>
      <c r="F572" s="1">
        <v>4</v>
      </c>
      <c r="G572" s="1"/>
      <c r="H572" s="1"/>
      <c r="I572" s="1"/>
      <c r="J572" s="1"/>
    </row>
    <row r="573" spans="3:10" x14ac:dyDescent="0.2">
      <c r="C573" s="1"/>
      <c r="D573" s="1"/>
      <c r="E573" s="1"/>
      <c r="F573" s="1">
        <v>2</v>
      </c>
      <c r="G573" s="1"/>
      <c r="H573" s="1"/>
      <c r="I573" s="1"/>
      <c r="J573" s="1"/>
    </row>
    <row r="574" spans="3:10" x14ac:dyDescent="0.2">
      <c r="C574" s="1"/>
      <c r="D574" s="1"/>
      <c r="E574" s="1"/>
      <c r="F574" s="1">
        <v>0</v>
      </c>
      <c r="G574" s="1"/>
      <c r="H574" s="1"/>
      <c r="I574" s="1"/>
      <c r="J574" s="1"/>
    </row>
    <row r="575" spans="3:10" x14ac:dyDescent="0.2">
      <c r="C575" s="1"/>
      <c r="D575" s="1"/>
      <c r="E575" s="1"/>
      <c r="F575" s="1">
        <v>3</v>
      </c>
      <c r="G575" s="1"/>
      <c r="H575" s="1"/>
      <c r="I575" s="1"/>
      <c r="J575" s="1"/>
    </row>
    <row r="576" spans="3:10" x14ac:dyDescent="0.2">
      <c r="C576" s="1"/>
      <c r="D576" s="1"/>
      <c r="E576" s="1"/>
      <c r="F576" s="1">
        <v>1</v>
      </c>
      <c r="G576" s="1"/>
      <c r="H576" s="1"/>
      <c r="I576" s="1"/>
      <c r="J576" s="1"/>
    </row>
    <row r="577" spans="3:10" x14ac:dyDescent="0.2">
      <c r="C577" s="1"/>
      <c r="D577" s="1"/>
      <c r="E577" s="1"/>
      <c r="F577" s="1">
        <v>2</v>
      </c>
      <c r="G577" s="1"/>
      <c r="H577" s="1"/>
      <c r="I577" s="1"/>
      <c r="J577" s="1"/>
    </row>
    <row r="578" spans="3:10" x14ac:dyDescent="0.2">
      <c r="C578" s="1"/>
      <c r="D578" s="1"/>
      <c r="E578" s="1"/>
      <c r="F578" s="1">
        <v>5</v>
      </c>
      <c r="G578" s="1"/>
      <c r="H578" s="1"/>
      <c r="I578" s="1"/>
      <c r="J578" s="1"/>
    </row>
    <row r="579" spans="3:10" x14ac:dyDescent="0.2">
      <c r="C579" s="1"/>
      <c r="D579" s="1"/>
      <c r="E579" s="1"/>
      <c r="F579" s="1">
        <v>4</v>
      </c>
      <c r="G579" s="1"/>
      <c r="H579" s="1"/>
      <c r="I579" s="1"/>
      <c r="J579" s="1"/>
    </row>
    <row r="580" spans="3:10" x14ac:dyDescent="0.2">
      <c r="C580" s="1"/>
      <c r="D580" s="1"/>
      <c r="E580" s="1"/>
      <c r="F580" s="1">
        <v>2</v>
      </c>
      <c r="G580" s="1"/>
      <c r="H580" s="1"/>
      <c r="I580" s="1"/>
      <c r="J580" s="1"/>
    </row>
    <row r="581" spans="3:10" x14ac:dyDescent="0.2">
      <c r="C581" s="1"/>
      <c r="D581" s="1"/>
      <c r="E581" s="1"/>
      <c r="F581" s="1">
        <v>0</v>
      </c>
      <c r="G581" s="1"/>
      <c r="H581" s="1"/>
      <c r="I581" s="1"/>
      <c r="J581" s="1"/>
    </row>
    <row r="582" spans="3:10" x14ac:dyDescent="0.2">
      <c r="C582" s="1"/>
      <c r="D582" s="1"/>
      <c r="E582" s="1"/>
      <c r="F582" s="1">
        <v>0</v>
      </c>
      <c r="G582" s="1"/>
      <c r="H582" s="1"/>
      <c r="I582" s="1"/>
      <c r="J582" s="1"/>
    </row>
    <row r="583" spans="3:10" x14ac:dyDescent="0.2">
      <c r="C583" s="1"/>
      <c r="D583" s="1"/>
      <c r="E583" s="1"/>
      <c r="F583" s="1">
        <v>1</v>
      </c>
      <c r="G583" s="1"/>
      <c r="H583" s="1"/>
      <c r="I583" s="1"/>
      <c r="J583" s="1"/>
    </row>
    <row r="584" spans="3:10" x14ac:dyDescent="0.2">
      <c r="C584" s="1"/>
      <c r="D584" s="1"/>
      <c r="E584" s="1"/>
      <c r="F584" s="1">
        <v>3</v>
      </c>
      <c r="G584" s="1"/>
      <c r="H584" s="1"/>
      <c r="I584" s="1"/>
      <c r="J584" s="1"/>
    </row>
    <row r="585" spans="3:10" x14ac:dyDescent="0.2">
      <c r="C585" s="1"/>
      <c r="D585" s="1"/>
      <c r="E585" s="1"/>
      <c r="F585" s="1">
        <v>2</v>
      </c>
      <c r="G585" s="1"/>
      <c r="H585" s="1"/>
      <c r="I585" s="1"/>
      <c r="J585" s="1"/>
    </row>
    <row r="586" spans="3:10" x14ac:dyDescent="0.2">
      <c r="C586" s="1"/>
      <c r="D586" s="1"/>
      <c r="E586" s="1"/>
      <c r="F586" s="1">
        <v>2</v>
      </c>
      <c r="G586" s="1"/>
      <c r="H586" s="1"/>
      <c r="I586" s="1"/>
      <c r="J586" s="1"/>
    </row>
    <row r="587" spans="3:10" x14ac:dyDescent="0.2">
      <c r="C587" s="1"/>
      <c r="D587" s="1"/>
      <c r="E587" s="1"/>
      <c r="F587" s="1">
        <v>1</v>
      </c>
      <c r="G587" s="1"/>
      <c r="H587" s="1"/>
      <c r="I587" s="1"/>
      <c r="J587" s="1"/>
    </row>
    <row r="588" spans="3:10" x14ac:dyDescent="0.2">
      <c r="C588" s="1"/>
      <c r="D588" s="1"/>
      <c r="E588" s="1"/>
      <c r="F588" s="1">
        <v>0</v>
      </c>
      <c r="G588" s="1"/>
      <c r="H588" s="1"/>
      <c r="I588" s="1"/>
      <c r="J588" s="1"/>
    </row>
    <row r="589" spans="3:10" x14ac:dyDescent="0.2">
      <c r="C589" s="1"/>
      <c r="D589" s="1"/>
      <c r="E589" s="1"/>
      <c r="F589" s="1">
        <v>2</v>
      </c>
      <c r="G589" s="1"/>
      <c r="H589" s="1"/>
      <c r="I589" s="1"/>
      <c r="J589" s="1"/>
    </row>
    <row r="590" spans="3:10" x14ac:dyDescent="0.2">
      <c r="C590" s="1"/>
      <c r="D590" s="1"/>
      <c r="E590" s="1"/>
      <c r="F590" s="1">
        <v>3</v>
      </c>
      <c r="G590" s="1"/>
      <c r="H590" s="1"/>
      <c r="I590" s="1"/>
      <c r="J590" s="1"/>
    </row>
    <row r="591" spans="3:10" x14ac:dyDescent="0.2">
      <c r="C591" s="1"/>
      <c r="D591" s="1"/>
      <c r="E591" s="1"/>
      <c r="F591" s="1">
        <v>0</v>
      </c>
      <c r="G591" s="1"/>
      <c r="H591" s="1"/>
      <c r="I591" s="1"/>
      <c r="J591" s="1"/>
    </row>
    <row r="592" spans="3:10" x14ac:dyDescent="0.2">
      <c r="C592" s="1"/>
      <c r="D592" s="1"/>
      <c r="E592" s="1"/>
      <c r="F592" s="1">
        <v>3</v>
      </c>
      <c r="G592" s="1"/>
      <c r="H592" s="1"/>
      <c r="I592" s="1"/>
      <c r="J592" s="1"/>
    </row>
    <row r="593" spans="3:10" x14ac:dyDescent="0.2">
      <c r="C593" s="1"/>
      <c r="D593" s="1"/>
      <c r="E593" s="1"/>
      <c r="F593" s="1">
        <v>2</v>
      </c>
      <c r="G593" s="1"/>
      <c r="H593" s="1"/>
      <c r="I593" s="1"/>
      <c r="J593" s="1"/>
    </row>
    <row r="594" spans="3:10" x14ac:dyDescent="0.2">
      <c r="C594" s="1"/>
      <c r="D594" s="1"/>
      <c r="E594" s="1"/>
      <c r="F594" s="1">
        <v>0</v>
      </c>
      <c r="G594" s="1"/>
      <c r="H594" s="1"/>
      <c r="I594" s="1"/>
      <c r="J594" s="1"/>
    </row>
    <row r="595" spans="3:10" x14ac:dyDescent="0.2">
      <c r="C595" s="1"/>
      <c r="D595" s="1"/>
      <c r="E595" s="1"/>
      <c r="F595" s="1">
        <v>0</v>
      </c>
      <c r="G595" s="1"/>
      <c r="H595" s="1"/>
      <c r="I595" s="1"/>
      <c r="J595" s="1"/>
    </row>
    <row r="596" spans="3:10" x14ac:dyDescent="0.2">
      <c r="C596" s="1"/>
      <c r="D596" s="1"/>
      <c r="E596" s="1"/>
      <c r="F596" s="1">
        <v>1</v>
      </c>
      <c r="G596" s="1"/>
      <c r="H596" s="1"/>
      <c r="I596" s="1"/>
      <c r="J596" s="1"/>
    </row>
    <row r="597" spans="3:10" x14ac:dyDescent="0.2">
      <c r="C597" s="1"/>
      <c r="D597" s="1"/>
      <c r="E597" s="1"/>
      <c r="F597" s="1">
        <v>0</v>
      </c>
      <c r="G597" s="1"/>
      <c r="H597" s="1"/>
      <c r="I597" s="1"/>
      <c r="J597" s="1"/>
    </row>
    <row r="598" spans="3:10" x14ac:dyDescent="0.2">
      <c r="C598" s="1"/>
      <c r="D598" s="1"/>
      <c r="E598" s="1"/>
      <c r="F598" s="1">
        <v>2</v>
      </c>
      <c r="G598" s="1"/>
      <c r="H598" s="1"/>
      <c r="I598" s="1"/>
      <c r="J598" s="1"/>
    </row>
    <row r="599" spans="3:10" x14ac:dyDescent="0.2">
      <c r="C599" s="1"/>
      <c r="D599" s="1"/>
      <c r="E599" s="1"/>
      <c r="F599" s="1">
        <v>1</v>
      </c>
      <c r="G599" s="1"/>
      <c r="H599" s="1"/>
      <c r="I599" s="1"/>
      <c r="J599" s="1"/>
    </row>
    <row r="600" spans="3:10" x14ac:dyDescent="0.2">
      <c r="C600" s="1"/>
      <c r="D600" s="1"/>
      <c r="E600" s="1"/>
      <c r="F600" s="1">
        <v>1</v>
      </c>
      <c r="G600" s="1"/>
      <c r="H600" s="1"/>
      <c r="I600" s="1"/>
      <c r="J600" s="1"/>
    </row>
    <row r="601" spans="3:10" x14ac:dyDescent="0.2">
      <c r="C601" s="1"/>
      <c r="D601" s="1"/>
      <c r="E601" s="1"/>
      <c r="F601" s="1">
        <v>4</v>
      </c>
      <c r="G601" s="1"/>
      <c r="H601" s="1"/>
      <c r="I601" s="1"/>
      <c r="J601" s="1"/>
    </row>
    <row r="602" spans="3:10" x14ac:dyDescent="0.2">
      <c r="C602" s="1"/>
      <c r="D602" s="1"/>
      <c r="E602" s="1"/>
      <c r="F602" s="1">
        <v>1</v>
      </c>
      <c r="G602" s="1"/>
      <c r="H602" s="1"/>
      <c r="I602" s="1"/>
      <c r="J602" s="1"/>
    </row>
    <row r="603" spans="3:10" x14ac:dyDescent="0.2">
      <c r="C603" s="1"/>
      <c r="D603" s="1"/>
      <c r="E603" s="1"/>
      <c r="F603" s="1">
        <v>3</v>
      </c>
      <c r="G603" s="1"/>
      <c r="H603" s="1"/>
      <c r="I603" s="1"/>
      <c r="J603" s="1"/>
    </row>
    <row r="604" spans="3:10" x14ac:dyDescent="0.2">
      <c r="C604" s="1"/>
      <c r="D604" s="1"/>
      <c r="E604" s="1"/>
      <c r="F604" s="1">
        <v>1</v>
      </c>
      <c r="G604" s="1"/>
      <c r="H604" s="1"/>
      <c r="I604" s="1"/>
      <c r="J604" s="1"/>
    </row>
    <row r="605" spans="3:10" x14ac:dyDescent="0.2">
      <c r="C605" s="1"/>
      <c r="D605" s="1"/>
      <c r="E605" s="1"/>
      <c r="F605" s="1">
        <v>1</v>
      </c>
      <c r="G605" s="1"/>
      <c r="H605" s="1"/>
      <c r="I605" s="1"/>
      <c r="J605" s="1"/>
    </row>
    <row r="606" spans="3:10" x14ac:dyDescent="0.2">
      <c r="C606" s="1"/>
      <c r="D606" s="1"/>
      <c r="E606" s="1"/>
      <c r="F606" s="1">
        <v>3</v>
      </c>
      <c r="G606" s="1"/>
      <c r="H606" s="1"/>
      <c r="I606" s="1"/>
      <c r="J606" s="1"/>
    </row>
    <row r="607" spans="3:10" x14ac:dyDescent="0.2">
      <c r="C607" s="1"/>
      <c r="D607" s="1"/>
      <c r="E607" s="1"/>
      <c r="F607" s="1">
        <v>1</v>
      </c>
      <c r="G607" s="1"/>
      <c r="H607" s="1"/>
      <c r="I607" s="1"/>
      <c r="J607" s="1"/>
    </row>
    <row r="608" spans="3:10" x14ac:dyDescent="0.2">
      <c r="C608" s="1"/>
      <c r="D608" s="1"/>
      <c r="E608" s="1"/>
      <c r="F608" s="1">
        <v>1</v>
      </c>
      <c r="G608" s="1"/>
      <c r="H608" s="1"/>
      <c r="I608" s="1"/>
      <c r="J608" s="1"/>
    </row>
    <row r="609" spans="3:10" x14ac:dyDescent="0.2">
      <c r="C609" s="1"/>
      <c r="D609" s="1"/>
      <c r="E609" s="1"/>
      <c r="F609" s="1">
        <v>1</v>
      </c>
      <c r="G609" s="1"/>
      <c r="H609" s="1"/>
      <c r="I609" s="1"/>
      <c r="J609" s="1"/>
    </row>
    <row r="610" spans="3:10" x14ac:dyDescent="0.2">
      <c r="C610" s="1"/>
      <c r="D610" s="1"/>
      <c r="E610" s="1"/>
      <c r="F610" s="1">
        <v>1</v>
      </c>
      <c r="G610" s="1"/>
      <c r="H610" s="1"/>
      <c r="I610" s="1"/>
      <c r="J610" s="1"/>
    </row>
    <row r="611" spans="3:10" x14ac:dyDescent="0.2">
      <c r="C611" s="1"/>
      <c r="D611" s="1"/>
      <c r="E611" s="1"/>
      <c r="F611" s="1">
        <v>3</v>
      </c>
      <c r="G611" s="1"/>
      <c r="H611" s="1"/>
      <c r="I611" s="1"/>
      <c r="J611" s="1"/>
    </row>
    <row r="612" spans="3:10" x14ac:dyDescent="0.2">
      <c r="C612" s="1"/>
      <c r="D612" s="1"/>
      <c r="E612" s="1"/>
      <c r="F612" s="1">
        <v>4</v>
      </c>
      <c r="G612" s="1"/>
      <c r="H612" s="1"/>
      <c r="I612" s="1"/>
      <c r="J612" s="1"/>
    </row>
    <row r="613" spans="3:10" x14ac:dyDescent="0.2">
      <c r="C613" s="1"/>
      <c r="D613" s="1"/>
      <c r="E613" s="1"/>
      <c r="F613" s="1">
        <v>4</v>
      </c>
      <c r="G613" s="1"/>
      <c r="H613" s="1"/>
      <c r="I613" s="1"/>
      <c r="J613" s="1"/>
    </row>
    <row r="614" spans="3:10" x14ac:dyDescent="0.2">
      <c r="C614" s="1"/>
      <c r="D614" s="1"/>
      <c r="E614" s="1"/>
      <c r="F614" s="1">
        <v>0</v>
      </c>
      <c r="G614" s="1"/>
      <c r="H614" s="1"/>
      <c r="I614" s="1"/>
      <c r="J614" s="1"/>
    </row>
    <row r="615" spans="3:10" x14ac:dyDescent="0.2">
      <c r="C615" s="1"/>
      <c r="D615" s="1"/>
      <c r="E615" s="1"/>
      <c r="F615" s="1">
        <v>1</v>
      </c>
      <c r="G615" s="1"/>
      <c r="H615" s="1"/>
      <c r="I615" s="1"/>
      <c r="J615" s="1"/>
    </row>
    <row r="616" spans="3:10" x14ac:dyDescent="0.2">
      <c r="C616" s="1"/>
      <c r="D616" s="1"/>
      <c r="E616" s="1"/>
      <c r="F616" s="1">
        <v>4</v>
      </c>
      <c r="G616" s="1"/>
      <c r="H616" s="1"/>
      <c r="I616" s="1"/>
      <c r="J616" s="1"/>
    </row>
    <row r="617" spans="3:10" x14ac:dyDescent="0.2">
      <c r="C617" s="1"/>
      <c r="D617" s="1"/>
      <c r="E617" s="1"/>
      <c r="F617" s="1">
        <v>1</v>
      </c>
      <c r="G617" s="1"/>
      <c r="H617" s="1"/>
      <c r="I617" s="1"/>
      <c r="J617" s="1"/>
    </row>
    <row r="618" spans="3:10" x14ac:dyDescent="0.2">
      <c r="C618" s="1"/>
      <c r="D618" s="1"/>
      <c r="E618" s="1"/>
      <c r="F618" s="1">
        <v>0</v>
      </c>
      <c r="G618" s="1"/>
      <c r="H618" s="1"/>
      <c r="I618" s="1"/>
      <c r="J618" s="1"/>
    </row>
    <row r="619" spans="3:10" x14ac:dyDescent="0.2">
      <c r="C619" s="1"/>
      <c r="D619" s="1"/>
      <c r="E619" s="1"/>
      <c r="F619" s="1">
        <v>0</v>
      </c>
      <c r="G619" s="1"/>
      <c r="H619" s="1"/>
      <c r="I619" s="1"/>
      <c r="J619" s="1"/>
    </row>
    <row r="620" spans="3:10" x14ac:dyDescent="0.2">
      <c r="C620" s="1"/>
      <c r="D620" s="1"/>
      <c r="E620" s="1"/>
      <c r="F620" s="1">
        <v>2</v>
      </c>
      <c r="G620" s="1"/>
      <c r="H620" s="1"/>
      <c r="I620" s="1"/>
      <c r="J620" s="1"/>
    </row>
    <row r="621" spans="3:10" x14ac:dyDescent="0.2">
      <c r="C621" s="1"/>
      <c r="D621" s="1"/>
      <c r="E621" s="1"/>
      <c r="F621" s="1">
        <v>1</v>
      </c>
      <c r="G621" s="1"/>
      <c r="H621" s="1"/>
      <c r="I621" s="1"/>
      <c r="J621" s="1"/>
    </row>
    <row r="622" spans="3:10" x14ac:dyDescent="0.2">
      <c r="C622" s="1"/>
      <c r="D622" s="1"/>
      <c r="E622" s="1"/>
      <c r="F622" s="1">
        <v>1</v>
      </c>
      <c r="G622" s="1"/>
      <c r="H622" s="1"/>
      <c r="I622" s="1"/>
      <c r="J622" s="1"/>
    </row>
    <row r="623" spans="3:10" x14ac:dyDescent="0.2">
      <c r="C623" s="1"/>
      <c r="D623" s="1"/>
      <c r="E623" s="1"/>
      <c r="F623" s="1">
        <v>1</v>
      </c>
      <c r="G623" s="1"/>
      <c r="H623" s="1"/>
      <c r="I623" s="1"/>
      <c r="J623" s="1"/>
    </row>
    <row r="624" spans="3:10" x14ac:dyDescent="0.2">
      <c r="C624" s="1"/>
      <c r="D624" s="1"/>
      <c r="E624" s="1"/>
      <c r="F624" s="1">
        <v>1</v>
      </c>
      <c r="G624" s="1"/>
      <c r="H624" s="1"/>
      <c r="I624" s="1"/>
      <c r="J624" s="1"/>
    </row>
    <row r="625" spans="3:10" x14ac:dyDescent="0.2">
      <c r="C625" s="1"/>
      <c r="D625" s="1"/>
      <c r="E625" s="1"/>
      <c r="F625" s="1">
        <v>3</v>
      </c>
      <c r="G625" s="1"/>
      <c r="H625" s="1"/>
      <c r="I625" s="1"/>
      <c r="J625" s="1"/>
    </row>
    <row r="626" spans="3:10" x14ac:dyDescent="0.2">
      <c r="C626" s="1"/>
      <c r="D626" s="1"/>
      <c r="E626" s="1"/>
      <c r="F626" s="1">
        <v>2</v>
      </c>
      <c r="G626" s="1"/>
      <c r="H626" s="1"/>
      <c r="I626" s="1"/>
      <c r="J626" s="1"/>
    </row>
    <row r="627" spans="3:10" x14ac:dyDescent="0.2">
      <c r="C627" s="1"/>
      <c r="D627" s="1"/>
      <c r="E627" s="1"/>
      <c r="F627" s="1">
        <v>2</v>
      </c>
      <c r="G627" s="1"/>
      <c r="H627" s="1"/>
      <c r="I627" s="1"/>
      <c r="J627" s="1"/>
    </row>
    <row r="628" spans="3:10" x14ac:dyDescent="0.2">
      <c r="C628" s="1"/>
      <c r="D628" s="1"/>
      <c r="E628" s="1"/>
      <c r="F628" s="1">
        <v>1</v>
      </c>
      <c r="G628" s="1"/>
      <c r="H628" s="1"/>
      <c r="I628" s="1"/>
      <c r="J628" s="1"/>
    </row>
    <row r="629" spans="3:10" x14ac:dyDescent="0.2">
      <c r="C629" s="1"/>
      <c r="D629" s="1"/>
      <c r="E629" s="1"/>
      <c r="F629" s="1">
        <v>4</v>
      </c>
      <c r="G629" s="1"/>
      <c r="H629" s="1"/>
      <c r="I629" s="1"/>
      <c r="J629" s="1"/>
    </row>
    <row r="630" spans="3:10" x14ac:dyDescent="0.2">
      <c r="C630" s="1"/>
      <c r="D630" s="1"/>
      <c r="E630" s="1"/>
      <c r="F630" s="1">
        <v>1</v>
      </c>
      <c r="G630" s="1"/>
      <c r="H630" s="1"/>
      <c r="I630" s="1"/>
      <c r="J630" s="1"/>
    </row>
    <row r="631" spans="3:10" x14ac:dyDescent="0.2">
      <c r="C631" s="1"/>
      <c r="D631" s="1"/>
      <c r="E631" s="1"/>
      <c r="F631" s="1">
        <v>1</v>
      </c>
      <c r="G631" s="1"/>
      <c r="H631" s="1"/>
      <c r="I631" s="1"/>
      <c r="J631" s="1"/>
    </row>
    <row r="632" spans="3:10" x14ac:dyDescent="0.2">
      <c r="C632" s="1"/>
      <c r="D632" s="1"/>
      <c r="E632" s="1"/>
      <c r="F632" s="1">
        <v>3</v>
      </c>
      <c r="G632" s="1"/>
      <c r="H632" s="1"/>
      <c r="I632" s="1"/>
      <c r="J632" s="1"/>
    </row>
    <row r="633" spans="3:10" x14ac:dyDescent="0.2">
      <c r="C633" s="1"/>
      <c r="D633" s="1"/>
      <c r="E633" s="1"/>
      <c r="F633" s="1">
        <v>5</v>
      </c>
      <c r="G633" s="1"/>
      <c r="H633" s="1"/>
      <c r="I633" s="1"/>
      <c r="J633" s="1"/>
    </row>
    <row r="634" spans="3:10" x14ac:dyDescent="0.2">
      <c r="C634" s="1"/>
      <c r="D634" s="1"/>
      <c r="E634" s="1"/>
      <c r="F634" s="1">
        <v>2</v>
      </c>
      <c r="G634" s="1"/>
      <c r="H634" s="1"/>
      <c r="I634" s="1"/>
      <c r="J634" s="1"/>
    </row>
    <row r="635" spans="3:10" x14ac:dyDescent="0.2">
      <c r="C635" s="1"/>
      <c r="D635" s="1"/>
      <c r="E635" s="1"/>
      <c r="F635" s="1">
        <v>0</v>
      </c>
      <c r="G635" s="1"/>
      <c r="H635" s="1"/>
      <c r="I635" s="1"/>
      <c r="J635" s="1"/>
    </row>
    <row r="636" spans="3:10" x14ac:dyDescent="0.2">
      <c r="C636" s="1"/>
      <c r="D636" s="1"/>
      <c r="E636" s="1"/>
      <c r="F636" s="1">
        <v>5</v>
      </c>
      <c r="G636" s="1"/>
      <c r="H636" s="1"/>
      <c r="I636" s="1"/>
      <c r="J636" s="1"/>
    </row>
    <row r="637" spans="3:10" x14ac:dyDescent="0.2">
      <c r="C637" s="1"/>
      <c r="D637" s="1"/>
      <c r="E637" s="1"/>
      <c r="F637" s="1">
        <v>2</v>
      </c>
      <c r="G637" s="1"/>
      <c r="H637" s="1"/>
      <c r="I637" s="1"/>
      <c r="J637" s="1"/>
    </row>
    <row r="638" spans="3:10" x14ac:dyDescent="0.2">
      <c r="C638" s="1"/>
      <c r="D638" s="1"/>
      <c r="E638" s="1"/>
      <c r="F638" s="1">
        <v>2</v>
      </c>
      <c r="G638" s="1"/>
      <c r="H638" s="1"/>
      <c r="I638" s="1"/>
      <c r="J638" s="1"/>
    </row>
    <row r="639" spans="3:10" x14ac:dyDescent="0.2">
      <c r="C639" s="1"/>
      <c r="D639" s="1"/>
      <c r="E639" s="1"/>
      <c r="F639" s="1">
        <v>2</v>
      </c>
      <c r="G639" s="1"/>
      <c r="H639" s="1"/>
      <c r="I639" s="1"/>
      <c r="J639" s="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63857-17B4-F04C-88D2-C04A2D4551FA}">
  <dimension ref="C2:T80"/>
  <sheetViews>
    <sheetView topLeftCell="A2" workbookViewId="0">
      <selection activeCell="C11" sqref="C11"/>
    </sheetView>
  </sheetViews>
  <sheetFormatPr baseColWidth="10" defaultRowHeight="16" x14ac:dyDescent="0.2"/>
  <sheetData>
    <row r="2" spans="3:20" x14ac:dyDescent="0.2">
      <c r="C2" t="s">
        <v>214</v>
      </c>
    </row>
    <row r="3" spans="3:20" x14ac:dyDescent="0.2">
      <c r="C3" s="782" t="s">
        <v>198</v>
      </c>
      <c r="D3" s="782"/>
      <c r="E3" s="782"/>
      <c r="F3" s="782" t="s">
        <v>216</v>
      </c>
      <c r="G3" s="782"/>
      <c r="H3" s="782"/>
      <c r="I3" s="782" t="s">
        <v>222</v>
      </c>
      <c r="J3" s="782"/>
      <c r="K3" s="782"/>
      <c r="L3" s="782" t="s">
        <v>223</v>
      </c>
      <c r="M3" s="782"/>
      <c r="N3" s="782"/>
      <c r="O3" s="782" t="s">
        <v>224</v>
      </c>
      <c r="P3" s="782"/>
      <c r="Q3" s="782"/>
      <c r="R3" s="782" t="s">
        <v>225</v>
      </c>
      <c r="S3" s="782"/>
      <c r="T3" s="782"/>
    </row>
    <row r="4" spans="3:20" x14ac:dyDescent="0.2">
      <c r="C4" s="1">
        <v>0</v>
      </c>
      <c r="D4" s="1">
        <v>1</v>
      </c>
      <c r="E4" s="1">
        <v>0</v>
      </c>
      <c r="F4" s="1">
        <v>0</v>
      </c>
      <c r="G4" s="1">
        <v>3</v>
      </c>
      <c r="H4" s="1">
        <v>1</v>
      </c>
      <c r="I4" s="1">
        <v>0</v>
      </c>
      <c r="J4" s="1">
        <v>2</v>
      </c>
      <c r="K4" s="1">
        <v>1</v>
      </c>
      <c r="L4" s="1">
        <v>52</v>
      </c>
      <c r="M4" s="1">
        <v>20</v>
      </c>
      <c r="N4" s="1">
        <v>17</v>
      </c>
      <c r="O4" s="1">
        <v>5</v>
      </c>
      <c r="P4" s="1">
        <v>23</v>
      </c>
      <c r="Q4" s="1">
        <v>11</v>
      </c>
      <c r="R4" s="1">
        <v>23</v>
      </c>
      <c r="S4" s="1">
        <v>14</v>
      </c>
      <c r="T4" s="1">
        <v>10</v>
      </c>
    </row>
    <row r="5" spans="3:20" x14ac:dyDescent="0.2">
      <c r="C5" s="1">
        <v>0</v>
      </c>
      <c r="D5" s="1">
        <v>1</v>
      </c>
      <c r="E5" s="1">
        <v>0</v>
      </c>
      <c r="F5" s="1">
        <v>0</v>
      </c>
      <c r="G5" s="1">
        <v>4</v>
      </c>
      <c r="H5" s="1">
        <v>1</v>
      </c>
      <c r="I5" s="1">
        <v>0</v>
      </c>
      <c r="J5" s="1">
        <v>1</v>
      </c>
      <c r="K5" s="1">
        <v>0</v>
      </c>
      <c r="L5" s="1">
        <v>14</v>
      </c>
      <c r="M5" s="1">
        <v>10</v>
      </c>
      <c r="N5" s="1">
        <v>25</v>
      </c>
      <c r="O5" s="1">
        <v>0</v>
      </c>
      <c r="P5" s="1">
        <v>8</v>
      </c>
      <c r="Q5" s="1">
        <v>13</v>
      </c>
      <c r="R5" s="1">
        <v>15</v>
      </c>
      <c r="S5" s="1">
        <v>4</v>
      </c>
      <c r="T5" s="1">
        <v>0</v>
      </c>
    </row>
    <row r="6" spans="3:20" x14ac:dyDescent="0.2">
      <c r="C6" s="1">
        <v>0</v>
      </c>
      <c r="D6" s="1">
        <v>1</v>
      </c>
      <c r="E6" s="1">
        <v>0</v>
      </c>
      <c r="F6" s="1">
        <v>0</v>
      </c>
      <c r="G6" s="1">
        <v>5</v>
      </c>
      <c r="H6" s="1">
        <v>3</v>
      </c>
      <c r="I6" s="1">
        <v>0</v>
      </c>
      <c r="J6" s="1">
        <v>3</v>
      </c>
      <c r="K6" s="1">
        <v>0</v>
      </c>
      <c r="L6" s="1">
        <v>18</v>
      </c>
      <c r="M6" s="1">
        <v>17</v>
      </c>
      <c r="N6" s="1">
        <v>26</v>
      </c>
      <c r="O6" s="1">
        <v>0</v>
      </c>
      <c r="P6" s="1">
        <v>13</v>
      </c>
      <c r="Q6" s="1">
        <v>16</v>
      </c>
      <c r="R6" s="1">
        <v>29</v>
      </c>
      <c r="S6" s="1">
        <v>13</v>
      </c>
      <c r="T6" s="1">
        <v>2</v>
      </c>
    </row>
    <row r="7" spans="3:20" x14ac:dyDescent="0.2">
      <c r="C7" s="1">
        <v>0</v>
      </c>
      <c r="D7" s="1">
        <v>1</v>
      </c>
      <c r="E7" s="1">
        <v>0</v>
      </c>
      <c r="F7" s="1">
        <v>0</v>
      </c>
      <c r="G7" s="1">
        <v>1</v>
      </c>
      <c r="H7" s="1">
        <v>1</v>
      </c>
      <c r="I7" s="1">
        <v>0</v>
      </c>
      <c r="J7" s="1">
        <v>1</v>
      </c>
      <c r="K7" s="1">
        <v>0</v>
      </c>
      <c r="L7" s="1">
        <v>21</v>
      </c>
      <c r="M7" s="1">
        <v>24</v>
      </c>
      <c r="N7" s="1">
        <v>10</v>
      </c>
      <c r="O7" s="1">
        <v>0</v>
      </c>
      <c r="P7" s="1">
        <v>14</v>
      </c>
      <c r="Q7" s="1">
        <v>11</v>
      </c>
      <c r="R7" s="1">
        <v>16</v>
      </c>
      <c r="S7" s="1">
        <v>9</v>
      </c>
      <c r="T7" s="1">
        <v>4</v>
      </c>
    </row>
    <row r="8" spans="3:20" x14ac:dyDescent="0.2">
      <c r="C8" s="1">
        <v>0</v>
      </c>
      <c r="D8" s="1">
        <v>0</v>
      </c>
      <c r="E8" s="1">
        <v>0</v>
      </c>
      <c r="F8" s="1">
        <v>0</v>
      </c>
      <c r="G8" s="1">
        <v>1</v>
      </c>
      <c r="H8" s="1">
        <v>2</v>
      </c>
      <c r="I8" s="1">
        <v>0</v>
      </c>
      <c r="J8" s="1">
        <v>0</v>
      </c>
      <c r="K8" s="1">
        <v>0</v>
      </c>
      <c r="L8" s="1"/>
      <c r="M8" s="1">
        <v>15</v>
      </c>
      <c r="N8" s="1"/>
      <c r="O8" s="1"/>
      <c r="P8" s="1">
        <v>8</v>
      </c>
      <c r="Q8" s="1">
        <v>16</v>
      </c>
      <c r="R8" s="1"/>
      <c r="S8" s="1">
        <v>12</v>
      </c>
      <c r="T8" s="1">
        <v>3</v>
      </c>
    </row>
    <row r="9" spans="3:20" x14ac:dyDescent="0.2">
      <c r="C9" s="1">
        <v>0</v>
      </c>
      <c r="D9" s="1">
        <v>0</v>
      </c>
      <c r="E9" s="1">
        <v>0</v>
      </c>
      <c r="F9" s="1">
        <v>0</v>
      </c>
      <c r="G9" s="1">
        <v>8</v>
      </c>
      <c r="H9" s="1">
        <v>1</v>
      </c>
      <c r="I9" s="1">
        <v>0</v>
      </c>
      <c r="J9" s="1">
        <v>0</v>
      </c>
      <c r="K9" s="1">
        <v>0</v>
      </c>
      <c r="L9" s="1">
        <v>25</v>
      </c>
      <c r="M9" s="1">
        <v>19</v>
      </c>
      <c r="N9" s="1">
        <v>38</v>
      </c>
      <c r="O9" s="1">
        <v>2</v>
      </c>
      <c r="P9" s="1">
        <v>10</v>
      </c>
      <c r="Q9" s="1">
        <v>7</v>
      </c>
      <c r="R9" s="1">
        <v>3</v>
      </c>
      <c r="S9" s="1">
        <v>13</v>
      </c>
      <c r="T9" s="1"/>
    </row>
    <row r="10" spans="3:20" x14ac:dyDescent="0.2">
      <c r="C10" s="1">
        <v>0</v>
      </c>
      <c r="D10" s="1">
        <v>0</v>
      </c>
      <c r="E10" s="1">
        <v>0</v>
      </c>
      <c r="F10" s="1">
        <v>0</v>
      </c>
      <c r="G10" s="1">
        <v>6</v>
      </c>
      <c r="H10" s="1">
        <v>4</v>
      </c>
      <c r="I10" s="1">
        <v>0</v>
      </c>
      <c r="J10" s="1">
        <v>0</v>
      </c>
      <c r="K10" s="1">
        <v>0</v>
      </c>
      <c r="L10" s="1">
        <v>11</v>
      </c>
      <c r="M10" s="1"/>
      <c r="N10" s="1">
        <v>16</v>
      </c>
      <c r="O10" s="1">
        <v>0</v>
      </c>
      <c r="P10" s="1">
        <v>7</v>
      </c>
      <c r="Q10" s="1">
        <v>12</v>
      </c>
      <c r="R10" s="1">
        <v>8</v>
      </c>
      <c r="S10" s="1">
        <v>8</v>
      </c>
      <c r="T10" s="1">
        <v>5</v>
      </c>
    </row>
    <row r="11" spans="3:20" x14ac:dyDescent="0.2">
      <c r="C11" s="1">
        <v>0</v>
      </c>
      <c r="D11" s="1">
        <v>0</v>
      </c>
      <c r="E11" s="1">
        <v>0</v>
      </c>
      <c r="F11" s="1">
        <v>0</v>
      </c>
      <c r="G11" s="1">
        <v>2</v>
      </c>
      <c r="H11" s="1">
        <v>3</v>
      </c>
      <c r="I11" s="1">
        <v>0</v>
      </c>
      <c r="J11" s="1">
        <v>0</v>
      </c>
      <c r="K11" s="1">
        <v>0</v>
      </c>
      <c r="L11" s="1">
        <v>16</v>
      </c>
      <c r="M11" s="1">
        <v>25</v>
      </c>
      <c r="N11" s="1">
        <v>25</v>
      </c>
      <c r="O11" s="1"/>
      <c r="P11" s="1">
        <v>23</v>
      </c>
      <c r="Q11" s="1"/>
      <c r="R11" s="1">
        <v>19</v>
      </c>
      <c r="S11" s="1">
        <v>2</v>
      </c>
      <c r="T11" s="1">
        <v>11</v>
      </c>
    </row>
    <row r="12" spans="3:20" x14ac:dyDescent="0.2">
      <c r="C12" s="1">
        <v>0</v>
      </c>
      <c r="D12" s="1">
        <v>0</v>
      </c>
      <c r="E12" s="1">
        <v>0</v>
      </c>
      <c r="F12" s="1">
        <v>0</v>
      </c>
      <c r="G12" s="1">
        <v>4</v>
      </c>
      <c r="H12" s="1">
        <v>3</v>
      </c>
      <c r="I12" s="1">
        <v>0</v>
      </c>
      <c r="J12" s="1">
        <v>0</v>
      </c>
      <c r="K12" s="1">
        <v>0</v>
      </c>
      <c r="L12" s="1">
        <v>6</v>
      </c>
      <c r="M12" s="1">
        <v>11</v>
      </c>
      <c r="N12" s="1">
        <v>23</v>
      </c>
      <c r="O12" s="1">
        <v>10</v>
      </c>
      <c r="P12" s="1"/>
      <c r="Q12" s="1">
        <v>6</v>
      </c>
      <c r="R12" s="1">
        <v>9</v>
      </c>
      <c r="S12" s="1"/>
      <c r="T12" s="1">
        <v>17</v>
      </c>
    </row>
    <row r="13" spans="3:20" x14ac:dyDescent="0.2">
      <c r="C13" s="1">
        <v>0</v>
      </c>
      <c r="D13" s="1">
        <v>0</v>
      </c>
      <c r="E13" s="1">
        <v>0</v>
      </c>
      <c r="F13" s="1">
        <v>0</v>
      </c>
      <c r="G13" s="1">
        <v>2</v>
      </c>
      <c r="H13" s="1">
        <v>1</v>
      </c>
      <c r="I13" s="1">
        <v>0</v>
      </c>
      <c r="J13" s="1">
        <v>0</v>
      </c>
      <c r="K13" s="1">
        <v>0</v>
      </c>
      <c r="L13" s="1"/>
      <c r="M13" s="1">
        <v>11</v>
      </c>
      <c r="N13" s="1">
        <v>25</v>
      </c>
      <c r="O13" s="1">
        <v>0</v>
      </c>
      <c r="P13" s="1">
        <v>13</v>
      </c>
      <c r="Q13" s="1">
        <v>4</v>
      </c>
      <c r="R13" s="1">
        <v>27</v>
      </c>
      <c r="S13" s="1">
        <v>8</v>
      </c>
      <c r="T13" s="1">
        <v>3</v>
      </c>
    </row>
    <row r="14" spans="3:20" x14ac:dyDescent="0.2">
      <c r="C14" s="1">
        <v>0</v>
      </c>
      <c r="D14" s="1">
        <v>0</v>
      </c>
      <c r="E14" s="1">
        <v>0</v>
      </c>
      <c r="F14" s="1">
        <v>0</v>
      </c>
      <c r="G14" s="1">
        <v>2</v>
      </c>
      <c r="H14" s="1">
        <v>5</v>
      </c>
      <c r="I14" s="1">
        <v>0</v>
      </c>
      <c r="J14" s="1">
        <v>0</v>
      </c>
      <c r="K14" s="1">
        <v>0</v>
      </c>
      <c r="L14" s="1">
        <v>25</v>
      </c>
      <c r="M14" s="1">
        <v>20</v>
      </c>
      <c r="N14" s="1"/>
      <c r="O14" s="1">
        <v>0</v>
      </c>
      <c r="P14" s="1">
        <v>12</v>
      </c>
      <c r="Q14" s="1">
        <v>3</v>
      </c>
      <c r="R14" s="1"/>
      <c r="S14" s="1">
        <v>4</v>
      </c>
      <c r="T14" s="1">
        <v>2</v>
      </c>
    </row>
    <row r="15" spans="3:20" x14ac:dyDescent="0.2">
      <c r="C15" s="1">
        <v>0</v>
      </c>
      <c r="D15" s="1">
        <v>0</v>
      </c>
      <c r="E15" s="1">
        <v>0</v>
      </c>
      <c r="F15" s="1">
        <v>0</v>
      </c>
      <c r="G15" s="1">
        <v>2</v>
      </c>
      <c r="H15" s="1">
        <v>1</v>
      </c>
      <c r="I15" s="1">
        <v>0</v>
      </c>
      <c r="J15" s="1">
        <v>0</v>
      </c>
      <c r="K15" s="1">
        <v>0</v>
      </c>
      <c r="L15" s="1">
        <v>19</v>
      </c>
      <c r="M15" s="1">
        <v>7</v>
      </c>
      <c r="N15" s="1">
        <v>22</v>
      </c>
      <c r="O15" s="1">
        <v>7</v>
      </c>
      <c r="P15" s="1">
        <v>8</v>
      </c>
      <c r="Q15" s="1">
        <v>16</v>
      </c>
      <c r="R15" s="1">
        <v>13</v>
      </c>
      <c r="S15" s="1">
        <v>11</v>
      </c>
      <c r="T15" s="1"/>
    </row>
    <row r="16" spans="3:20" x14ac:dyDescent="0.2">
      <c r="C16" s="1">
        <v>0</v>
      </c>
      <c r="D16" s="1">
        <v>0</v>
      </c>
      <c r="E16" s="1">
        <v>0</v>
      </c>
      <c r="F16" s="1">
        <v>0</v>
      </c>
      <c r="G16" s="1">
        <v>2</v>
      </c>
      <c r="H16" s="1">
        <v>3</v>
      </c>
      <c r="I16" s="1">
        <v>0</v>
      </c>
      <c r="J16" s="1">
        <v>0</v>
      </c>
      <c r="K16" s="1">
        <v>0</v>
      </c>
      <c r="L16" s="1">
        <v>19</v>
      </c>
      <c r="M16" s="1">
        <v>8</v>
      </c>
      <c r="N16" s="1">
        <v>21</v>
      </c>
      <c r="O16" s="1">
        <v>2</v>
      </c>
      <c r="P16" s="1">
        <v>12</v>
      </c>
      <c r="Q16" s="1">
        <v>20</v>
      </c>
      <c r="R16" s="1">
        <v>0</v>
      </c>
      <c r="S16" s="1"/>
      <c r="T16" s="1">
        <v>1</v>
      </c>
    </row>
    <row r="17" spans="3:20" x14ac:dyDescent="0.2">
      <c r="C17" s="1">
        <v>0</v>
      </c>
      <c r="D17" s="1">
        <v>0</v>
      </c>
      <c r="E17" s="1">
        <v>0</v>
      </c>
      <c r="F17" s="1">
        <v>0</v>
      </c>
      <c r="G17" s="1">
        <v>1</v>
      </c>
      <c r="H17" s="1">
        <v>2</v>
      </c>
      <c r="I17" s="1">
        <v>0</v>
      </c>
      <c r="J17" s="1">
        <v>0</v>
      </c>
      <c r="K17" s="1">
        <v>0</v>
      </c>
      <c r="L17" s="1">
        <v>4</v>
      </c>
      <c r="M17" s="1"/>
      <c r="N17" s="1">
        <v>19</v>
      </c>
      <c r="O17" s="1"/>
      <c r="P17" s="1">
        <v>13</v>
      </c>
      <c r="Q17" s="1">
        <v>3</v>
      </c>
      <c r="R17" s="1">
        <v>8</v>
      </c>
      <c r="S17" s="1">
        <v>12</v>
      </c>
      <c r="T17" s="1">
        <v>2</v>
      </c>
    </row>
    <row r="18" spans="3:20" x14ac:dyDescent="0.2">
      <c r="C18" s="1">
        <v>0</v>
      </c>
      <c r="D18" s="1">
        <v>0</v>
      </c>
      <c r="E18" s="1">
        <v>0</v>
      </c>
      <c r="F18" s="1">
        <v>0</v>
      </c>
      <c r="G18" s="1">
        <v>2</v>
      </c>
      <c r="H18" s="1">
        <v>0</v>
      </c>
      <c r="I18" s="1">
        <v>0</v>
      </c>
      <c r="J18" s="1">
        <v>0</v>
      </c>
      <c r="K18" s="1">
        <v>0</v>
      </c>
      <c r="L18" s="1"/>
      <c r="M18" s="1">
        <v>23</v>
      </c>
      <c r="N18" s="1">
        <v>12</v>
      </c>
      <c r="O18" s="1">
        <v>15</v>
      </c>
      <c r="P18" s="1">
        <v>12</v>
      </c>
      <c r="Q18" s="1">
        <v>10</v>
      </c>
      <c r="R18" s="1"/>
      <c r="S18" s="1">
        <v>6</v>
      </c>
      <c r="T18" s="1">
        <v>0</v>
      </c>
    </row>
    <row r="19" spans="3:20" x14ac:dyDescent="0.2">
      <c r="C19" s="1">
        <v>0</v>
      </c>
      <c r="D19" s="1">
        <v>0</v>
      </c>
      <c r="E19" s="1">
        <v>0</v>
      </c>
      <c r="F19" s="1">
        <v>0</v>
      </c>
      <c r="G19" s="1">
        <v>4</v>
      </c>
      <c r="H19" s="1">
        <v>0</v>
      </c>
      <c r="I19" s="1">
        <v>0</v>
      </c>
      <c r="J19" s="1">
        <v>0</v>
      </c>
      <c r="K19" s="1">
        <v>0</v>
      </c>
      <c r="L19" s="1">
        <v>42</v>
      </c>
      <c r="M19" s="1">
        <v>34</v>
      </c>
      <c r="N19" s="1"/>
      <c r="O19" s="1">
        <v>2</v>
      </c>
      <c r="P19" s="1">
        <v>4</v>
      </c>
      <c r="Q19" s="1"/>
      <c r="R19" s="1">
        <v>12</v>
      </c>
      <c r="S19" s="1">
        <v>3</v>
      </c>
      <c r="T19" s="1">
        <v>5</v>
      </c>
    </row>
    <row r="20" spans="3:20" x14ac:dyDescent="0.2">
      <c r="C20" s="1">
        <v>0</v>
      </c>
      <c r="D20" s="1">
        <v>0</v>
      </c>
      <c r="E20" s="1">
        <v>0</v>
      </c>
      <c r="F20" s="1">
        <v>0</v>
      </c>
      <c r="G20" s="1">
        <v>2</v>
      </c>
      <c r="H20" s="1">
        <v>0</v>
      </c>
      <c r="I20" s="1">
        <v>0</v>
      </c>
      <c r="J20" s="1">
        <v>0</v>
      </c>
      <c r="K20" s="1">
        <v>0</v>
      </c>
      <c r="L20" s="1">
        <v>52</v>
      </c>
      <c r="M20" s="1">
        <v>26</v>
      </c>
      <c r="N20" s="1">
        <v>31</v>
      </c>
      <c r="O20" s="1">
        <v>1</v>
      </c>
      <c r="P20" s="1">
        <v>2</v>
      </c>
      <c r="Q20" s="1">
        <v>11</v>
      </c>
      <c r="R20" s="1">
        <v>5</v>
      </c>
      <c r="S20" s="1">
        <v>4</v>
      </c>
      <c r="T20" s="1">
        <v>11</v>
      </c>
    </row>
    <row r="21" spans="3:20" x14ac:dyDescent="0.2">
      <c r="C21" s="1">
        <v>0</v>
      </c>
      <c r="D21" s="1">
        <v>0</v>
      </c>
      <c r="E21" s="1">
        <v>0</v>
      </c>
      <c r="F21" s="1">
        <v>0</v>
      </c>
      <c r="G21" s="1">
        <v>3</v>
      </c>
      <c r="H21" s="1">
        <v>0</v>
      </c>
      <c r="I21" s="1">
        <v>0</v>
      </c>
      <c r="J21" s="1">
        <v>0</v>
      </c>
      <c r="K21" s="1">
        <v>0</v>
      </c>
      <c r="L21" s="1"/>
      <c r="M21" s="1"/>
      <c r="N21" s="1">
        <v>21</v>
      </c>
      <c r="O21" s="1">
        <v>1</v>
      </c>
      <c r="P21" s="1">
        <v>11</v>
      </c>
      <c r="Q21" s="1">
        <v>5</v>
      </c>
      <c r="R21" s="1">
        <v>29</v>
      </c>
      <c r="S21" s="1">
        <v>8</v>
      </c>
      <c r="T21" s="1">
        <v>14</v>
      </c>
    </row>
    <row r="22" spans="3:20" x14ac:dyDescent="0.2">
      <c r="C22" s="1">
        <v>0</v>
      </c>
      <c r="D22" s="1">
        <v>0</v>
      </c>
      <c r="E22" s="1">
        <v>0</v>
      </c>
      <c r="F22" s="1">
        <v>0</v>
      </c>
      <c r="G22" s="1">
        <v>2</v>
      </c>
      <c r="H22" s="1">
        <v>0</v>
      </c>
      <c r="I22" s="1">
        <v>0</v>
      </c>
      <c r="J22" s="1">
        <v>0</v>
      </c>
      <c r="K22" s="1">
        <v>0</v>
      </c>
      <c r="L22" s="1"/>
      <c r="M22" s="1">
        <v>16</v>
      </c>
      <c r="N22" s="1">
        <v>15</v>
      </c>
      <c r="O22" s="1"/>
      <c r="P22" s="1"/>
      <c r="Q22" s="1">
        <v>10</v>
      </c>
      <c r="R22" s="1">
        <v>12</v>
      </c>
      <c r="S22" s="1">
        <v>10</v>
      </c>
      <c r="T22" s="1">
        <v>7</v>
      </c>
    </row>
    <row r="23" spans="3:20" x14ac:dyDescent="0.2">
      <c r="C23" s="1">
        <v>0</v>
      </c>
      <c r="D23" s="1">
        <v>0</v>
      </c>
      <c r="E23" s="1">
        <v>0</v>
      </c>
      <c r="F23" s="1"/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/>
      <c r="M23" s="1">
        <v>25</v>
      </c>
      <c r="N23" s="1">
        <v>14</v>
      </c>
      <c r="O23" s="1">
        <v>0</v>
      </c>
      <c r="P23" s="1">
        <v>14</v>
      </c>
      <c r="Q23" s="1">
        <v>5</v>
      </c>
      <c r="R23" s="1">
        <v>8</v>
      </c>
      <c r="S23" s="1">
        <v>8</v>
      </c>
      <c r="T23" s="1">
        <v>1</v>
      </c>
    </row>
    <row r="24" spans="3:20" x14ac:dyDescent="0.2">
      <c r="C24" s="1">
        <v>0</v>
      </c>
      <c r="D24" s="1">
        <v>0</v>
      </c>
      <c r="E24" s="1">
        <v>0</v>
      </c>
      <c r="F24" s="1"/>
      <c r="G24" s="1">
        <v>4</v>
      </c>
      <c r="H24" s="1">
        <v>0</v>
      </c>
      <c r="I24" s="1">
        <v>0</v>
      </c>
      <c r="J24" s="1">
        <v>0</v>
      </c>
      <c r="K24" s="1">
        <v>0</v>
      </c>
      <c r="L24" s="1"/>
      <c r="M24" s="1">
        <v>23</v>
      </c>
      <c r="N24" s="1">
        <v>16</v>
      </c>
      <c r="O24" s="1">
        <v>2</v>
      </c>
      <c r="P24" s="1">
        <v>23</v>
      </c>
      <c r="Q24" s="1">
        <v>12</v>
      </c>
      <c r="R24" s="1"/>
      <c r="S24" s="1">
        <v>11</v>
      </c>
      <c r="T24" s="1">
        <v>2</v>
      </c>
    </row>
    <row r="25" spans="3:20" x14ac:dyDescent="0.2">
      <c r="C25" s="1">
        <v>0</v>
      </c>
      <c r="D25" s="1">
        <v>0</v>
      </c>
      <c r="E25" s="1">
        <v>0</v>
      </c>
      <c r="F25" s="1"/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/>
      <c r="M25" s="1">
        <v>23</v>
      </c>
      <c r="N25" s="1">
        <v>11</v>
      </c>
      <c r="O25" s="1">
        <v>0</v>
      </c>
      <c r="P25" s="1">
        <v>0</v>
      </c>
      <c r="Q25" s="1">
        <v>4</v>
      </c>
      <c r="R25" s="1">
        <v>3</v>
      </c>
      <c r="S25" s="1">
        <v>14</v>
      </c>
      <c r="T25" s="1">
        <v>9</v>
      </c>
    </row>
    <row r="26" spans="3:20" x14ac:dyDescent="0.2">
      <c r="C26" s="1">
        <v>0</v>
      </c>
      <c r="D26" s="1">
        <v>0</v>
      </c>
      <c r="E26" s="1">
        <v>0</v>
      </c>
      <c r="F26" s="1"/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/>
      <c r="M26" s="1">
        <v>40</v>
      </c>
      <c r="N26" s="1">
        <v>40</v>
      </c>
      <c r="O26" s="1">
        <v>16</v>
      </c>
      <c r="P26" s="1">
        <v>23</v>
      </c>
      <c r="Q26" s="1">
        <v>12</v>
      </c>
      <c r="R26" s="1">
        <v>26</v>
      </c>
      <c r="S26" s="1">
        <v>7</v>
      </c>
      <c r="T26" s="1">
        <v>11</v>
      </c>
    </row>
    <row r="27" spans="3:20" x14ac:dyDescent="0.2">
      <c r="C27" s="1">
        <v>0</v>
      </c>
      <c r="D27" s="1">
        <v>0</v>
      </c>
      <c r="E27" s="1">
        <v>0</v>
      </c>
      <c r="F27" s="1"/>
      <c r="G27" s="1">
        <v>0</v>
      </c>
      <c r="H27" s="1">
        <v>0</v>
      </c>
      <c r="I27" s="1">
        <v>0</v>
      </c>
      <c r="J27" s="1"/>
      <c r="K27" s="1">
        <v>0</v>
      </c>
      <c r="L27" s="1"/>
      <c r="M27" s="1">
        <v>39</v>
      </c>
      <c r="N27" s="1">
        <v>13</v>
      </c>
      <c r="O27" s="1">
        <v>1</v>
      </c>
      <c r="P27" s="1"/>
      <c r="Q27" s="1">
        <v>4</v>
      </c>
      <c r="R27" s="1">
        <v>7</v>
      </c>
      <c r="S27" s="1">
        <v>7</v>
      </c>
      <c r="T27" s="1">
        <v>0</v>
      </c>
    </row>
    <row r="28" spans="3:20" x14ac:dyDescent="0.2">
      <c r="C28" s="1">
        <v>0</v>
      </c>
      <c r="D28" s="1">
        <v>0</v>
      </c>
      <c r="E28" s="1">
        <v>0</v>
      </c>
      <c r="F28" s="1"/>
      <c r="G28" s="1">
        <v>0</v>
      </c>
      <c r="H28" s="1"/>
      <c r="I28" s="1">
        <v>0</v>
      </c>
      <c r="J28" s="1"/>
      <c r="K28" s="1">
        <v>0</v>
      </c>
      <c r="L28" s="1"/>
      <c r="M28" s="1"/>
      <c r="N28" s="1">
        <v>29</v>
      </c>
      <c r="O28" s="1">
        <v>0</v>
      </c>
      <c r="P28" s="1">
        <v>9</v>
      </c>
      <c r="Q28" s="1">
        <v>10</v>
      </c>
      <c r="R28" s="1">
        <v>5</v>
      </c>
      <c r="S28" s="1"/>
      <c r="T28" s="1"/>
    </row>
    <row r="29" spans="3:20" x14ac:dyDescent="0.2">
      <c r="C29" s="1">
        <v>0</v>
      </c>
      <c r="D29" s="1">
        <v>0</v>
      </c>
      <c r="E29" s="1">
        <v>0</v>
      </c>
      <c r="F29" s="1"/>
      <c r="G29" s="1">
        <v>0</v>
      </c>
      <c r="H29" s="1"/>
      <c r="I29" s="1">
        <v>0</v>
      </c>
      <c r="J29" s="1"/>
      <c r="K29" s="1">
        <v>0</v>
      </c>
      <c r="L29" s="1"/>
      <c r="M29" s="1"/>
      <c r="N29" s="1">
        <v>15</v>
      </c>
      <c r="O29" s="1">
        <v>0</v>
      </c>
      <c r="P29" s="1">
        <v>17</v>
      </c>
      <c r="Q29" s="1">
        <v>16</v>
      </c>
      <c r="R29" s="1"/>
      <c r="S29" s="1">
        <v>1</v>
      </c>
      <c r="T29" s="1">
        <v>3</v>
      </c>
    </row>
    <row r="30" spans="3:20" x14ac:dyDescent="0.2">
      <c r="C30" s="1">
        <v>0</v>
      </c>
      <c r="D30" s="1">
        <v>0</v>
      </c>
      <c r="E30" s="1">
        <v>0</v>
      </c>
      <c r="F30" s="1"/>
      <c r="G30" s="1">
        <v>0</v>
      </c>
      <c r="H30" s="1"/>
      <c r="I30" s="1">
        <v>0</v>
      </c>
      <c r="J30" s="1"/>
      <c r="K30" s="1">
        <v>0</v>
      </c>
      <c r="L30" s="1"/>
      <c r="M30" s="1"/>
      <c r="N30" s="1"/>
      <c r="O30" s="1">
        <v>0</v>
      </c>
      <c r="P30" s="1">
        <v>18</v>
      </c>
      <c r="Q30" s="1">
        <v>9</v>
      </c>
      <c r="R30" s="1"/>
      <c r="S30" s="1">
        <v>4</v>
      </c>
      <c r="T30" s="1">
        <v>8</v>
      </c>
    </row>
    <row r="31" spans="3:20" x14ac:dyDescent="0.2">
      <c r="C31" s="1">
        <v>0</v>
      </c>
      <c r="D31" s="1"/>
      <c r="E31" s="1">
        <v>0</v>
      </c>
      <c r="F31" s="1"/>
      <c r="G31" s="1">
        <v>0</v>
      </c>
      <c r="H31" s="1"/>
      <c r="I31" s="1">
        <v>0</v>
      </c>
      <c r="J31" s="1"/>
      <c r="K31" s="1">
        <v>0</v>
      </c>
      <c r="L31" s="1"/>
      <c r="M31" s="1"/>
      <c r="N31" s="1"/>
      <c r="O31" s="1"/>
      <c r="P31" s="1">
        <v>8</v>
      </c>
      <c r="Q31" s="1">
        <v>10</v>
      </c>
      <c r="R31" s="1"/>
      <c r="S31" s="1">
        <v>5</v>
      </c>
      <c r="T31" s="1">
        <v>7</v>
      </c>
    </row>
    <row r="32" spans="3:20" x14ac:dyDescent="0.2">
      <c r="C32" s="1">
        <v>0</v>
      </c>
      <c r="D32" s="1"/>
      <c r="E32" s="1">
        <v>0</v>
      </c>
      <c r="F32" s="1"/>
      <c r="G32" s="1">
        <v>0</v>
      </c>
      <c r="H32" s="1"/>
      <c r="I32" s="1">
        <v>0</v>
      </c>
      <c r="J32" s="1"/>
      <c r="K32" s="1">
        <v>0</v>
      </c>
      <c r="L32" s="1"/>
      <c r="M32" s="1"/>
      <c r="N32" s="1"/>
      <c r="O32" s="1"/>
      <c r="P32" s="1">
        <v>7</v>
      </c>
      <c r="Q32" s="1">
        <v>6</v>
      </c>
      <c r="R32" s="1"/>
      <c r="S32" s="1">
        <v>16</v>
      </c>
      <c r="T32" s="1">
        <v>8</v>
      </c>
    </row>
    <row r="33" spans="3:20" x14ac:dyDescent="0.2">
      <c r="C33" s="1">
        <v>0</v>
      </c>
      <c r="D33" s="1"/>
      <c r="E33" s="1">
        <v>0</v>
      </c>
      <c r="F33" s="1"/>
      <c r="G33" s="1">
        <v>0</v>
      </c>
      <c r="H33" s="1"/>
      <c r="I33" s="1">
        <v>0</v>
      </c>
      <c r="J33" s="1"/>
      <c r="K33" s="1">
        <v>0</v>
      </c>
      <c r="L33" s="1"/>
      <c r="M33" s="1"/>
      <c r="N33" s="1"/>
      <c r="O33" s="1"/>
      <c r="P33" s="1">
        <v>2</v>
      </c>
      <c r="Q33" s="1"/>
      <c r="R33" s="1"/>
      <c r="S33" s="1">
        <v>2</v>
      </c>
      <c r="T33" s="1"/>
    </row>
    <row r="34" spans="3:20" x14ac:dyDescent="0.2">
      <c r="C34" s="1">
        <v>0</v>
      </c>
      <c r="D34" s="1"/>
      <c r="E34" s="1">
        <v>0</v>
      </c>
      <c r="F34" s="1"/>
      <c r="G34" s="1">
        <v>0</v>
      </c>
      <c r="H34" s="1"/>
      <c r="I34" s="1"/>
      <c r="J34" s="1"/>
      <c r="K34" s="1">
        <v>0</v>
      </c>
      <c r="L34" s="1"/>
      <c r="M34" s="1"/>
      <c r="N34" s="1"/>
      <c r="O34" s="1"/>
      <c r="P34" s="1">
        <v>9</v>
      </c>
      <c r="Q34" s="1"/>
      <c r="R34" s="1"/>
      <c r="S34" s="1">
        <v>8</v>
      </c>
      <c r="T34" s="1"/>
    </row>
    <row r="35" spans="3:20" x14ac:dyDescent="0.2">
      <c r="C35" s="1"/>
      <c r="D35" s="1"/>
      <c r="E35" s="1">
        <v>0</v>
      </c>
      <c r="F35" s="1"/>
      <c r="G35" s="1">
        <v>0</v>
      </c>
      <c r="H35" s="1"/>
      <c r="I35" s="1"/>
      <c r="J35" s="1"/>
      <c r="K35" s="1">
        <v>0</v>
      </c>
      <c r="L35" s="1"/>
      <c r="M35" s="1"/>
      <c r="N35" s="1"/>
      <c r="O35" s="1"/>
      <c r="P35" s="1">
        <v>2</v>
      </c>
      <c r="Q35" s="1"/>
      <c r="R35" s="1"/>
      <c r="S35" s="1">
        <v>8</v>
      </c>
      <c r="T35" s="1"/>
    </row>
    <row r="36" spans="3:20" x14ac:dyDescent="0.2">
      <c r="C36" s="1"/>
      <c r="D36" s="1"/>
      <c r="E36" s="1">
        <v>0</v>
      </c>
      <c r="F36" s="1"/>
      <c r="G36" s="1">
        <v>0</v>
      </c>
      <c r="H36" s="1"/>
      <c r="I36" s="1"/>
      <c r="J36" s="1"/>
      <c r="K36" s="1">
        <v>0</v>
      </c>
      <c r="L36" s="1"/>
      <c r="M36" s="1"/>
      <c r="N36" s="1"/>
      <c r="O36" s="1"/>
      <c r="P36" s="1">
        <v>9</v>
      </c>
      <c r="Q36" s="1"/>
      <c r="R36" s="1"/>
      <c r="S36" s="1">
        <v>0</v>
      </c>
      <c r="T36" s="1"/>
    </row>
    <row r="37" spans="3:20" x14ac:dyDescent="0.2">
      <c r="C37" s="1"/>
      <c r="D37" s="1"/>
      <c r="E37" s="1">
        <v>0</v>
      </c>
      <c r="F37" s="1"/>
      <c r="G37" s="1">
        <v>0</v>
      </c>
      <c r="H37" s="1"/>
      <c r="I37" s="1"/>
      <c r="J37" s="1"/>
      <c r="K37" s="1">
        <v>0</v>
      </c>
      <c r="L37" s="1"/>
      <c r="M37" s="1"/>
      <c r="N37" s="1"/>
      <c r="O37" s="1"/>
      <c r="P37" s="1">
        <v>7</v>
      </c>
      <c r="Q37" s="1"/>
      <c r="R37" s="1"/>
      <c r="S37" s="1"/>
      <c r="T37" s="1"/>
    </row>
    <row r="38" spans="3:20" x14ac:dyDescent="0.2">
      <c r="C38" s="1"/>
      <c r="D38" s="1"/>
      <c r="E38" s="1">
        <v>0</v>
      </c>
      <c r="F38" s="1"/>
      <c r="G38" s="1">
        <v>0</v>
      </c>
      <c r="H38" s="1"/>
      <c r="I38" s="1"/>
      <c r="J38" s="1"/>
      <c r="K38" s="1">
        <v>0</v>
      </c>
      <c r="L38" s="1"/>
      <c r="M38" s="1"/>
      <c r="N38" s="1"/>
      <c r="O38" s="1"/>
      <c r="P38" s="1"/>
      <c r="Q38" s="1"/>
      <c r="R38" s="1"/>
      <c r="S38" s="1"/>
      <c r="T38" s="1"/>
    </row>
    <row r="39" spans="3:20" x14ac:dyDescent="0.2">
      <c r="C39" s="1"/>
      <c r="D39" s="1"/>
      <c r="E39" s="1">
        <v>0</v>
      </c>
      <c r="F39" s="1"/>
      <c r="G39" s="1">
        <v>0</v>
      </c>
      <c r="H39" s="1"/>
      <c r="I39" s="1"/>
      <c r="J39" s="1"/>
      <c r="K39" s="1">
        <v>0</v>
      </c>
      <c r="L39" s="1"/>
      <c r="M39" s="1"/>
      <c r="N39" s="1"/>
      <c r="O39" s="1"/>
      <c r="P39" s="1"/>
      <c r="Q39" s="1"/>
      <c r="R39" s="1"/>
      <c r="S39" s="1"/>
      <c r="T39" s="1"/>
    </row>
    <row r="40" spans="3:20" x14ac:dyDescent="0.2">
      <c r="C40" s="1"/>
      <c r="D40" s="1"/>
      <c r="E40" s="1">
        <v>0</v>
      </c>
      <c r="F40" s="1"/>
      <c r="G40" s="1">
        <v>0</v>
      </c>
      <c r="H40" s="1"/>
      <c r="I40" s="1"/>
      <c r="J40" s="1"/>
      <c r="K40" s="1">
        <v>0</v>
      </c>
      <c r="L40" s="1"/>
      <c r="M40" s="1"/>
      <c r="N40" s="1"/>
      <c r="O40" s="1"/>
      <c r="P40" s="1"/>
      <c r="Q40" s="1"/>
      <c r="R40" s="1"/>
      <c r="S40" s="1"/>
      <c r="T40" s="1"/>
    </row>
    <row r="41" spans="3:20" x14ac:dyDescent="0.2">
      <c r="C41" s="1"/>
      <c r="D41" s="1"/>
      <c r="E41" s="1">
        <v>0</v>
      </c>
      <c r="F41" s="1"/>
      <c r="G41" s="1">
        <v>0</v>
      </c>
      <c r="H41" s="1"/>
      <c r="I41" s="1"/>
      <c r="J41" s="1"/>
      <c r="K41" s="1">
        <v>0</v>
      </c>
      <c r="L41" s="1"/>
      <c r="M41" s="1"/>
      <c r="N41" s="1"/>
      <c r="O41" s="1"/>
      <c r="P41" s="1"/>
      <c r="Q41" s="1"/>
      <c r="R41" s="1"/>
      <c r="S41" s="1"/>
      <c r="T41" s="1"/>
    </row>
    <row r="42" spans="3:20" x14ac:dyDescent="0.2">
      <c r="C42" s="1"/>
      <c r="D42" s="1"/>
      <c r="E42" s="1">
        <v>0</v>
      </c>
      <c r="F42" s="1"/>
      <c r="G42" s="1"/>
      <c r="H42" s="1"/>
      <c r="I42" s="1"/>
      <c r="J42" s="1"/>
      <c r="K42" s="1">
        <v>0</v>
      </c>
      <c r="L42" s="1"/>
      <c r="M42" s="1"/>
      <c r="N42" s="1"/>
      <c r="O42" s="1"/>
      <c r="P42" s="1"/>
      <c r="Q42" s="1"/>
      <c r="R42" s="1"/>
      <c r="S42" s="1"/>
      <c r="T42" s="1"/>
    </row>
    <row r="43" spans="3:20" x14ac:dyDescent="0.2">
      <c r="C43" s="1"/>
      <c r="D43" s="1"/>
      <c r="E43" s="1">
        <v>0</v>
      </c>
      <c r="F43" s="1"/>
      <c r="G43" s="1"/>
      <c r="H43" s="1"/>
      <c r="I43" s="1"/>
      <c r="J43" s="1"/>
      <c r="K43" s="1">
        <v>0</v>
      </c>
      <c r="L43" s="1"/>
      <c r="M43" s="1"/>
      <c r="N43" s="1"/>
      <c r="O43" s="1"/>
      <c r="P43" s="1"/>
      <c r="Q43" s="1"/>
      <c r="R43" s="1"/>
      <c r="S43" s="1"/>
      <c r="T43" s="1"/>
    </row>
    <row r="44" spans="3:20" x14ac:dyDescent="0.2">
      <c r="C44" s="1"/>
      <c r="D44" s="1"/>
      <c r="E44" s="1">
        <v>0</v>
      </c>
      <c r="F44" s="1"/>
      <c r="G44" s="1"/>
      <c r="H44" s="1"/>
      <c r="I44" s="1"/>
      <c r="J44" s="1"/>
      <c r="K44" s="1">
        <v>0</v>
      </c>
      <c r="L44" s="1"/>
      <c r="M44" s="1"/>
      <c r="N44" s="1"/>
      <c r="O44" s="1"/>
      <c r="P44" s="1"/>
      <c r="Q44" s="1"/>
      <c r="R44" s="1"/>
      <c r="S44" s="1"/>
      <c r="T44" s="1"/>
    </row>
    <row r="45" spans="3:20" x14ac:dyDescent="0.2">
      <c r="C45" s="1"/>
      <c r="D45" s="1"/>
      <c r="E45" s="1">
        <v>0</v>
      </c>
      <c r="F45" s="1"/>
      <c r="G45" s="1"/>
      <c r="H45" s="1"/>
      <c r="I45" s="1"/>
      <c r="J45" s="1"/>
      <c r="K45" s="1">
        <v>0</v>
      </c>
      <c r="L45" s="1"/>
      <c r="M45" s="1"/>
      <c r="N45" s="1"/>
      <c r="O45" s="1"/>
      <c r="P45" s="1"/>
      <c r="Q45" s="1"/>
      <c r="R45" s="1"/>
      <c r="S45" s="1"/>
      <c r="T45" s="1"/>
    </row>
    <row r="46" spans="3:20" x14ac:dyDescent="0.2">
      <c r="C46" s="1"/>
      <c r="D46" s="1"/>
      <c r="E46" s="1">
        <v>0</v>
      </c>
      <c r="F46" s="1"/>
      <c r="G46" s="1"/>
      <c r="H46" s="1"/>
      <c r="I46" s="1"/>
      <c r="J46" s="1"/>
      <c r="K46" s="1">
        <v>0</v>
      </c>
      <c r="L46" s="1"/>
      <c r="M46" s="1"/>
      <c r="N46" s="1"/>
      <c r="O46" s="1"/>
      <c r="P46" s="1"/>
      <c r="Q46" s="1"/>
      <c r="R46" s="1"/>
      <c r="S46" s="1"/>
      <c r="T46" s="1"/>
    </row>
    <row r="47" spans="3:20" x14ac:dyDescent="0.2">
      <c r="C47" s="1"/>
      <c r="D47" s="1"/>
      <c r="E47" s="1">
        <v>0</v>
      </c>
      <c r="F47" s="1"/>
      <c r="G47" s="1"/>
      <c r="H47" s="1"/>
      <c r="I47" s="1"/>
      <c r="J47" s="1"/>
      <c r="K47" s="1">
        <v>0</v>
      </c>
      <c r="L47" s="1"/>
      <c r="M47" s="1"/>
      <c r="N47" s="1"/>
      <c r="O47" s="1"/>
      <c r="P47" s="1"/>
      <c r="Q47" s="1"/>
      <c r="R47" s="1"/>
      <c r="S47" s="1"/>
      <c r="T47" s="1"/>
    </row>
    <row r="48" spans="3:20" x14ac:dyDescent="0.2">
      <c r="C48" s="1"/>
      <c r="D48" s="1"/>
      <c r="E48" s="1">
        <v>0</v>
      </c>
      <c r="F48" s="1"/>
      <c r="G48" s="1"/>
      <c r="H48" s="1"/>
      <c r="I48" s="1"/>
      <c r="J48" s="1"/>
      <c r="K48" s="1">
        <v>0</v>
      </c>
      <c r="L48" s="1"/>
      <c r="M48" s="1"/>
      <c r="N48" s="1"/>
      <c r="O48" s="1"/>
      <c r="P48" s="1"/>
      <c r="Q48" s="1"/>
      <c r="R48" s="1"/>
      <c r="S48" s="1"/>
      <c r="T48" s="1"/>
    </row>
    <row r="49" spans="3:20" x14ac:dyDescent="0.2">
      <c r="C49" s="1"/>
      <c r="D49" s="1"/>
      <c r="E49" s="1">
        <v>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3:20" x14ac:dyDescent="0.2">
      <c r="C50" s="1"/>
      <c r="D50" s="1"/>
      <c r="E50" s="1">
        <v>0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3:20" x14ac:dyDescent="0.2">
      <c r="C51" s="1"/>
      <c r="D51" s="1"/>
      <c r="E51" s="1">
        <v>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3:20" x14ac:dyDescent="0.2">
      <c r="C52" s="1"/>
      <c r="D52" s="1"/>
      <c r="E52" s="1">
        <v>0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3:20" x14ac:dyDescent="0.2">
      <c r="C53" s="1"/>
      <c r="D53" s="1"/>
      <c r="E53" s="1">
        <v>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3:20" x14ac:dyDescent="0.2">
      <c r="C54" s="1"/>
      <c r="D54" s="1"/>
      <c r="E54" s="1">
        <v>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3:20" x14ac:dyDescent="0.2">
      <c r="C55" s="1"/>
      <c r="D55" s="1"/>
      <c r="E55" s="1">
        <v>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3:20" x14ac:dyDescent="0.2">
      <c r="C56" s="1"/>
      <c r="D56" s="1"/>
      <c r="E56" s="1">
        <v>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3:20" x14ac:dyDescent="0.2">
      <c r="C57" s="1"/>
      <c r="D57" s="1"/>
      <c r="E57" s="1">
        <v>0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3:20" x14ac:dyDescent="0.2">
      <c r="C58" s="1"/>
      <c r="D58" s="1"/>
      <c r="E58" s="1">
        <v>0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3:20" x14ac:dyDescent="0.2">
      <c r="C59" s="1"/>
      <c r="D59" s="1"/>
      <c r="E59" s="1">
        <v>0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3:20" x14ac:dyDescent="0.2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3:20" x14ac:dyDescent="0.2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3:20" x14ac:dyDescent="0.2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3:20" x14ac:dyDescent="0.2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3:20" x14ac:dyDescent="0.2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3:20" x14ac:dyDescent="0.2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3:20" x14ac:dyDescent="0.2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3:20" x14ac:dyDescent="0.2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3:20" x14ac:dyDescent="0.2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3:20" x14ac:dyDescent="0.2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3:20" x14ac:dyDescent="0.2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3:20" x14ac:dyDescent="0.2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3:20" x14ac:dyDescent="0.2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3:20" x14ac:dyDescent="0.2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3:20" x14ac:dyDescent="0.2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3:20" x14ac:dyDescent="0.2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3:20" x14ac:dyDescent="0.2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3:20" x14ac:dyDescent="0.2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3:20" x14ac:dyDescent="0.2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3:20" x14ac:dyDescent="0.2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3:20" x14ac:dyDescent="0.2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</sheetData>
  <mergeCells count="6">
    <mergeCell ref="R3:T3"/>
    <mergeCell ref="C3:E3"/>
    <mergeCell ref="F3:H3"/>
    <mergeCell ref="I3:K3"/>
    <mergeCell ref="L3:N3"/>
    <mergeCell ref="O3:Q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86602-8290-3642-935B-30F67D48A5AA}">
  <dimension ref="B3:D8"/>
  <sheetViews>
    <sheetView workbookViewId="0">
      <selection activeCell="B4" sqref="B4"/>
    </sheetView>
  </sheetViews>
  <sheetFormatPr baseColWidth="10" defaultRowHeight="16" x14ac:dyDescent="0.2"/>
  <sheetData>
    <row r="3" spans="2:4" x14ac:dyDescent="0.2">
      <c r="B3" t="s">
        <v>228</v>
      </c>
    </row>
    <row r="4" spans="2:4" x14ac:dyDescent="0.2">
      <c r="C4" s="2" t="s">
        <v>0</v>
      </c>
      <c r="D4" s="2" t="s">
        <v>1</v>
      </c>
    </row>
    <row r="5" spans="2:4" x14ac:dyDescent="0.2">
      <c r="C5" s="1">
        <v>1</v>
      </c>
      <c r="D5" s="1">
        <v>0.69618800000000003</v>
      </c>
    </row>
    <row r="6" spans="2:4" x14ac:dyDescent="0.2">
      <c r="C6" s="1">
        <v>1</v>
      </c>
      <c r="D6" s="1">
        <v>0.70714600000000005</v>
      </c>
    </row>
    <row r="7" spans="2:4" x14ac:dyDescent="0.2">
      <c r="C7" s="1">
        <v>1</v>
      </c>
      <c r="D7" s="1">
        <v>0.56770399999999999</v>
      </c>
    </row>
    <row r="8" spans="2:4" x14ac:dyDescent="0.2">
      <c r="C8" s="1">
        <v>1</v>
      </c>
      <c r="D8" s="1">
        <v>0.24099999999999999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D2469-4D44-1A4F-926A-277818E8632D}">
  <dimension ref="B4:Q97"/>
  <sheetViews>
    <sheetView topLeftCell="A2" workbookViewId="0">
      <selection activeCell="O5" sqref="O5:Q5"/>
    </sheetView>
  </sheetViews>
  <sheetFormatPr baseColWidth="10" defaultRowHeight="16" x14ac:dyDescent="0.2"/>
  <sheetData>
    <row r="4" spans="2:17" x14ac:dyDescent="0.2">
      <c r="B4" t="s">
        <v>203</v>
      </c>
    </row>
    <row r="5" spans="2:17" x14ac:dyDescent="0.2">
      <c r="C5" s="777" t="s">
        <v>218</v>
      </c>
      <c r="D5" s="777"/>
      <c r="E5" s="777"/>
      <c r="F5" s="779" t="s">
        <v>199</v>
      </c>
      <c r="G5" s="779"/>
      <c r="H5" s="779"/>
      <c r="I5" s="787" t="s">
        <v>226</v>
      </c>
      <c r="J5" s="787"/>
      <c r="K5" s="787"/>
      <c r="L5" s="785" t="s">
        <v>202</v>
      </c>
      <c r="M5" s="785"/>
      <c r="N5" s="785"/>
      <c r="O5" s="781" t="s">
        <v>201</v>
      </c>
      <c r="P5" s="781"/>
      <c r="Q5" s="781"/>
    </row>
    <row r="6" spans="2:17" x14ac:dyDescent="0.2"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2</v>
      </c>
      <c r="I6" s="1">
        <v>4</v>
      </c>
      <c r="J6" s="1">
        <v>2</v>
      </c>
      <c r="K6" s="1">
        <v>3</v>
      </c>
      <c r="L6" s="1">
        <v>7</v>
      </c>
      <c r="M6" s="1">
        <v>24</v>
      </c>
      <c r="N6" s="1">
        <v>17</v>
      </c>
      <c r="O6" s="1">
        <v>15</v>
      </c>
      <c r="P6" s="1">
        <v>14</v>
      </c>
      <c r="Q6" s="1">
        <v>9</v>
      </c>
    </row>
    <row r="7" spans="2:17" x14ac:dyDescent="0.2"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1</v>
      </c>
      <c r="I7" s="1">
        <v>5</v>
      </c>
      <c r="J7" s="1">
        <v>2</v>
      </c>
      <c r="K7" s="1">
        <v>0</v>
      </c>
      <c r="L7" s="1">
        <v>18</v>
      </c>
      <c r="M7" s="1">
        <v>15</v>
      </c>
      <c r="N7" s="1">
        <v>25</v>
      </c>
      <c r="O7" s="1">
        <v>13</v>
      </c>
      <c r="P7" s="1">
        <v>8</v>
      </c>
      <c r="Q7" s="1">
        <v>7</v>
      </c>
    </row>
    <row r="8" spans="2:17" x14ac:dyDescent="0.2">
      <c r="C8" s="1">
        <v>0</v>
      </c>
      <c r="D8" s="1">
        <v>0</v>
      </c>
      <c r="E8" s="1">
        <v>0</v>
      </c>
      <c r="F8" s="1">
        <v>0</v>
      </c>
      <c r="G8" s="1">
        <v>1</v>
      </c>
      <c r="H8" s="1">
        <v>0</v>
      </c>
      <c r="I8" s="1">
        <v>1</v>
      </c>
      <c r="J8" s="1">
        <v>0</v>
      </c>
      <c r="K8" s="1">
        <v>2</v>
      </c>
      <c r="L8" s="1">
        <v>10</v>
      </c>
      <c r="M8" s="1">
        <v>7</v>
      </c>
      <c r="N8" s="1">
        <v>22</v>
      </c>
      <c r="O8" s="1">
        <v>20</v>
      </c>
      <c r="P8" s="1">
        <v>16</v>
      </c>
      <c r="Q8" s="1">
        <v>12</v>
      </c>
    </row>
    <row r="9" spans="2:17" x14ac:dyDescent="0.2">
      <c r="C9" s="1">
        <v>0</v>
      </c>
      <c r="D9" s="1">
        <v>0</v>
      </c>
      <c r="E9" s="1">
        <v>0</v>
      </c>
      <c r="F9" s="1">
        <v>1</v>
      </c>
      <c r="G9" s="1">
        <v>0</v>
      </c>
      <c r="H9" s="1">
        <v>2</v>
      </c>
      <c r="I9" s="1">
        <v>1</v>
      </c>
      <c r="J9" s="1">
        <v>0</v>
      </c>
      <c r="K9" s="1">
        <v>0</v>
      </c>
      <c r="L9" s="1">
        <v>4</v>
      </c>
      <c r="M9" s="1">
        <v>11</v>
      </c>
      <c r="N9" s="1">
        <v>16</v>
      </c>
      <c r="O9" s="1">
        <v>13</v>
      </c>
      <c r="P9" s="1">
        <v>14</v>
      </c>
      <c r="Q9" s="1">
        <v>10</v>
      </c>
    </row>
    <row r="10" spans="2:17" x14ac:dyDescent="0.2">
      <c r="C10" s="1">
        <v>0</v>
      </c>
      <c r="D10" s="1">
        <v>1</v>
      </c>
      <c r="E10" s="1">
        <v>0</v>
      </c>
      <c r="F10" s="1">
        <v>0</v>
      </c>
      <c r="G10" s="1">
        <v>1</v>
      </c>
      <c r="H10" s="1">
        <v>0</v>
      </c>
      <c r="I10" s="1">
        <v>3</v>
      </c>
      <c r="J10" s="1">
        <v>1</v>
      </c>
      <c r="K10" s="1">
        <v>3</v>
      </c>
      <c r="L10" s="1">
        <v>18</v>
      </c>
      <c r="M10" s="1">
        <v>11</v>
      </c>
      <c r="N10" s="1">
        <v>18</v>
      </c>
      <c r="O10" s="1">
        <v>8</v>
      </c>
      <c r="P10" s="1">
        <v>8</v>
      </c>
      <c r="Q10" s="1">
        <v>12</v>
      </c>
    </row>
    <row r="11" spans="2:17" x14ac:dyDescent="0.2">
      <c r="C11" s="1">
        <v>0</v>
      </c>
      <c r="D11" s="1">
        <v>0</v>
      </c>
      <c r="E11" s="1">
        <v>0</v>
      </c>
      <c r="F11" s="1">
        <v>3</v>
      </c>
      <c r="G11" s="1">
        <v>1</v>
      </c>
      <c r="H11" s="1">
        <v>4</v>
      </c>
      <c r="I11" s="1">
        <v>0</v>
      </c>
      <c r="J11" s="1">
        <v>3</v>
      </c>
      <c r="K11" s="1">
        <v>2</v>
      </c>
      <c r="L11" s="1">
        <v>7</v>
      </c>
      <c r="M11" s="1">
        <v>11</v>
      </c>
      <c r="N11" s="1"/>
      <c r="O11" s="1">
        <v>7</v>
      </c>
      <c r="P11" s="1">
        <v>10</v>
      </c>
      <c r="Q11" s="1">
        <v>9</v>
      </c>
    </row>
    <row r="12" spans="2:17" x14ac:dyDescent="0.2">
      <c r="C12" s="1">
        <v>0</v>
      </c>
      <c r="D12" s="1">
        <v>0</v>
      </c>
      <c r="E12" s="1">
        <v>0</v>
      </c>
      <c r="F12" s="1">
        <v>1</v>
      </c>
      <c r="G12" s="1">
        <v>0</v>
      </c>
      <c r="H12" s="1">
        <v>5</v>
      </c>
      <c r="I12" s="1">
        <v>1</v>
      </c>
      <c r="J12" s="1">
        <v>2</v>
      </c>
      <c r="K12" s="1">
        <v>1</v>
      </c>
      <c r="L12" s="1">
        <v>11</v>
      </c>
      <c r="M12" s="1">
        <v>7</v>
      </c>
      <c r="N12" s="1">
        <v>16</v>
      </c>
      <c r="O12" s="1">
        <v>15</v>
      </c>
      <c r="P12" s="1">
        <v>4</v>
      </c>
      <c r="Q12" s="1">
        <v>10</v>
      </c>
    </row>
    <row r="13" spans="2:17" x14ac:dyDescent="0.2">
      <c r="C13" s="1">
        <v>0</v>
      </c>
      <c r="D13" s="1">
        <v>0</v>
      </c>
      <c r="E13" s="1">
        <v>0</v>
      </c>
      <c r="F13" s="1">
        <v>2</v>
      </c>
      <c r="G13" s="1">
        <v>1</v>
      </c>
      <c r="H13" s="1">
        <v>1</v>
      </c>
      <c r="I13" s="1">
        <v>6</v>
      </c>
      <c r="J13" s="1">
        <v>2</v>
      </c>
      <c r="K13" s="1">
        <v>2</v>
      </c>
      <c r="L13" s="1">
        <v>23</v>
      </c>
      <c r="M13" s="1">
        <v>15</v>
      </c>
      <c r="N13" s="1">
        <v>15</v>
      </c>
      <c r="O13" s="1">
        <v>6</v>
      </c>
      <c r="P13" s="1">
        <v>4</v>
      </c>
      <c r="Q13" s="1">
        <v>8</v>
      </c>
    </row>
    <row r="14" spans="2:17" x14ac:dyDescent="0.2">
      <c r="C14" s="1"/>
      <c r="D14" s="1">
        <v>0</v>
      </c>
      <c r="E14" s="1">
        <v>0</v>
      </c>
      <c r="F14" s="1">
        <v>0</v>
      </c>
      <c r="G14" s="1">
        <v>1</v>
      </c>
      <c r="H14" s="1">
        <v>2</v>
      </c>
      <c r="I14" s="1">
        <v>3</v>
      </c>
      <c r="J14" s="1">
        <v>5</v>
      </c>
      <c r="K14" s="1">
        <v>0</v>
      </c>
      <c r="L14" s="1">
        <v>7</v>
      </c>
      <c r="M14" s="1">
        <v>15</v>
      </c>
      <c r="N14" s="1">
        <v>15</v>
      </c>
      <c r="O14" s="1"/>
      <c r="P14" s="1">
        <v>13</v>
      </c>
      <c r="Q14" s="1">
        <v>6</v>
      </c>
    </row>
    <row r="15" spans="2:17" x14ac:dyDescent="0.2">
      <c r="C15" s="1">
        <v>1</v>
      </c>
      <c r="D15" s="1"/>
      <c r="E15" s="1">
        <v>0</v>
      </c>
      <c r="F15" s="1"/>
      <c r="G15" s="1">
        <v>1</v>
      </c>
      <c r="H15" s="1"/>
      <c r="I15" s="1"/>
      <c r="J15" s="1">
        <v>3</v>
      </c>
      <c r="K15" s="1">
        <v>0</v>
      </c>
      <c r="L15" s="1">
        <v>21</v>
      </c>
      <c r="M15" s="1">
        <v>16</v>
      </c>
      <c r="N15" s="1">
        <v>8</v>
      </c>
      <c r="O15" s="1">
        <v>15</v>
      </c>
      <c r="P15" s="1">
        <v>10</v>
      </c>
      <c r="Q15" s="1">
        <v>20</v>
      </c>
    </row>
    <row r="16" spans="2:17" x14ac:dyDescent="0.2">
      <c r="C16" s="1">
        <v>1</v>
      </c>
      <c r="D16" s="1">
        <v>0</v>
      </c>
      <c r="E16" s="1">
        <v>0</v>
      </c>
      <c r="F16" s="1">
        <v>1</v>
      </c>
      <c r="G16" s="1">
        <v>1</v>
      </c>
      <c r="H16" s="1">
        <v>0</v>
      </c>
      <c r="I16" s="1">
        <v>1</v>
      </c>
      <c r="J16" s="1">
        <v>1</v>
      </c>
      <c r="K16" s="1">
        <v>1</v>
      </c>
      <c r="L16" s="1">
        <v>24</v>
      </c>
      <c r="M16" s="1">
        <v>15</v>
      </c>
      <c r="N16" s="1">
        <v>17</v>
      </c>
      <c r="O16" s="1">
        <v>16</v>
      </c>
      <c r="P16" s="1">
        <v>12</v>
      </c>
      <c r="Q16" s="1">
        <v>11</v>
      </c>
    </row>
    <row r="17" spans="3:17" x14ac:dyDescent="0.2">
      <c r="C17" s="1">
        <v>0</v>
      </c>
      <c r="D17" s="1">
        <v>0</v>
      </c>
      <c r="E17" s="1">
        <v>1</v>
      </c>
      <c r="F17" s="1">
        <v>0</v>
      </c>
      <c r="G17" s="1">
        <v>0</v>
      </c>
      <c r="H17" s="1">
        <v>1</v>
      </c>
      <c r="I17" s="1">
        <v>6</v>
      </c>
      <c r="J17" s="1"/>
      <c r="K17" s="1">
        <v>1</v>
      </c>
      <c r="L17" s="1">
        <v>15</v>
      </c>
      <c r="M17" s="1">
        <v>19</v>
      </c>
      <c r="N17" s="1">
        <v>15</v>
      </c>
      <c r="O17" s="1">
        <v>11</v>
      </c>
      <c r="P17" s="1">
        <v>11</v>
      </c>
      <c r="Q17" s="1">
        <v>13</v>
      </c>
    </row>
    <row r="18" spans="3:17" x14ac:dyDescent="0.2">
      <c r="C18" s="1">
        <v>0</v>
      </c>
      <c r="D18" s="1">
        <v>0</v>
      </c>
      <c r="E18" s="1">
        <v>0</v>
      </c>
      <c r="F18" s="1">
        <v>1</v>
      </c>
      <c r="G18" s="1"/>
      <c r="H18" s="1">
        <v>1</v>
      </c>
      <c r="I18" s="1">
        <v>2</v>
      </c>
      <c r="J18" s="1">
        <v>0</v>
      </c>
      <c r="K18" s="1">
        <v>2</v>
      </c>
      <c r="L18" s="1">
        <v>11</v>
      </c>
      <c r="M18" s="1">
        <v>21</v>
      </c>
      <c r="N18" s="1">
        <v>12</v>
      </c>
      <c r="O18" s="1">
        <v>10</v>
      </c>
      <c r="P18" s="1"/>
      <c r="Q18" s="1">
        <v>13</v>
      </c>
    </row>
    <row r="19" spans="3:17" x14ac:dyDescent="0.2">
      <c r="C19" s="1">
        <v>1</v>
      </c>
      <c r="D19" s="1">
        <v>0</v>
      </c>
      <c r="E19" s="1">
        <v>0</v>
      </c>
      <c r="F19" s="1">
        <v>2</v>
      </c>
      <c r="G19" s="1">
        <v>1</v>
      </c>
      <c r="H19" s="1">
        <v>1</v>
      </c>
      <c r="I19" s="1">
        <v>0</v>
      </c>
      <c r="J19" s="1">
        <v>0</v>
      </c>
      <c r="K19" s="1">
        <v>1</v>
      </c>
      <c r="L19" s="1">
        <v>15</v>
      </c>
      <c r="M19" s="1">
        <v>24</v>
      </c>
      <c r="N19" s="1">
        <v>15</v>
      </c>
      <c r="O19" s="1">
        <v>14</v>
      </c>
      <c r="P19" s="1">
        <v>4</v>
      </c>
      <c r="Q19" s="1">
        <v>9</v>
      </c>
    </row>
    <row r="20" spans="3:17" x14ac:dyDescent="0.2">
      <c r="C20" s="1">
        <v>0</v>
      </c>
      <c r="D20" s="1">
        <v>0</v>
      </c>
      <c r="E20" s="1"/>
      <c r="F20" s="1">
        <v>0</v>
      </c>
      <c r="G20" s="1">
        <v>1</v>
      </c>
      <c r="H20" s="1">
        <v>0</v>
      </c>
      <c r="I20" s="1">
        <v>2</v>
      </c>
      <c r="J20" s="1">
        <v>4</v>
      </c>
      <c r="K20" s="1">
        <v>0</v>
      </c>
      <c r="L20" s="1">
        <v>8</v>
      </c>
      <c r="M20" s="1">
        <v>19</v>
      </c>
      <c r="N20" s="1">
        <v>13</v>
      </c>
      <c r="O20" s="1">
        <v>20</v>
      </c>
      <c r="P20" s="1">
        <v>9</v>
      </c>
      <c r="Q20" s="1"/>
    </row>
    <row r="21" spans="3:17" x14ac:dyDescent="0.2">
      <c r="C21" s="1">
        <v>0</v>
      </c>
      <c r="D21" s="1">
        <v>0</v>
      </c>
      <c r="E21" s="1">
        <v>0</v>
      </c>
      <c r="F21" s="1">
        <v>2</v>
      </c>
      <c r="G21" s="1">
        <v>0</v>
      </c>
      <c r="H21" s="1">
        <v>0</v>
      </c>
      <c r="I21" s="1">
        <v>1</v>
      </c>
      <c r="J21" s="1">
        <v>5</v>
      </c>
      <c r="K21" s="1"/>
      <c r="L21" s="1"/>
      <c r="M21" s="1">
        <v>26</v>
      </c>
      <c r="N21" s="1">
        <v>14</v>
      </c>
      <c r="O21" s="1"/>
      <c r="P21" s="1">
        <v>6</v>
      </c>
      <c r="Q21" s="1">
        <v>15</v>
      </c>
    </row>
    <row r="22" spans="3:17" x14ac:dyDescent="0.2">
      <c r="C22" s="1"/>
      <c r="D22" s="1"/>
      <c r="E22" s="1">
        <v>0</v>
      </c>
      <c r="F22" s="1">
        <v>0</v>
      </c>
      <c r="G22" s="1">
        <v>0</v>
      </c>
      <c r="H22" s="1">
        <v>1</v>
      </c>
      <c r="I22" s="1">
        <v>4</v>
      </c>
      <c r="J22" s="1">
        <v>4</v>
      </c>
      <c r="K22" s="1">
        <v>3</v>
      </c>
      <c r="L22" s="1">
        <v>12</v>
      </c>
      <c r="M22" s="1">
        <v>15</v>
      </c>
      <c r="N22" s="1">
        <v>9</v>
      </c>
      <c r="O22" s="1">
        <v>4</v>
      </c>
      <c r="P22" s="1">
        <v>12</v>
      </c>
      <c r="Q22" s="1">
        <v>8</v>
      </c>
    </row>
    <row r="23" spans="3:17" x14ac:dyDescent="0.2">
      <c r="C23" s="1">
        <v>1</v>
      </c>
      <c r="D23" s="1">
        <v>0</v>
      </c>
      <c r="E23" s="1">
        <v>0</v>
      </c>
      <c r="F23" s="1">
        <v>4</v>
      </c>
      <c r="G23" s="1">
        <v>0</v>
      </c>
      <c r="H23" s="1">
        <v>0</v>
      </c>
      <c r="I23" s="1">
        <v>1</v>
      </c>
      <c r="J23" s="1">
        <v>5</v>
      </c>
      <c r="K23" s="1">
        <v>2</v>
      </c>
      <c r="L23" s="1">
        <v>10</v>
      </c>
      <c r="M23" s="1">
        <v>6</v>
      </c>
      <c r="N23" s="1">
        <v>16</v>
      </c>
      <c r="O23" s="1">
        <v>7</v>
      </c>
      <c r="P23" s="1">
        <v>15</v>
      </c>
      <c r="Q23" s="1">
        <v>6</v>
      </c>
    </row>
    <row r="24" spans="3:17" x14ac:dyDescent="0.2">
      <c r="C24" s="1">
        <v>0</v>
      </c>
      <c r="D24" s="1">
        <v>0</v>
      </c>
      <c r="E24" s="1">
        <v>0</v>
      </c>
      <c r="F24" s="1">
        <v>5</v>
      </c>
      <c r="G24" s="1">
        <v>1</v>
      </c>
      <c r="H24" s="1">
        <v>2</v>
      </c>
      <c r="I24" s="1">
        <v>4</v>
      </c>
      <c r="J24" s="1">
        <v>3</v>
      </c>
      <c r="K24" s="1">
        <v>1</v>
      </c>
      <c r="L24" s="1">
        <v>9</v>
      </c>
      <c r="M24" s="1">
        <v>2</v>
      </c>
      <c r="N24" s="1">
        <v>16</v>
      </c>
      <c r="O24" s="1">
        <v>12</v>
      </c>
      <c r="P24" s="1">
        <v>8</v>
      </c>
      <c r="Q24" s="1">
        <v>11</v>
      </c>
    </row>
    <row r="25" spans="3:17" x14ac:dyDescent="0.2"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2</v>
      </c>
      <c r="I25" s="1">
        <v>1</v>
      </c>
      <c r="J25" s="1">
        <v>1</v>
      </c>
      <c r="K25" s="1">
        <v>1</v>
      </c>
      <c r="L25" s="1">
        <v>8</v>
      </c>
      <c r="M25" s="1">
        <v>14</v>
      </c>
      <c r="N25" s="1">
        <v>14</v>
      </c>
      <c r="O25" s="1">
        <v>5</v>
      </c>
      <c r="P25" s="1">
        <v>14</v>
      </c>
      <c r="Q25" s="1">
        <v>15</v>
      </c>
    </row>
    <row r="26" spans="3:17" x14ac:dyDescent="0.2">
      <c r="C26" s="1">
        <v>0</v>
      </c>
      <c r="D26" s="1">
        <v>0</v>
      </c>
      <c r="E26" s="1">
        <v>0</v>
      </c>
      <c r="F26" s="1">
        <v>3</v>
      </c>
      <c r="G26" s="1">
        <v>0</v>
      </c>
      <c r="H26" s="1">
        <v>3</v>
      </c>
      <c r="I26" s="1">
        <v>1</v>
      </c>
      <c r="J26" s="1">
        <v>2</v>
      </c>
      <c r="K26" s="1">
        <v>2</v>
      </c>
      <c r="L26" s="1">
        <v>10</v>
      </c>
      <c r="M26" s="1">
        <v>13</v>
      </c>
      <c r="N26" s="1">
        <v>17</v>
      </c>
      <c r="O26" s="1">
        <v>7</v>
      </c>
      <c r="P26" s="1">
        <v>14</v>
      </c>
      <c r="Q26" s="1">
        <v>18</v>
      </c>
    </row>
    <row r="27" spans="3:17" x14ac:dyDescent="0.2">
      <c r="C27" s="1">
        <v>0</v>
      </c>
      <c r="D27" s="1"/>
      <c r="E27" s="1">
        <v>0</v>
      </c>
      <c r="F27" s="1"/>
      <c r="G27" s="1">
        <v>1</v>
      </c>
      <c r="H27" s="1">
        <v>3</v>
      </c>
      <c r="I27" s="1">
        <v>0</v>
      </c>
      <c r="J27" s="1">
        <v>0</v>
      </c>
      <c r="K27" s="1">
        <v>1</v>
      </c>
      <c r="L27" s="1">
        <v>13</v>
      </c>
      <c r="M27" s="1">
        <v>12</v>
      </c>
      <c r="N27" s="1">
        <v>21</v>
      </c>
      <c r="O27" s="1">
        <v>11</v>
      </c>
      <c r="P27" s="1">
        <v>6</v>
      </c>
      <c r="Q27" s="1">
        <v>10</v>
      </c>
    </row>
    <row r="28" spans="3:17" x14ac:dyDescent="0.2">
      <c r="C28" s="1">
        <v>0</v>
      </c>
      <c r="D28" s="1"/>
      <c r="E28" s="1">
        <v>0</v>
      </c>
      <c r="F28" s="1">
        <v>1</v>
      </c>
      <c r="G28" s="1">
        <v>0</v>
      </c>
      <c r="H28" s="1">
        <v>0</v>
      </c>
      <c r="I28" s="1">
        <v>5</v>
      </c>
      <c r="J28" s="1">
        <v>1</v>
      </c>
      <c r="K28" s="1">
        <v>3</v>
      </c>
      <c r="L28" s="1">
        <v>8</v>
      </c>
      <c r="M28" s="1">
        <v>21</v>
      </c>
      <c r="N28" s="1">
        <v>21</v>
      </c>
      <c r="O28" s="1"/>
      <c r="P28" s="1">
        <v>12</v>
      </c>
      <c r="Q28" s="1">
        <v>14</v>
      </c>
    </row>
    <row r="29" spans="3:17" x14ac:dyDescent="0.2">
      <c r="C29" s="1">
        <v>0</v>
      </c>
      <c r="D29" s="1">
        <v>0</v>
      </c>
      <c r="E29" s="1">
        <v>0</v>
      </c>
      <c r="F29" s="1">
        <v>4</v>
      </c>
      <c r="G29" s="1">
        <v>0</v>
      </c>
      <c r="H29" s="1">
        <v>3</v>
      </c>
      <c r="I29" s="1">
        <v>0</v>
      </c>
      <c r="J29" s="1">
        <v>3</v>
      </c>
      <c r="K29" s="1">
        <v>1</v>
      </c>
      <c r="L29" s="1">
        <v>6</v>
      </c>
      <c r="M29" s="1"/>
      <c r="N29" s="1">
        <v>18</v>
      </c>
      <c r="O29" s="1"/>
      <c r="P29" s="1">
        <v>3</v>
      </c>
      <c r="Q29" s="1"/>
    </row>
    <row r="30" spans="3:17" x14ac:dyDescent="0.2">
      <c r="C30" s="1">
        <v>0</v>
      </c>
      <c r="D30" s="1">
        <v>0</v>
      </c>
      <c r="E30" s="1"/>
      <c r="F30" s="1">
        <v>3</v>
      </c>
      <c r="G30" s="1">
        <v>0</v>
      </c>
      <c r="H30" s="1">
        <v>0</v>
      </c>
      <c r="I30" s="1">
        <v>0</v>
      </c>
      <c r="J30" s="1"/>
      <c r="K30" s="1">
        <v>1</v>
      </c>
      <c r="L30" s="1">
        <v>13</v>
      </c>
      <c r="M30" s="1">
        <v>12</v>
      </c>
      <c r="N30" s="1">
        <v>20</v>
      </c>
      <c r="O30" s="1">
        <v>12</v>
      </c>
      <c r="P30" s="1"/>
      <c r="Q30" s="1">
        <v>4</v>
      </c>
    </row>
    <row r="31" spans="3:17" x14ac:dyDescent="0.2">
      <c r="C31" s="1">
        <v>1</v>
      </c>
      <c r="D31" s="1">
        <v>0</v>
      </c>
      <c r="E31" s="1">
        <v>0</v>
      </c>
      <c r="F31" s="1">
        <v>1</v>
      </c>
      <c r="G31" s="1"/>
      <c r="H31" s="1">
        <v>3</v>
      </c>
      <c r="I31" s="1">
        <v>3</v>
      </c>
      <c r="J31" s="1">
        <v>2</v>
      </c>
      <c r="K31" s="1">
        <v>1</v>
      </c>
      <c r="L31" s="1">
        <v>4</v>
      </c>
      <c r="M31" s="1">
        <v>24</v>
      </c>
      <c r="N31" s="1">
        <v>18</v>
      </c>
      <c r="O31" s="1">
        <v>10</v>
      </c>
      <c r="P31" s="1">
        <v>15</v>
      </c>
      <c r="Q31" s="1">
        <v>12</v>
      </c>
    </row>
    <row r="32" spans="3:17" x14ac:dyDescent="0.2">
      <c r="C32" s="1">
        <v>0</v>
      </c>
      <c r="D32" s="1">
        <v>0</v>
      </c>
      <c r="E32" s="1">
        <v>0</v>
      </c>
      <c r="F32" s="1">
        <v>2</v>
      </c>
      <c r="G32" s="1">
        <v>0</v>
      </c>
      <c r="H32" s="1">
        <v>0</v>
      </c>
      <c r="I32" s="1">
        <v>0</v>
      </c>
      <c r="J32" s="1">
        <v>4</v>
      </c>
      <c r="K32" s="1">
        <v>2</v>
      </c>
      <c r="L32" s="1">
        <v>14</v>
      </c>
      <c r="M32" s="1">
        <v>7</v>
      </c>
      <c r="N32" s="1">
        <v>18</v>
      </c>
      <c r="O32" s="1">
        <v>18</v>
      </c>
      <c r="P32" s="1">
        <v>12</v>
      </c>
      <c r="Q32" s="1">
        <v>15</v>
      </c>
    </row>
    <row r="33" spans="3:17" x14ac:dyDescent="0.2">
      <c r="C33" s="1">
        <v>1</v>
      </c>
      <c r="D33" s="1">
        <v>0</v>
      </c>
      <c r="E33" s="1">
        <v>0</v>
      </c>
      <c r="F33" s="1">
        <v>1</v>
      </c>
      <c r="G33" s="1">
        <v>0</v>
      </c>
      <c r="H33" s="1">
        <v>1</v>
      </c>
      <c r="I33" s="1">
        <v>1</v>
      </c>
      <c r="J33" s="1">
        <v>4</v>
      </c>
      <c r="K33" s="1">
        <v>1</v>
      </c>
      <c r="L33" s="1">
        <v>7</v>
      </c>
      <c r="M33" s="1">
        <v>5</v>
      </c>
      <c r="N33" s="1">
        <v>21</v>
      </c>
      <c r="O33" s="1">
        <v>12</v>
      </c>
      <c r="P33" s="1">
        <v>6</v>
      </c>
      <c r="Q33" s="1">
        <v>13</v>
      </c>
    </row>
    <row r="34" spans="3:17" x14ac:dyDescent="0.2">
      <c r="C34" s="1">
        <v>0</v>
      </c>
      <c r="D34" s="1">
        <v>0</v>
      </c>
      <c r="E34" s="1">
        <v>0</v>
      </c>
      <c r="F34" s="1"/>
      <c r="G34" s="1">
        <v>0</v>
      </c>
      <c r="H34" s="1">
        <v>1</v>
      </c>
      <c r="I34" s="1"/>
      <c r="J34" s="1">
        <v>1</v>
      </c>
      <c r="K34" s="1">
        <v>0</v>
      </c>
      <c r="L34" s="1">
        <v>13</v>
      </c>
      <c r="M34" s="1">
        <v>4</v>
      </c>
      <c r="N34" s="1">
        <v>15</v>
      </c>
      <c r="O34" s="1">
        <v>9</v>
      </c>
      <c r="P34" s="1">
        <v>3</v>
      </c>
      <c r="Q34" s="1">
        <v>8</v>
      </c>
    </row>
    <row r="35" spans="3:17" x14ac:dyDescent="0.2">
      <c r="C35" s="1">
        <v>0</v>
      </c>
      <c r="D35" s="1">
        <v>0</v>
      </c>
      <c r="E35" s="1">
        <v>0</v>
      </c>
      <c r="F35" s="1">
        <v>4</v>
      </c>
      <c r="G35" s="1">
        <v>1</v>
      </c>
      <c r="H35" s="1">
        <v>0</v>
      </c>
      <c r="I35" s="1">
        <v>3</v>
      </c>
      <c r="J35" s="1">
        <v>2</v>
      </c>
      <c r="K35" s="1">
        <v>0</v>
      </c>
      <c r="L35" s="1">
        <v>19</v>
      </c>
      <c r="M35" s="1">
        <v>14</v>
      </c>
      <c r="N35" s="1"/>
      <c r="O35" s="1"/>
      <c r="P35" s="1">
        <v>4</v>
      </c>
      <c r="Q35" s="1">
        <v>7</v>
      </c>
    </row>
    <row r="36" spans="3:17" x14ac:dyDescent="0.2">
      <c r="C36" s="1">
        <v>0</v>
      </c>
      <c r="D36" s="1">
        <v>0</v>
      </c>
      <c r="E36" s="1">
        <v>0</v>
      </c>
      <c r="F36" s="1">
        <v>4</v>
      </c>
      <c r="G36" s="1">
        <v>1</v>
      </c>
      <c r="H36" s="1"/>
      <c r="I36" s="1">
        <v>1</v>
      </c>
      <c r="J36" s="1">
        <v>1</v>
      </c>
      <c r="K36" s="1">
        <v>2</v>
      </c>
      <c r="L36" s="1">
        <v>8</v>
      </c>
      <c r="M36" s="1">
        <v>13</v>
      </c>
      <c r="N36" s="1">
        <v>18</v>
      </c>
      <c r="O36" s="1">
        <v>5</v>
      </c>
      <c r="P36" s="1">
        <v>5</v>
      </c>
      <c r="Q36" s="1">
        <v>11</v>
      </c>
    </row>
    <row r="37" spans="3:17" x14ac:dyDescent="0.2">
      <c r="C37" s="1"/>
      <c r="D37" s="1">
        <v>0</v>
      </c>
      <c r="E37" s="1">
        <v>0</v>
      </c>
      <c r="F37" s="1">
        <v>2</v>
      </c>
      <c r="G37" s="1">
        <v>0</v>
      </c>
      <c r="H37" s="1">
        <v>0</v>
      </c>
      <c r="I37" s="1">
        <v>3</v>
      </c>
      <c r="J37" s="1">
        <v>1</v>
      </c>
      <c r="K37" s="1"/>
      <c r="L37" s="1">
        <v>12</v>
      </c>
      <c r="M37" s="1">
        <v>17</v>
      </c>
      <c r="N37" s="1">
        <v>20</v>
      </c>
      <c r="O37" s="1">
        <v>6</v>
      </c>
      <c r="P37" s="1">
        <v>8</v>
      </c>
      <c r="Q37" s="1">
        <v>5</v>
      </c>
    </row>
    <row r="38" spans="3:17" x14ac:dyDescent="0.2">
      <c r="C38" s="1">
        <v>0</v>
      </c>
      <c r="D38" s="1">
        <v>0</v>
      </c>
      <c r="E38" s="1">
        <v>0</v>
      </c>
      <c r="F38" s="1">
        <v>1</v>
      </c>
      <c r="G38" s="1">
        <v>1</v>
      </c>
      <c r="H38" s="1">
        <v>0</v>
      </c>
      <c r="I38" s="1">
        <v>3</v>
      </c>
      <c r="J38" s="1">
        <v>3</v>
      </c>
      <c r="K38" s="1">
        <v>1</v>
      </c>
      <c r="L38" s="1">
        <v>4</v>
      </c>
      <c r="M38" s="1">
        <v>20</v>
      </c>
      <c r="N38" s="1">
        <v>19</v>
      </c>
      <c r="O38" s="1">
        <v>4</v>
      </c>
      <c r="P38" s="1">
        <v>6</v>
      </c>
      <c r="Q38" s="1">
        <v>7</v>
      </c>
    </row>
    <row r="39" spans="3:17" x14ac:dyDescent="0.2">
      <c r="C39" s="1">
        <v>0</v>
      </c>
      <c r="D39" s="1">
        <v>0</v>
      </c>
      <c r="E39" s="1">
        <v>1</v>
      </c>
      <c r="F39" s="1">
        <v>0</v>
      </c>
      <c r="G39" s="1">
        <v>0</v>
      </c>
      <c r="H39" s="1">
        <v>1</v>
      </c>
      <c r="I39" s="1">
        <v>1</v>
      </c>
      <c r="J39" s="1">
        <v>0</v>
      </c>
      <c r="K39" s="1">
        <v>1</v>
      </c>
      <c r="L39" s="1">
        <v>13</v>
      </c>
      <c r="M39" s="1">
        <v>16</v>
      </c>
      <c r="N39" s="1">
        <v>13</v>
      </c>
      <c r="O39" s="1">
        <v>4</v>
      </c>
      <c r="P39" s="1">
        <v>5</v>
      </c>
      <c r="Q39" s="1"/>
    </row>
    <row r="40" spans="3:17" x14ac:dyDescent="0.2">
      <c r="C40" s="1">
        <v>0</v>
      </c>
      <c r="D40" s="1">
        <v>0</v>
      </c>
      <c r="E40" s="1">
        <v>0</v>
      </c>
      <c r="F40" s="1"/>
      <c r="G40" s="1">
        <v>0</v>
      </c>
      <c r="H40" s="1">
        <v>0</v>
      </c>
      <c r="I40" s="1">
        <v>6</v>
      </c>
      <c r="J40" s="1">
        <v>4</v>
      </c>
      <c r="K40" s="1">
        <v>0</v>
      </c>
      <c r="L40" s="1">
        <v>13</v>
      </c>
      <c r="M40" s="1">
        <v>18</v>
      </c>
      <c r="N40" s="1">
        <v>13</v>
      </c>
      <c r="O40" s="1">
        <v>6</v>
      </c>
      <c r="P40" s="1">
        <v>2</v>
      </c>
      <c r="Q40" s="1">
        <v>15</v>
      </c>
    </row>
    <row r="41" spans="3:17" x14ac:dyDescent="0.2">
      <c r="C41" s="1">
        <v>0</v>
      </c>
      <c r="D41" s="1">
        <v>0</v>
      </c>
      <c r="E41" s="1">
        <v>0</v>
      </c>
      <c r="F41" s="1">
        <v>2</v>
      </c>
      <c r="G41" s="1">
        <v>1</v>
      </c>
      <c r="H41" s="1">
        <v>1</v>
      </c>
      <c r="I41" s="1">
        <v>2</v>
      </c>
      <c r="J41" s="1">
        <v>1</v>
      </c>
      <c r="K41" s="1">
        <v>0</v>
      </c>
      <c r="L41" s="1">
        <v>6</v>
      </c>
      <c r="M41" s="1">
        <v>7</v>
      </c>
      <c r="N41" s="1">
        <v>11</v>
      </c>
      <c r="O41" s="1">
        <v>3</v>
      </c>
      <c r="P41" s="1">
        <v>11</v>
      </c>
      <c r="Q41" s="1">
        <v>12</v>
      </c>
    </row>
    <row r="42" spans="3:17" x14ac:dyDescent="0.2">
      <c r="C42" s="1">
        <v>0</v>
      </c>
      <c r="D42" s="1">
        <v>0</v>
      </c>
      <c r="E42" s="1"/>
      <c r="F42" s="1">
        <v>5</v>
      </c>
      <c r="G42" s="1">
        <v>1</v>
      </c>
      <c r="H42" s="1">
        <v>0</v>
      </c>
      <c r="I42" s="1"/>
      <c r="J42" s="1">
        <v>2</v>
      </c>
      <c r="K42" s="1">
        <v>1</v>
      </c>
      <c r="L42" s="1">
        <v>21</v>
      </c>
      <c r="M42" s="1">
        <v>14</v>
      </c>
      <c r="N42" s="1">
        <v>21</v>
      </c>
      <c r="O42" s="1">
        <v>8</v>
      </c>
      <c r="P42" s="1">
        <v>11</v>
      </c>
      <c r="Q42" s="1">
        <v>14</v>
      </c>
    </row>
    <row r="43" spans="3:17" x14ac:dyDescent="0.2">
      <c r="C43" s="1">
        <v>0</v>
      </c>
      <c r="D43" s="1">
        <v>0</v>
      </c>
      <c r="E43" s="1">
        <v>0</v>
      </c>
      <c r="F43" s="1">
        <v>2</v>
      </c>
      <c r="G43" s="1">
        <v>0</v>
      </c>
      <c r="H43" s="1">
        <v>0</v>
      </c>
      <c r="I43" s="1">
        <v>0</v>
      </c>
      <c r="J43" s="1"/>
      <c r="K43" s="1">
        <v>1</v>
      </c>
      <c r="L43" s="1">
        <v>21</v>
      </c>
      <c r="M43" s="1">
        <v>16</v>
      </c>
      <c r="N43" s="1"/>
      <c r="O43" s="1">
        <v>12</v>
      </c>
      <c r="P43" s="1">
        <v>4</v>
      </c>
      <c r="Q43" s="1">
        <v>13</v>
      </c>
    </row>
    <row r="44" spans="3:17" x14ac:dyDescent="0.2">
      <c r="C44" s="1">
        <v>0</v>
      </c>
      <c r="D44" s="1"/>
      <c r="E44" s="1">
        <v>0</v>
      </c>
      <c r="F44" s="1">
        <v>3</v>
      </c>
      <c r="G44" s="1"/>
      <c r="H44" s="1">
        <v>2</v>
      </c>
      <c r="I44" s="1">
        <v>1</v>
      </c>
      <c r="J44" s="1">
        <v>3</v>
      </c>
      <c r="K44" s="1">
        <v>3</v>
      </c>
      <c r="L44" s="1">
        <v>18</v>
      </c>
      <c r="M44" s="1">
        <v>15</v>
      </c>
      <c r="N44" s="1">
        <v>16</v>
      </c>
      <c r="O44" s="1">
        <v>10</v>
      </c>
      <c r="P44" s="1">
        <v>6</v>
      </c>
      <c r="Q44" s="1">
        <v>7</v>
      </c>
    </row>
    <row r="45" spans="3:17" x14ac:dyDescent="0.2">
      <c r="C45" s="1">
        <v>0</v>
      </c>
      <c r="D45" s="1">
        <v>0</v>
      </c>
      <c r="E45" s="1">
        <v>0</v>
      </c>
      <c r="F45" s="1">
        <v>1</v>
      </c>
      <c r="G45" s="1">
        <v>0</v>
      </c>
      <c r="H45" s="1">
        <v>1</v>
      </c>
      <c r="I45" s="1">
        <v>1</v>
      </c>
      <c r="J45" s="1">
        <v>4</v>
      </c>
      <c r="K45" s="1">
        <v>2</v>
      </c>
      <c r="L45" s="1"/>
      <c r="M45" s="1">
        <v>8</v>
      </c>
      <c r="N45" s="1">
        <v>18</v>
      </c>
      <c r="O45" s="1">
        <v>7</v>
      </c>
      <c r="P45" s="1">
        <v>10</v>
      </c>
      <c r="Q45" s="1">
        <v>9</v>
      </c>
    </row>
    <row r="46" spans="3:17" x14ac:dyDescent="0.2">
      <c r="C46" s="1">
        <v>0</v>
      </c>
      <c r="D46" s="1">
        <v>0</v>
      </c>
      <c r="E46" s="1">
        <v>0</v>
      </c>
      <c r="F46" s="1"/>
      <c r="G46" s="1">
        <v>0</v>
      </c>
      <c r="H46" s="1">
        <v>1</v>
      </c>
      <c r="I46" s="1">
        <v>0</v>
      </c>
      <c r="J46" s="1">
        <v>1</v>
      </c>
      <c r="K46" s="1">
        <v>3</v>
      </c>
      <c r="L46" s="1">
        <v>20</v>
      </c>
      <c r="M46" s="1">
        <v>14</v>
      </c>
      <c r="N46" s="1">
        <v>22</v>
      </c>
      <c r="O46" s="1"/>
      <c r="P46" s="1">
        <v>9</v>
      </c>
      <c r="Q46" s="1">
        <v>11</v>
      </c>
    </row>
    <row r="47" spans="3:17" x14ac:dyDescent="0.2">
      <c r="C47" s="1">
        <v>1</v>
      </c>
      <c r="D47" s="1">
        <v>0</v>
      </c>
      <c r="E47" s="1">
        <v>0</v>
      </c>
      <c r="F47" s="1"/>
      <c r="G47" s="1">
        <v>0</v>
      </c>
      <c r="H47" s="1">
        <v>2</v>
      </c>
      <c r="I47" s="1">
        <v>1</v>
      </c>
      <c r="J47" s="1">
        <v>0</v>
      </c>
      <c r="K47" s="1">
        <v>0</v>
      </c>
      <c r="L47" s="1">
        <v>17</v>
      </c>
      <c r="M47" s="1">
        <v>18</v>
      </c>
      <c r="N47" s="1">
        <v>15</v>
      </c>
      <c r="O47" s="1"/>
      <c r="P47" s="1">
        <v>5</v>
      </c>
      <c r="Q47" s="1"/>
    </row>
    <row r="48" spans="3:17" x14ac:dyDescent="0.2">
      <c r="C48" s="1"/>
      <c r="D48" s="1">
        <v>0</v>
      </c>
      <c r="E48" s="1">
        <v>0</v>
      </c>
      <c r="F48" s="1"/>
      <c r="G48" s="1">
        <v>1</v>
      </c>
      <c r="H48" s="1">
        <v>0</v>
      </c>
      <c r="I48" s="1"/>
      <c r="J48" s="1">
        <v>1</v>
      </c>
      <c r="K48" s="1">
        <v>0</v>
      </c>
      <c r="L48" s="1">
        <v>18</v>
      </c>
      <c r="M48" s="1"/>
      <c r="N48" s="1">
        <v>21</v>
      </c>
      <c r="O48" s="1"/>
      <c r="P48" s="1">
        <v>2</v>
      </c>
      <c r="Q48" s="1">
        <v>12</v>
      </c>
    </row>
    <row r="49" spans="3:17" x14ac:dyDescent="0.2">
      <c r="C49" s="1"/>
      <c r="D49" s="1">
        <v>0</v>
      </c>
      <c r="E49" s="1">
        <v>1</v>
      </c>
      <c r="F49" s="1"/>
      <c r="G49" s="1">
        <v>0</v>
      </c>
      <c r="H49" s="1">
        <v>1</v>
      </c>
      <c r="I49" s="1">
        <v>0</v>
      </c>
      <c r="J49" s="1">
        <v>1</v>
      </c>
      <c r="K49" s="1">
        <v>2</v>
      </c>
      <c r="L49" s="1">
        <v>9</v>
      </c>
      <c r="M49" s="1">
        <v>17</v>
      </c>
      <c r="N49" s="1"/>
      <c r="O49" s="1"/>
      <c r="P49" s="1"/>
      <c r="Q49" s="1">
        <v>14</v>
      </c>
    </row>
    <row r="50" spans="3:17" x14ac:dyDescent="0.2">
      <c r="C50" s="1"/>
      <c r="D50" s="1">
        <v>0</v>
      </c>
      <c r="E50" s="1">
        <v>1</v>
      </c>
      <c r="F50" s="1"/>
      <c r="G50" s="1">
        <v>0</v>
      </c>
      <c r="H50" s="1">
        <v>0</v>
      </c>
      <c r="I50" s="1">
        <v>0</v>
      </c>
      <c r="J50" s="1">
        <v>4</v>
      </c>
      <c r="K50" s="1">
        <v>1</v>
      </c>
      <c r="L50" s="1">
        <v>18</v>
      </c>
      <c r="M50" s="1">
        <v>17</v>
      </c>
      <c r="N50" s="1">
        <v>13</v>
      </c>
      <c r="O50" s="1"/>
      <c r="P50" s="1">
        <v>10</v>
      </c>
      <c r="Q50" s="1">
        <v>8</v>
      </c>
    </row>
    <row r="51" spans="3:17" x14ac:dyDescent="0.2">
      <c r="C51" s="1"/>
      <c r="D51" s="1">
        <v>0</v>
      </c>
      <c r="E51" s="1"/>
      <c r="F51" s="1"/>
      <c r="G51" s="1">
        <v>1</v>
      </c>
      <c r="H51" s="1"/>
      <c r="I51" s="1">
        <v>0</v>
      </c>
      <c r="J51" s="1">
        <v>5</v>
      </c>
      <c r="K51" s="1"/>
      <c r="L51" s="1">
        <v>11</v>
      </c>
      <c r="M51" s="1">
        <v>11</v>
      </c>
      <c r="N51" s="1">
        <v>25</v>
      </c>
      <c r="O51" s="1"/>
      <c r="P51" s="1">
        <v>12</v>
      </c>
      <c r="Q51" s="1">
        <v>14</v>
      </c>
    </row>
    <row r="52" spans="3:17" x14ac:dyDescent="0.2">
      <c r="C52" s="1"/>
      <c r="D52" s="1">
        <v>0</v>
      </c>
      <c r="E52" s="1">
        <v>0</v>
      </c>
      <c r="F52" s="1"/>
      <c r="G52" s="1">
        <v>1</v>
      </c>
      <c r="H52" s="1">
        <v>0</v>
      </c>
      <c r="I52" s="1">
        <v>3</v>
      </c>
      <c r="J52" s="1">
        <v>1</v>
      </c>
      <c r="K52" s="1">
        <v>5</v>
      </c>
      <c r="L52" s="1">
        <v>11</v>
      </c>
      <c r="M52" s="1">
        <v>4</v>
      </c>
      <c r="N52" s="1">
        <v>17</v>
      </c>
      <c r="O52" s="1"/>
      <c r="P52" s="1">
        <v>10</v>
      </c>
      <c r="Q52" s="1">
        <v>10</v>
      </c>
    </row>
    <row r="53" spans="3:17" x14ac:dyDescent="0.2">
      <c r="C53" s="1"/>
      <c r="D53" s="1">
        <v>0</v>
      </c>
      <c r="E53" s="1">
        <v>0</v>
      </c>
      <c r="F53" s="1"/>
      <c r="G53" s="1"/>
      <c r="H53" s="1">
        <v>0</v>
      </c>
      <c r="I53" s="1">
        <v>0</v>
      </c>
      <c r="J53" s="1">
        <v>2</v>
      </c>
      <c r="K53" s="1">
        <v>3</v>
      </c>
      <c r="L53" s="1">
        <v>19</v>
      </c>
      <c r="M53" s="1">
        <v>19</v>
      </c>
      <c r="N53" s="1"/>
      <c r="O53" s="1"/>
      <c r="P53" s="1">
        <v>6</v>
      </c>
      <c r="Q53" s="1">
        <v>9</v>
      </c>
    </row>
    <row r="54" spans="3:17" x14ac:dyDescent="0.2">
      <c r="C54" s="1"/>
      <c r="D54" s="1">
        <v>0</v>
      </c>
      <c r="E54" s="1">
        <v>0</v>
      </c>
      <c r="F54" s="1"/>
      <c r="G54" s="1">
        <v>1</v>
      </c>
      <c r="H54" s="1">
        <v>0</v>
      </c>
      <c r="I54" s="1">
        <v>1</v>
      </c>
      <c r="J54" s="1">
        <v>2</v>
      </c>
      <c r="K54" s="1">
        <v>4</v>
      </c>
      <c r="L54" s="1">
        <v>13</v>
      </c>
      <c r="M54" s="1">
        <v>9</v>
      </c>
      <c r="N54" s="1">
        <v>21</v>
      </c>
      <c r="O54" s="1"/>
      <c r="P54" s="1">
        <v>5</v>
      </c>
      <c r="Q54" s="1">
        <v>14</v>
      </c>
    </row>
    <row r="55" spans="3:17" x14ac:dyDescent="0.2">
      <c r="C55" s="1"/>
      <c r="D55" s="1">
        <v>0</v>
      </c>
      <c r="E55" s="1">
        <v>0</v>
      </c>
      <c r="F55" s="1"/>
      <c r="G55" s="1">
        <v>1</v>
      </c>
      <c r="H55" s="1">
        <v>0</v>
      </c>
      <c r="I55" s="1">
        <v>1</v>
      </c>
      <c r="J55" s="1"/>
      <c r="K55" s="1">
        <v>0</v>
      </c>
      <c r="L55" s="1">
        <v>12</v>
      </c>
      <c r="M55" s="1">
        <v>10</v>
      </c>
      <c r="N55" s="1">
        <v>8</v>
      </c>
      <c r="O55" s="1"/>
      <c r="P55" s="1">
        <v>4</v>
      </c>
      <c r="Q55" s="1">
        <v>16</v>
      </c>
    </row>
    <row r="56" spans="3:17" x14ac:dyDescent="0.2">
      <c r="C56" s="1"/>
      <c r="D56" s="1">
        <v>0</v>
      </c>
      <c r="E56" s="1">
        <v>0</v>
      </c>
      <c r="F56" s="1"/>
      <c r="G56" s="1">
        <v>0</v>
      </c>
      <c r="H56" s="1">
        <v>1</v>
      </c>
      <c r="I56" s="1">
        <v>1</v>
      </c>
      <c r="J56" s="1">
        <v>1</v>
      </c>
      <c r="K56" s="1">
        <v>1</v>
      </c>
      <c r="L56" s="1">
        <v>12</v>
      </c>
      <c r="M56" s="1">
        <v>12</v>
      </c>
      <c r="N56" s="1">
        <v>4</v>
      </c>
      <c r="O56" s="1"/>
      <c r="P56" s="1">
        <v>9</v>
      </c>
      <c r="Q56" s="1"/>
    </row>
    <row r="57" spans="3:17" x14ac:dyDescent="0.2">
      <c r="C57" s="1"/>
      <c r="D57" s="1">
        <v>0</v>
      </c>
      <c r="E57" s="1">
        <v>0</v>
      </c>
      <c r="F57" s="1"/>
      <c r="G57" s="1">
        <v>0</v>
      </c>
      <c r="H57" s="1">
        <v>0</v>
      </c>
      <c r="I57" s="1">
        <v>1</v>
      </c>
      <c r="J57" s="1">
        <v>2</v>
      </c>
      <c r="K57" s="1">
        <v>1</v>
      </c>
      <c r="L57" s="1">
        <v>20</v>
      </c>
      <c r="M57" s="1">
        <v>16</v>
      </c>
      <c r="N57" s="1">
        <v>7</v>
      </c>
      <c r="O57" s="1"/>
      <c r="P57" s="1">
        <v>10</v>
      </c>
      <c r="Q57" s="1"/>
    </row>
    <row r="58" spans="3:17" x14ac:dyDescent="0.2">
      <c r="C58" s="1"/>
      <c r="D58" s="1"/>
      <c r="E58" s="1">
        <v>0</v>
      </c>
      <c r="F58" s="1"/>
      <c r="G58" s="1">
        <v>1</v>
      </c>
      <c r="H58" s="1">
        <v>0</v>
      </c>
      <c r="I58" s="1">
        <v>0</v>
      </c>
      <c r="J58" s="1">
        <v>1</v>
      </c>
      <c r="K58" s="1">
        <v>1</v>
      </c>
      <c r="L58" s="1">
        <v>20</v>
      </c>
      <c r="M58" s="1">
        <v>4</v>
      </c>
      <c r="N58" s="1"/>
      <c r="O58" s="1"/>
      <c r="P58" s="1">
        <v>9</v>
      </c>
      <c r="Q58" s="1"/>
    </row>
    <row r="59" spans="3:17" x14ac:dyDescent="0.2">
      <c r="C59" s="1"/>
      <c r="D59" s="1"/>
      <c r="E59" s="1"/>
      <c r="F59" s="1"/>
      <c r="G59" s="1">
        <v>0</v>
      </c>
      <c r="H59" s="1">
        <v>0</v>
      </c>
      <c r="I59" s="1">
        <v>0</v>
      </c>
      <c r="J59" s="1">
        <v>1</v>
      </c>
      <c r="K59" s="1">
        <v>1</v>
      </c>
      <c r="L59" s="1">
        <v>19</v>
      </c>
      <c r="M59" s="1">
        <v>17</v>
      </c>
      <c r="N59" s="1"/>
      <c r="O59" s="1"/>
      <c r="P59" s="1">
        <v>9</v>
      </c>
      <c r="Q59" s="1"/>
    </row>
    <row r="60" spans="3:17" x14ac:dyDescent="0.2">
      <c r="C60" s="1"/>
      <c r="D60" s="1"/>
      <c r="E60" s="1"/>
      <c r="F60" s="1"/>
      <c r="G60" s="1">
        <v>2</v>
      </c>
      <c r="H60" s="1">
        <v>1</v>
      </c>
      <c r="I60" s="1">
        <v>0</v>
      </c>
      <c r="J60" s="1">
        <v>2</v>
      </c>
      <c r="K60" s="1">
        <v>2</v>
      </c>
      <c r="L60" s="1">
        <v>21</v>
      </c>
      <c r="M60" s="1">
        <v>15</v>
      </c>
      <c r="N60" s="1"/>
      <c r="O60" s="1"/>
      <c r="P60" s="1">
        <v>6</v>
      </c>
      <c r="Q60" s="1"/>
    </row>
    <row r="61" spans="3:17" x14ac:dyDescent="0.2">
      <c r="C61" s="1"/>
      <c r="D61" s="1"/>
      <c r="E61" s="1"/>
      <c r="F61" s="1"/>
      <c r="G61" s="1">
        <v>2</v>
      </c>
      <c r="H61" s="1">
        <v>0</v>
      </c>
      <c r="I61" s="1">
        <v>1</v>
      </c>
      <c r="J61" s="1">
        <v>1</v>
      </c>
      <c r="K61" s="1">
        <v>0</v>
      </c>
      <c r="L61" s="1">
        <v>17</v>
      </c>
      <c r="M61" s="1">
        <v>17</v>
      </c>
      <c r="N61" s="1"/>
      <c r="O61" s="1"/>
      <c r="P61" s="1">
        <v>19</v>
      </c>
      <c r="Q61" s="1"/>
    </row>
    <row r="62" spans="3:17" x14ac:dyDescent="0.2">
      <c r="C62" s="1"/>
      <c r="D62" s="1"/>
      <c r="E62" s="1"/>
      <c r="F62" s="1"/>
      <c r="G62" s="1">
        <v>1</v>
      </c>
      <c r="H62" s="1"/>
      <c r="I62" s="1">
        <v>1</v>
      </c>
      <c r="J62" s="1">
        <v>1</v>
      </c>
      <c r="K62" s="1">
        <v>0</v>
      </c>
      <c r="L62" s="1"/>
      <c r="M62" s="1">
        <v>15</v>
      </c>
      <c r="N62" s="1"/>
      <c r="O62" s="1"/>
      <c r="P62" s="1">
        <v>2</v>
      </c>
      <c r="Q62" s="1"/>
    </row>
    <row r="63" spans="3:17" x14ac:dyDescent="0.2">
      <c r="C63" s="1"/>
      <c r="D63" s="1"/>
      <c r="E63" s="1"/>
      <c r="F63" s="1"/>
      <c r="G63" s="1">
        <v>0</v>
      </c>
      <c r="H63" s="1">
        <v>0</v>
      </c>
      <c r="I63" s="1">
        <v>0</v>
      </c>
      <c r="J63" s="1">
        <v>0</v>
      </c>
      <c r="K63" s="1">
        <v>1</v>
      </c>
      <c r="L63" s="1">
        <v>12</v>
      </c>
      <c r="M63" s="1">
        <v>10</v>
      </c>
      <c r="N63" s="1"/>
      <c r="O63" s="1"/>
      <c r="P63" s="1">
        <v>9</v>
      </c>
      <c r="Q63" s="1"/>
    </row>
    <row r="64" spans="3:17" x14ac:dyDescent="0.2">
      <c r="C64" s="1"/>
      <c r="D64" s="1"/>
      <c r="E64" s="1"/>
      <c r="F64" s="1"/>
      <c r="G64" s="1">
        <v>0</v>
      </c>
      <c r="H64" s="1">
        <v>0</v>
      </c>
      <c r="I64" s="1"/>
      <c r="J64" s="1">
        <v>1</v>
      </c>
      <c r="K64" s="1">
        <v>0</v>
      </c>
      <c r="L64" s="1">
        <v>18</v>
      </c>
      <c r="M64" s="1">
        <v>7</v>
      </c>
      <c r="N64" s="1"/>
      <c r="O64" s="1"/>
      <c r="P64" s="1">
        <v>18</v>
      </c>
      <c r="Q64" s="1"/>
    </row>
    <row r="65" spans="3:17" x14ac:dyDescent="0.2">
      <c r="C65" s="1"/>
      <c r="D65" s="1"/>
      <c r="E65" s="1"/>
      <c r="F65" s="1"/>
      <c r="G65" s="1">
        <v>1</v>
      </c>
      <c r="H65" s="1">
        <v>0</v>
      </c>
      <c r="I65" s="1"/>
      <c r="J65" s="1">
        <v>2</v>
      </c>
      <c r="K65" s="1">
        <v>2</v>
      </c>
      <c r="L65" s="1">
        <v>14</v>
      </c>
      <c r="M65" s="1">
        <v>21</v>
      </c>
      <c r="N65" s="1"/>
      <c r="O65" s="1"/>
      <c r="P65" s="1">
        <v>14</v>
      </c>
      <c r="Q65" s="1"/>
    </row>
    <row r="66" spans="3:17" x14ac:dyDescent="0.2">
      <c r="C66" s="1"/>
      <c r="D66" s="1"/>
      <c r="E66" s="1"/>
      <c r="F66" s="1"/>
      <c r="G66" s="1"/>
      <c r="H66" s="1">
        <v>1</v>
      </c>
      <c r="I66" s="1"/>
      <c r="J66" s="1">
        <v>3</v>
      </c>
      <c r="K66" s="1">
        <v>2</v>
      </c>
      <c r="L66" s="1">
        <v>5</v>
      </c>
      <c r="M66" s="1">
        <v>12</v>
      </c>
      <c r="N66" s="1"/>
      <c r="O66" s="1"/>
      <c r="P66" s="1">
        <v>10</v>
      </c>
      <c r="Q66" s="1"/>
    </row>
    <row r="67" spans="3:17" x14ac:dyDescent="0.2">
      <c r="C67" s="1"/>
      <c r="D67" s="1"/>
      <c r="E67" s="1"/>
      <c r="F67" s="1"/>
      <c r="G67" s="1"/>
      <c r="H67" s="1">
        <v>3</v>
      </c>
      <c r="I67" s="1"/>
      <c r="J67" s="1">
        <v>0</v>
      </c>
      <c r="K67" s="1"/>
      <c r="L67" s="1">
        <v>15</v>
      </c>
      <c r="M67" s="1"/>
      <c r="N67" s="1"/>
      <c r="O67" s="1"/>
      <c r="P67" s="1">
        <v>9</v>
      </c>
      <c r="Q67" s="1"/>
    </row>
    <row r="68" spans="3:17" x14ac:dyDescent="0.2">
      <c r="C68" s="1"/>
      <c r="D68" s="1"/>
      <c r="E68" s="1"/>
      <c r="F68" s="1"/>
      <c r="G68" s="1"/>
      <c r="H68" s="1">
        <v>0</v>
      </c>
      <c r="I68" s="1"/>
      <c r="J68" s="1">
        <v>0</v>
      </c>
      <c r="K68" s="1">
        <v>0</v>
      </c>
      <c r="L68" s="1">
        <v>23</v>
      </c>
      <c r="M68" s="1">
        <v>15</v>
      </c>
      <c r="N68" s="1"/>
      <c r="O68" s="1"/>
      <c r="P68" s="1">
        <v>11</v>
      </c>
      <c r="Q68" s="1"/>
    </row>
    <row r="69" spans="3:17" x14ac:dyDescent="0.2">
      <c r="C69" s="1"/>
      <c r="D69" s="1"/>
      <c r="E69" s="1"/>
      <c r="F69" s="1"/>
      <c r="G69" s="1"/>
      <c r="H69" s="1">
        <v>2</v>
      </c>
      <c r="I69" s="1"/>
      <c r="J69" s="1">
        <v>4</v>
      </c>
      <c r="K69" s="1">
        <v>1</v>
      </c>
      <c r="L69" s="1">
        <v>13</v>
      </c>
      <c r="M69" s="1">
        <v>20</v>
      </c>
      <c r="N69" s="1"/>
      <c r="O69" s="1"/>
      <c r="P69" s="1"/>
      <c r="Q69" s="1"/>
    </row>
    <row r="70" spans="3:17" x14ac:dyDescent="0.2">
      <c r="C70" s="1"/>
      <c r="D70" s="1"/>
      <c r="E70" s="1"/>
      <c r="F70" s="1"/>
      <c r="G70" s="1"/>
      <c r="H70" s="1">
        <v>0</v>
      </c>
      <c r="I70" s="1"/>
      <c r="J70" s="1">
        <v>0</v>
      </c>
      <c r="K70" s="1">
        <v>0</v>
      </c>
      <c r="L70" s="1">
        <v>17</v>
      </c>
      <c r="M70" s="1">
        <v>19</v>
      </c>
      <c r="N70" s="1"/>
      <c r="O70" s="1"/>
      <c r="P70" s="1">
        <v>12</v>
      </c>
      <c r="Q70" s="1"/>
    </row>
    <row r="71" spans="3:17" x14ac:dyDescent="0.2">
      <c r="C71" s="1"/>
      <c r="D71" s="1"/>
      <c r="E71" s="1"/>
      <c r="F71" s="1"/>
      <c r="G71" s="1"/>
      <c r="H71" s="1">
        <v>1</v>
      </c>
      <c r="I71" s="1"/>
      <c r="J71" s="1">
        <v>0</v>
      </c>
      <c r="K71" s="1">
        <v>1</v>
      </c>
      <c r="L71" s="1">
        <v>13</v>
      </c>
      <c r="M71" s="1">
        <v>21</v>
      </c>
      <c r="N71" s="1"/>
      <c r="O71" s="1"/>
      <c r="P71" s="1">
        <v>13</v>
      </c>
      <c r="Q71" s="1"/>
    </row>
    <row r="72" spans="3:17" x14ac:dyDescent="0.2">
      <c r="C72" s="1"/>
      <c r="D72" s="1"/>
      <c r="E72" s="1"/>
      <c r="F72" s="1"/>
      <c r="G72" s="1"/>
      <c r="H72" s="1"/>
      <c r="I72" s="1"/>
      <c r="J72" s="1">
        <v>1</v>
      </c>
      <c r="K72" s="1">
        <v>1</v>
      </c>
      <c r="L72" s="1">
        <v>13</v>
      </c>
      <c r="M72" s="1">
        <v>8</v>
      </c>
      <c r="N72" s="1"/>
      <c r="O72" s="1"/>
      <c r="P72" s="1">
        <v>10</v>
      </c>
      <c r="Q72" s="1"/>
    </row>
    <row r="73" spans="3:17" x14ac:dyDescent="0.2">
      <c r="C73" s="1"/>
      <c r="D73" s="1"/>
      <c r="E73" s="1"/>
      <c r="F73" s="1"/>
      <c r="G73" s="1"/>
      <c r="H73" s="1"/>
      <c r="I73" s="1"/>
      <c r="J73" s="1"/>
      <c r="K73" s="1">
        <v>1</v>
      </c>
      <c r="L73" s="1">
        <v>12</v>
      </c>
      <c r="M73" s="1">
        <v>11</v>
      </c>
      <c r="N73" s="1"/>
      <c r="O73" s="1"/>
      <c r="P73" s="1">
        <v>4</v>
      </c>
      <c r="Q73" s="1"/>
    </row>
    <row r="74" spans="3:17" x14ac:dyDescent="0.2">
      <c r="C74" s="1"/>
      <c r="D74" s="1"/>
      <c r="E74" s="1"/>
      <c r="F74" s="1"/>
      <c r="G74" s="1"/>
      <c r="H74" s="1"/>
      <c r="I74" s="1"/>
      <c r="J74" s="1"/>
      <c r="K74" s="1">
        <v>0</v>
      </c>
      <c r="L74" s="1">
        <v>11</v>
      </c>
      <c r="M74" s="1">
        <v>6</v>
      </c>
      <c r="N74" s="1"/>
      <c r="O74" s="1"/>
      <c r="P74" s="1">
        <v>4</v>
      </c>
      <c r="Q74" s="1"/>
    </row>
    <row r="75" spans="3:17" x14ac:dyDescent="0.2">
      <c r="C75" s="1"/>
      <c r="D75" s="1"/>
      <c r="E75" s="1"/>
      <c r="F75" s="1"/>
      <c r="G75" s="1"/>
      <c r="H75" s="1"/>
      <c r="I75" s="1"/>
      <c r="J75" s="1"/>
      <c r="K75" s="1">
        <v>2</v>
      </c>
      <c r="L75" s="1">
        <v>12</v>
      </c>
      <c r="M75" s="1">
        <v>22</v>
      </c>
      <c r="N75" s="1"/>
      <c r="O75" s="1"/>
      <c r="P75" s="1">
        <v>12</v>
      </c>
      <c r="Q75" s="1"/>
    </row>
    <row r="76" spans="3:17" x14ac:dyDescent="0.2">
      <c r="C76" s="1"/>
      <c r="D76" s="1"/>
      <c r="E76" s="1"/>
      <c r="F76" s="1"/>
      <c r="G76" s="1"/>
      <c r="H76" s="1"/>
      <c r="I76" s="1"/>
      <c r="J76" s="1"/>
      <c r="K76" s="1">
        <v>0</v>
      </c>
      <c r="L76" s="1">
        <v>7</v>
      </c>
      <c r="M76" s="1">
        <v>19</v>
      </c>
      <c r="N76" s="1"/>
      <c r="O76" s="1"/>
      <c r="P76" s="1">
        <v>9</v>
      </c>
      <c r="Q76" s="1"/>
    </row>
    <row r="77" spans="3:17" x14ac:dyDescent="0.2">
      <c r="C77" s="1"/>
      <c r="D77" s="1"/>
      <c r="E77" s="1"/>
      <c r="F77" s="1"/>
      <c r="G77" s="1"/>
      <c r="H77" s="1"/>
      <c r="I77" s="1"/>
      <c r="J77" s="1"/>
      <c r="K77" s="1">
        <v>0</v>
      </c>
      <c r="L77" s="1"/>
      <c r="M77" s="1">
        <v>4</v>
      </c>
      <c r="N77" s="1"/>
      <c r="O77" s="1"/>
      <c r="P77" s="1">
        <v>9</v>
      </c>
      <c r="Q77" s="1"/>
    </row>
    <row r="78" spans="3:17" x14ac:dyDescent="0.2">
      <c r="C78" s="1"/>
      <c r="D78" s="1"/>
      <c r="E78" s="1"/>
      <c r="F78" s="1"/>
      <c r="G78" s="1"/>
      <c r="H78" s="1"/>
      <c r="I78" s="1"/>
      <c r="J78" s="1"/>
      <c r="K78" s="1">
        <v>3</v>
      </c>
      <c r="L78" s="1">
        <v>12</v>
      </c>
      <c r="M78" s="1">
        <v>12</v>
      </c>
      <c r="N78" s="1"/>
      <c r="O78" s="1"/>
      <c r="P78" s="1">
        <v>11</v>
      </c>
      <c r="Q78" s="1"/>
    </row>
    <row r="79" spans="3:17" x14ac:dyDescent="0.2">
      <c r="C79" s="1"/>
      <c r="D79" s="1"/>
      <c r="E79" s="1"/>
      <c r="F79" s="1"/>
      <c r="G79" s="1"/>
      <c r="H79" s="1"/>
      <c r="I79" s="1"/>
      <c r="J79" s="1"/>
      <c r="K79" s="1">
        <v>2</v>
      </c>
      <c r="L79" s="1">
        <v>13</v>
      </c>
      <c r="M79" s="1">
        <v>13</v>
      </c>
      <c r="N79" s="1"/>
      <c r="O79" s="1"/>
      <c r="P79" s="1">
        <v>5</v>
      </c>
      <c r="Q79" s="1"/>
    </row>
    <row r="80" spans="3:17" x14ac:dyDescent="0.2">
      <c r="C80" s="1"/>
      <c r="D80" s="1"/>
      <c r="E80" s="1"/>
      <c r="F80" s="1"/>
      <c r="G80" s="1"/>
      <c r="H80" s="1"/>
      <c r="I80" s="1"/>
      <c r="J80" s="1"/>
      <c r="K80" s="1">
        <v>1</v>
      </c>
      <c r="L80" s="1">
        <v>14</v>
      </c>
      <c r="M80" s="1">
        <v>18</v>
      </c>
      <c r="N80" s="1"/>
      <c r="O80" s="1"/>
      <c r="P80" s="1">
        <v>13</v>
      </c>
      <c r="Q80" s="1"/>
    </row>
    <row r="81" spans="3:17" x14ac:dyDescent="0.2">
      <c r="C81" s="1"/>
      <c r="D81" s="1"/>
      <c r="E81" s="1"/>
      <c r="F81" s="1"/>
      <c r="G81" s="1"/>
      <c r="H81" s="1"/>
      <c r="I81" s="1"/>
      <c r="J81" s="1"/>
      <c r="K81" s="1">
        <v>3</v>
      </c>
      <c r="L81" s="1">
        <v>5</v>
      </c>
      <c r="M81" s="1"/>
      <c r="N81" s="1"/>
      <c r="O81" s="1"/>
      <c r="P81" s="1">
        <v>8</v>
      </c>
      <c r="Q81" s="1"/>
    </row>
    <row r="82" spans="3:17" x14ac:dyDescent="0.2">
      <c r="C82" s="1"/>
      <c r="D82" s="1"/>
      <c r="E82" s="1"/>
      <c r="F82" s="1"/>
      <c r="G82" s="1"/>
      <c r="H82" s="1"/>
      <c r="I82" s="1"/>
      <c r="J82" s="1"/>
      <c r="K82" s="1"/>
      <c r="L82" s="1">
        <v>14</v>
      </c>
      <c r="M82" s="1">
        <v>15</v>
      </c>
      <c r="N82" s="1"/>
      <c r="O82" s="1"/>
      <c r="P82" s="1">
        <v>9</v>
      </c>
      <c r="Q82" s="1"/>
    </row>
    <row r="83" spans="3:17" x14ac:dyDescent="0.2">
      <c r="C83" s="1"/>
      <c r="D83" s="1"/>
      <c r="E83" s="1"/>
      <c r="F83" s="1"/>
      <c r="G83" s="1"/>
      <c r="H83" s="1"/>
      <c r="I83" s="1"/>
      <c r="J83" s="1"/>
      <c r="K83" s="1"/>
      <c r="L83" s="1">
        <v>14</v>
      </c>
      <c r="M83" s="1">
        <v>16</v>
      </c>
      <c r="N83" s="1"/>
      <c r="O83" s="1"/>
      <c r="P83" s="1">
        <v>9</v>
      </c>
      <c r="Q83" s="1"/>
    </row>
    <row r="84" spans="3:17" x14ac:dyDescent="0.2">
      <c r="C84" s="1"/>
      <c r="D84" s="1"/>
      <c r="E84" s="1"/>
      <c r="F84" s="1"/>
      <c r="G84" s="1"/>
      <c r="H84" s="1"/>
      <c r="I84" s="1"/>
      <c r="J84" s="1"/>
      <c r="K84" s="1"/>
      <c r="L84" s="1">
        <v>15</v>
      </c>
      <c r="M84" s="1">
        <v>19</v>
      </c>
      <c r="N84" s="1"/>
      <c r="O84" s="1"/>
      <c r="P84" s="1"/>
      <c r="Q84" s="1"/>
    </row>
    <row r="85" spans="3:17" x14ac:dyDescent="0.2">
      <c r="C85" s="1"/>
      <c r="D85" s="1"/>
      <c r="E85" s="1"/>
      <c r="F85" s="1"/>
      <c r="G85" s="1"/>
      <c r="H85" s="1"/>
      <c r="I85" s="1"/>
      <c r="J85" s="1"/>
      <c r="K85" s="1"/>
      <c r="L85" s="1">
        <v>10</v>
      </c>
      <c r="M85" s="1">
        <v>10</v>
      </c>
      <c r="N85" s="1"/>
      <c r="O85" s="1"/>
      <c r="P85" s="1"/>
      <c r="Q85" s="1"/>
    </row>
    <row r="86" spans="3:17" x14ac:dyDescent="0.2">
      <c r="C86" s="1"/>
      <c r="D86" s="1"/>
      <c r="E86" s="1"/>
      <c r="F86" s="1"/>
      <c r="G86" s="1"/>
      <c r="H86" s="1"/>
      <c r="I86" s="1"/>
      <c r="J86" s="1"/>
      <c r="K86" s="1"/>
      <c r="L86" s="1">
        <v>9</v>
      </c>
      <c r="M86" s="1">
        <v>14</v>
      </c>
      <c r="N86" s="1"/>
      <c r="O86" s="1"/>
      <c r="P86" s="1"/>
      <c r="Q86" s="1"/>
    </row>
    <row r="87" spans="3:17" x14ac:dyDescent="0.2">
      <c r="C87" s="1"/>
      <c r="D87" s="1"/>
      <c r="E87" s="1"/>
      <c r="F87" s="1"/>
      <c r="G87" s="1"/>
      <c r="H87" s="1"/>
      <c r="I87" s="1"/>
      <c r="J87" s="1"/>
      <c r="K87" s="1"/>
      <c r="L87" s="1">
        <v>9</v>
      </c>
      <c r="M87" s="1">
        <v>15</v>
      </c>
      <c r="N87" s="1"/>
      <c r="O87" s="1"/>
      <c r="P87" s="1"/>
      <c r="Q87" s="1"/>
    </row>
    <row r="88" spans="3:17" x14ac:dyDescent="0.2">
      <c r="C88" s="1"/>
      <c r="D88" s="1"/>
      <c r="E88" s="1"/>
      <c r="F88" s="1"/>
      <c r="G88" s="1"/>
      <c r="H88" s="1"/>
      <c r="I88" s="1"/>
      <c r="J88" s="1"/>
      <c r="K88" s="1"/>
      <c r="L88" s="1">
        <v>6</v>
      </c>
      <c r="M88" s="1">
        <v>15</v>
      </c>
      <c r="N88" s="1"/>
      <c r="O88" s="1"/>
      <c r="P88" s="1"/>
      <c r="Q88" s="1"/>
    </row>
    <row r="89" spans="3:17" x14ac:dyDescent="0.2">
      <c r="C89" s="1"/>
      <c r="D89" s="1"/>
      <c r="E89" s="1"/>
      <c r="F89" s="1"/>
      <c r="G89" s="1"/>
      <c r="H89" s="1"/>
      <c r="I89" s="1"/>
      <c r="J89" s="1"/>
      <c r="K89" s="1"/>
      <c r="L89" s="1">
        <v>15</v>
      </c>
      <c r="M89" s="1">
        <v>20</v>
      </c>
      <c r="N89" s="1"/>
      <c r="O89" s="1"/>
      <c r="P89" s="1"/>
      <c r="Q89" s="1"/>
    </row>
    <row r="90" spans="3:17" x14ac:dyDescent="0.2">
      <c r="C90" s="1"/>
      <c r="D90" s="1"/>
      <c r="E90" s="1"/>
      <c r="F90" s="1"/>
      <c r="G90" s="1"/>
      <c r="H90" s="1"/>
      <c r="I90" s="1"/>
      <c r="J90" s="1"/>
      <c r="K90" s="1"/>
      <c r="L90" s="1">
        <v>19</v>
      </c>
      <c r="M90" s="1">
        <v>13</v>
      </c>
      <c r="N90" s="1"/>
      <c r="O90" s="1"/>
      <c r="P90" s="1"/>
      <c r="Q90" s="1"/>
    </row>
    <row r="91" spans="3:17" x14ac:dyDescent="0.2">
      <c r="C91" s="1"/>
      <c r="D91" s="1"/>
      <c r="E91" s="1"/>
      <c r="F91" s="1"/>
      <c r="G91" s="1"/>
      <c r="H91" s="1"/>
      <c r="I91" s="1"/>
      <c r="J91" s="1"/>
      <c r="K91" s="1"/>
      <c r="L91" s="1">
        <v>11</v>
      </c>
      <c r="M91" s="1">
        <v>13</v>
      </c>
      <c r="N91" s="1"/>
      <c r="O91" s="1"/>
      <c r="P91" s="1"/>
      <c r="Q91" s="1"/>
    </row>
    <row r="92" spans="3:17" x14ac:dyDescent="0.2">
      <c r="C92" s="1"/>
      <c r="D92" s="1"/>
      <c r="E92" s="1"/>
      <c r="F92" s="1"/>
      <c r="G92" s="1"/>
      <c r="H92" s="1"/>
      <c r="I92" s="1"/>
      <c r="J92" s="1"/>
      <c r="K92" s="1"/>
      <c r="L92" s="1">
        <v>13</v>
      </c>
      <c r="M92" s="1">
        <v>11</v>
      </c>
      <c r="N92" s="1"/>
      <c r="O92" s="1"/>
      <c r="P92" s="1"/>
      <c r="Q92" s="1"/>
    </row>
    <row r="93" spans="3:17" x14ac:dyDescent="0.2">
      <c r="C93" s="1"/>
      <c r="D93" s="1"/>
      <c r="E93" s="1"/>
      <c r="F93" s="1"/>
      <c r="G93" s="1"/>
      <c r="H93" s="1"/>
      <c r="I93" s="1"/>
      <c r="J93" s="1"/>
      <c r="K93" s="1"/>
      <c r="L93" s="1">
        <v>24</v>
      </c>
      <c r="M93" s="1">
        <v>12</v>
      </c>
      <c r="N93" s="1"/>
      <c r="O93" s="1"/>
      <c r="P93" s="1"/>
      <c r="Q93" s="1"/>
    </row>
    <row r="94" spans="3:17" x14ac:dyDescent="0.2">
      <c r="C94" s="1"/>
      <c r="D94" s="1"/>
      <c r="E94" s="1"/>
      <c r="F94" s="1"/>
      <c r="G94" s="1"/>
      <c r="H94" s="1"/>
      <c r="I94" s="1"/>
      <c r="J94" s="1"/>
      <c r="K94" s="1"/>
      <c r="L94" s="1">
        <v>7</v>
      </c>
      <c r="M94" s="1">
        <v>5</v>
      </c>
      <c r="N94" s="1"/>
      <c r="O94" s="1"/>
      <c r="P94" s="1"/>
      <c r="Q94" s="1"/>
    </row>
    <row r="95" spans="3:17" x14ac:dyDescent="0.2">
      <c r="C95" s="1"/>
      <c r="D95" s="1"/>
      <c r="E95" s="1"/>
      <c r="F95" s="1"/>
      <c r="G95" s="1"/>
      <c r="H95" s="1"/>
      <c r="I95" s="1"/>
      <c r="J95" s="1"/>
      <c r="K95" s="1"/>
      <c r="L95" s="1">
        <v>16</v>
      </c>
      <c r="M95" s="1">
        <v>14</v>
      </c>
      <c r="N95" s="1"/>
      <c r="O95" s="1"/>
      <c r="P95" s="1"/>
      <c r="Q95" s="1"/>
    </row>
    <row r="96" spans="3:17" x14ac:dyDescent="0.2">
      <c r="C96" s="1"/>
      <c r="D96" s="1"/>
      <c r="E96" s="1"/>
      <c r="F96" s="1"/>
      <c r="G96" s="1"/>
      <c r="H96" s="1"/>
      <c r="I96" s="1"/>
      <c r="J96" s="1"/>
      <c r="K96" s="1"/>
      <c r="L96" s="1">
        <v>12</v>
      </c>
      <c r="M96" s="1">
        <v>10</v>
      </c>
      <c r="N96" s="1"/>
      <c r="O96" s="1"/>
      <c r="P96" s="1"/>
      <c r="Q96" s="1"/>
    </row>
    <row r="97" spans="3:17" x14ac:dyDescent="0.2">
      <c r="C97" s="1"/>
      <c r="D97" s="1"/>
      <c r="E97" s="1"/>
      <c r="F97" s="1"/>
      <c r="G97" s="1"/>
      <c r="H97" s="1"/>
      <c r="I97" s="1"/>
      <c r="J97" s="1"/>
      <c r="K97" s="1"/>
      <c r="L97" s="1">
        <v>14</v>
      </c>
      <c r="M97" s="1"/>
      <c r="N97" s="1"/>
      <c r="O97" s="1"/>
      <c r="P97" s="1"/>
      <c r="Q97" s="1"/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706A3-8186-B84B-AA4B-083BB29FC1EF}">
  <dimension ref="B3:D9"/>
  <sheetViews>
    <sheetView workbookViewId="0">
      <selection activeCell="B3" sqref="B3"/>
    </sheetView>
  </sheetViews>
  <sheetFormatPr baseColWidth="10" defaultRowHeight="16" x14ac:dyDescent="0.2"/>
  <sheetData>
    <row r="3" spans="2:4" x14ac:dyDescent="0.2">
      <c r="B3" t="s">
        <v>227</v>
      </c>
    </row>
    <row r="4" spans="2:4" x14ac:dyDescent="0.2">
      <c r="C4" s="2" t="s">
        <v>0</v>
      </c>
      <c r="D4" s="2" t="s">
        <v>1</v>
      </c>
    </row>
    <row r="5" spans="2:4" x14ac:dyDescent="0.2">
      <c r="C5" s="1">
        <v>1</v>
      </c>
      <c r="D5" s="1">
        <v>0</v>
      </c>
    </row>
    <row r="6" spans="2:4" x14ac:dyDescent="0.2">
      <c r="C6" s="1">
        <v>1</v>
      </c>
      <c r="D6" s="1">
        <v>0.114579</v>
      </c>
    </row>
    <row r="7" spans="2:4" x14ac:dyDescent="0.2">
      <c r="C7" s="1">
        <v>1</v>
      </c>
      <c r="D7" s="1">
        <v>0.48319299999999998</v>
      </c>
    </row>
    <row r="8" spans="2:4" x14ac:dyDescent="0.2">
      <c r="C8" s="1">
        <v>1</v>
      </c>
      <c r="D8" s="1">
        <v>0.34185599999999999</v>
      </c>
    </row>
    <row r="9" spans="2:4" x14ac:dyDescent="0.2">
      <c r="C9" s="1">
        <v>1</v>
      </c>
      <c r="D9" s="1">
        <v>0.46345999999999998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36E2E-48DE-2742-ADE6-4D63CB062D16}">
  <dimension ref="B5:D12"/>
  <sheetViews>
    <sheetView workbookViewId="0">
      <selection activeCell="B6" sqref="B6"/>
    </sheetView>
  </sheetViews>
  <sheetFormatPr baseColWidth="10" defaultRowHeight="16" x14ac:dyDescent="0.2"/>
  <sheetData>
    <row r="5" spans="2:4" x14ac:dyDescent="0.2">
      <c r="B5" t="s">
        <v>229</v>
      </c>
    </row>
    <row r="6" spans="2:4" x14ac:dyDescent="0.2">
      <c r="C6" s="2" t="s">
        <v>0</v>
      </c>
      <c r="D6" s="2" t="s">
        <v>1</v>
      </c>
    </row>
    <row r="7" spans="2:4" x14ac:dyDescent="0.2">
      <c r="C7" s="1">
        <v>1</v>
      </c>
      <c r="D7" s="1">
        <v>0.73451100000000002</v>
      </c>
    </row>
    <row r="8" spans="2:4" x14ac:dyDescent="0.2">
      <c r="C8" s="1">
        <v>1</v>
      </c>
      <c r="D8" s="1">
        <v>0.53428600000000004</v>
      </c>
    </row>
    <row r="9" spans="2:4" x14ac:dyDescent="0.2">
      <c r="C9" s="1">
        <v>1</v>
      </c>
      <c r="D9" s="1">
        <v>0.32783299999999999</v>
      </c>
    </row>
    <row r="10" spans="2:4" x14ac:dyDescent="0.2">
      <c r="C10" s="1">
        <v>1</v>
      </c>
      <c r="D10" s="1">
        <v>0.75965499999999997</v>
      </c>
    </row>
    <row r="11" spans="2:4" x14ac:dyDescent="0.2">
      <c r="C11" s="1">
        <v>1</v>
      </c>
      <c r="D11" s="1">
        <v>0.768011</v>
      </c>
    </row>
    <row r="12" spans="2:4" x14ac:dyDescent="0.2">
      <c r="C12" s="1">
        <v>1</v>
      </c>
      <c r="D12" s="1">
        <v>1.008443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5ADF-2CC1-5842-9C43-B32BA98FA286}">
  <dimension ref="C3:F319"/>
  <sheetViews>
    <sheetView workbookViewId="0">
      <selection activeCell="C10" sqref="C10"/>
    </sheetView>
  </sheetViews>
  <sheetFormatPr baseColWidth="10" defaultRowHeight="16" x14ac:dyDescent="0.2"/>
  <sheetData>
    <row r="3" spans="3:6" x14ac:dyDescent="0.2">
      <c r="C3" t="s">
        <v>231</v>
      </c>
    </row>
    <row r="4" spans="3:6" x14ac:dyDescent="0.2">
      <c r="C4" s="2"/>
      <c r="D4" s="2" t="s">
        <v>0</v>
      </c>
      <c r="E4" s="2" t="s">
        <v>1</v>
      </c>
      <c r="F4" s="2" t="s">
        <v>230</v>
      </c>
    </row>
    <row r="5" spans="3:6" x14ac:dyDescent="0.2">
      <c r="C5" s="1"/>
      <c r="D5" s="1"/>
      <c r="E5" s="1"/>
      <c r="F5" s="1"/>
    </row>
    <row r="6" spans="3:6" x14ac:dyDescent="0.2">
      <c r="C6" s="1"/>
      <c r="D6" s="1"/>
      <c r="E6" s="1"/>
      <c r="F6" s="1"/>
    </row>
    <row r="7" spans="3:6" x14ac:dyDescent="0.2">
      <c r="C7" s="1"/>
      <c r="D7" s="1">
        <v>1.1815040000000001</v>
      </c>
      <c r="E7" s="1">
        <v>0.79893700000000001</v>
      </c>
      <c r="F7" s="1"/>
    </row>
    <row r="8" spans="3:6" x14ac:dyDescent="0.2">
      <c r="C8" s="1"/>
      <c r="D8" s="1"/>
      <c r="E8" s="1"/>
      <c r="F8" s="1">
        <v>0.419902</v>
      </c>
    </row>
    <row r="9" spans="3:6" x14ac:dyDescent="0.2">
      <c r="C9" s="1"/>
      <c r="D9" s="1"/>
      <c r="E9" s="1"/>
      <c r="F9" s="1"/>
    </row>
    <row r="10" spans="3:6" x14ac:dyDescent="0.2">
      <c r="C10" s="1"/>
      <c r="D10" s="1">
        <v>1.0504640000000001</v>
      </c>
      <c r="E10" s="1">
        <v>0.86958599999999997</v>
      </c>
      <c r="F10" s="1"/>
    </row>
    <row r="11" spans="3:6" x14ac:dyDescent="0.2">
      <c r="C11" s="1"/>
      <c r="D11" s="1"/>
      <c r="E11" s="1"/>
      <c r="F11" s="1">
        <v>0.87233899999999998</v>
      </c>
    </row>
    <row r="12" spans="3:6" x14ac:dyDescent="0.2">
      <c r="C12" s="1"/>
      <c r="D12" s="1"/>
      <c r="E12" s="1"/>
      <c r="F12" s="1"/>
    </row>
    <row r="13" spans="3:6" x14ac:dyDescent="0.2">
      <c r="C13" s="1"/>
      <c r="D13" s="1">
        <v>0.85512200000000005</v>
      </c>
      <c r="E13" s="1">
        <v>0.50249500000000002</v>
      </c>
      <c r="F13" s="1"/>
    </row>
    <row r="14" spans="3:6" x14ac:dyDescent="0.2">
      <c r="C14" s="1"/>
      <c r="D14" s="1"/>
      <c r="E14" s="1"/>
      <c r="F14" s="1">
        <v>0.61583399999999999</v>
      </c>
    </row>
    <row r="15" spans="3:6" x14ac:dyDescent="0.2">
      <c r="C15" s="1"/>
      <c r="D15" s="1"/>
      <c r="E15" s="1"/>
      <c r="F15" s="1"/>
    </row>
    <row r="16" spans="3:6" x14ac:dyDescent="0.2">
      <c r="C16" s="1"/>
      <c r="D16" s="1">
        <v>1.1585909999999999</v>
      </c>
      <c r="E16" s="1">
        <v>0.69570699999999996</v>
      </c>
      <c r="F16" s="1"/>
    </row>
    <row r="17" spans="3:6" x14ac:dyDescent="0.2">
      <c r="C17" s="1"/>
      <c r="D17" s="1"/>
      <c r="E17" s="1"/>
      <c r="F17" s="1">
        <v>0.38245400000000002</v>
      </c>
    </row>
    <row r="18" spans="3:6" x14ac:dyDescent="0.2">
      <c r="C18" s="1"/>
      <c r="D18" s="1"/>
      <c r="E18" s="1"/>
      <c r="F18" s="1"/>
    </row>
    <row r="19" spans="3:6" x14ac:dyDescent="0.2">
      <c r="C19" s="1"/>
      <c r="D19" s="1">
        <v>1.038411</v>
      </c>
      <c r="E19" s="1">
        <v>0.85480500000000004</v>
      </c>
      <c r="F19" s="1"/>
    </row>
    <row r="20" spans="3:6" x14ac:dyDescent="0.2">
      <c r="C20" s="1"/>
      <c r="D20" s="1"/>
      <c r="E20" s="1"/>
      <c r="F20" s="1">
        <v>0.317747</v>
      </c>
    </row>
    <row r="21" spans="3:6" x14ac:dyDescent="0.2">
      <c r="C21" s="1"/>
      <c r="D21" s="1"/>
      <c r="E21" s="1"/>
      <c r="F21" s="1"/>
    </row>
    <row r="22" spans="3:6" x14ac:dyDescent="0.2">
      <c r="C22" s="1"/>
      <c r="D22" s="1">
        <v>0.96086700000000003</v>
      </c>
      <c r="E22" s="1">
        <v>0.74900199999999995</v>
      </c>
      <c r="F22" s="1"/>
    </row>
    <row r="23" spans="3:6" x14ac:dyDescent="0.2">
      <c r="C23" s="1"/>
      <c r="D23" s="1"/>
      <c r="E23" s="1"/>
      <c r="F23" s="1">
        <v>0.32486100000000001</v>
      </c>
    </row>
    <row r="24" spans="3:6" x14ac:dyDescent="0.2">
      <c r="C24" s="1"/>
      <c r="D24" s="1"/>
      <c r="E24" s="1"/>
      <c r="F24" s="1"/>
    </row>
    <row r="25" spans="3:6" x14ac:dyDescent="0.2">
      <c r="C25" s="1"/>
      <c r="D25" s="1">
        <v>0.88838099999999998</v>
      </c>
      <c r="E25" s="1">
        <v>0.64512599999999998</v>
      </c>
      <c r="F25" s="1"/>
    </row>
    <row r="26" spans="3:6" x14ac:dyDescent="0.2">
      <c r="C26" s="1"/>
      <c r="D26" s="1"/>
      <c r="E26" s="1"/>
      <c r="F26" s="1">
        <v>0.36068600000000001</v>
      </c>
    </row>
    <row r="27" spans="3:6" x14ac:dyDescent="0.2">
      <c r="C27" s="1"/>
      <c r="D27" s="1"/>
      <c r="E27" s="1"/>
      <c r="F27" s="1"/>
    </row>
    <row r="28" spans="3:6" x14ac:dyDescent="0.2">
      <c r="C28" s="1"/>
      <c r="D28" s="1">
        <v>0.82818199999999997</v>
      </c>
      <c r="E28" s="1">
        <v>0.78613</v>
      </c>
      <c r="F28" s="1"/>
    </row>
    <row r="29" spans="3:6" x14ac:dyDescent="0.2">
      <c r="C29" s="1"/>
      <c r="D29" s="1"/>
      <c r="E29" s="1"/>
      <c r="F29" s="1">
        <v>0.35391299999999998</v>
      </c>
    </row>
    <row r="30" spans="3:6" x14ac:dyDescent="0.2">
      <c r="C30" s="1"/>
      <c r="D30" s="1"/>
      <c r="E30" s="1"/>
      <c r="F30" s="1"/>
    </row>
    <row r="31" spans="3:6" x14ac:dyDescent="0.2">
      <c r="C31" s="1"/>
      <c r="D31" s="1">
        <v>1.0115449999999999</v>
      </c>
      <c r="E31" s="1">
        <v>0.53473300000000001</v>
      </c>
      <c r="F31" s="1"/>
    </row>
    <row r="32" spans="3:6" x14ac:dyDescent="0.2">
      <c r="C32" s="1"/>
      <c r="D32" s="1"/>
      <c r="E32" s="1"/>
      <c r="F32" s="1">
        <v>0.70091800000000004</v>
      </c>
    </row>
    <row r="33" spans="3:6" x14ac:dyDescent="0.2">
      <c r="C33" s="1"/>
      <c r="D33" s="1"/>
      <c r="E33" s="1"/>
      <c r="F33" s="1"/>
    </row>
    <row r="34" spans="3:6" x14ac:dyDescent="0.2">
      <c r="C34" s="1"/>
      <c r="D34" s="1">
        <v>0.85209699999999999</v>
      </c>
      <c r="E34" s="1">
        <v>0.69485699999999995</v>
      </c>
      <c r="F34" s="1"/>
    </row>
    <row r="35" spans="3:6" x14ac:dyDescent="0.2">
      <c r="C35" s="1"/>
      <c r="D35" s="1"/>
      <c r="E35" s="1"/>
      <c r="F35" s="1">
        <v>0.49252899999999999</v>
      </c>
    </row>
    <row r="36" spans="3:6" x14ac:dyDescent="0.2">
      <c r="C36" s="1"/>
      <c r="D36" s="1"/>
      <c r="E36" s="1"/>
      <c r="F36" s="1"/>
    </row>
    <row r="37" spans="3:6" x14ac:dyDescent="0.2">
      <c r="C37" s="1"/>
      <c r="D37" s="1">
        <v>1.010446</v>
      </c>
      <c r="E37" s="1">
        <v>0.79358899999999999</v>
      </c>
      <c r="F37" s="1"/>
    </row>
    <row r="38" spans="3:6" x14ac:dyDescent="0.2">
      <c r="C38" s="1"/>
      <c r="D38" s="1"/>
      <c r="E38" s="1"/>
      <c r="F38" s="1">
        <v>0.49285800000000002</v>
      </c>
    </row>
    <row r="39" spans="3:6" x14ac:dyDescent="0.2">
      <c r="C39" s="1"/>
      <c r="D39" s="1"/>
      <c r="E39" s="1"/>
      <c r="F39" s="1"/>
    </row>
    <row r="40" spans="3:6" x14ac:dyDescent="0.2">
      <c r="C40" s="1"/>
      <c r="D40" s="1">
        <v>1.320292</v>
      </c>
      <c r="E40" s="1">
        <v>0.91556700000000002</v>
      </c>
      <c r="F40" s="1"/>
    </row>
    <row r="41" spans="3:6" x14ac:dyDescent="0.2">
      <c r="C41" s="1"/>
      <c r="D41" s="1"/>
      <c r="E41" s="1"/>
      <c r="F41" s="1">
        <v>0.74497100000000005</v>
      </c>
    </row>
    <row r="42" spans="3:6" x14ac:dyDescent="0.2">
      <c r="C42" s="1"/>
      <c r="D42" s="1"/>
      <c r="E42" s="1"/>
      <c r="F42" s="1"/>
    </row>
    <row r="43" spans="3:6" x14ac:dyDescent="0.2">
      <c r="C43" s="1"/>
      <c r="D43" s="1">
        <v>1.136592</v>
      </c>
      <c r="E43" s="1">
        <v>1.0089980000000001</v>
      </c>
      <c r="F43" s="1"/>
    </row>
    <row r="44" spans="3:6" x14ac:dyDescent="0.2">
      <c r="C44" s="1"/>
      <c r="D44" s="1"/>
      <c r="E44" s="1"/>
      <c r="F44" s="1">
        <v>0.34552699999999997</v>
      </c>
    </row>
    <row r="45" spans="3:6" x14ac:dyDescent="0.2">
      <c r="C45" s="1"/>
      <c r="D45" s="1"/>
      <c r="E45" s="1"/>
      <c r="F45" s="1">
        <v>0.70410499999999998</v>
      </c>
    </row>
    <row r="46" spans="3:6" x14ac:dyDescent="0.2">
      <c r="C46" s="1"/>
      <c r="D46" s="1">
        <v>1.1500410000000001</v>
      </c>
      <c r="E46" s="1">
        <v>0.95372100000000004</v>
      </c>
      <c r="F46" s="1"/>
    </row>
    <row r="47" spans="3:6" x14ac:dyDescent="0.2">
      <c r="C47" s="1"/>
      <c r="D47" s="1"/>
      <c r="E47" s="1"/>
      <c r="F47" s="1"/>
    </row>
    <row r="48" spans="3:6" x14ac:dyDescent="0.2">
      <c r="C48" s="1"/>
      <c r="D48" s="1"/>
      <c r="E48" s="1"/>
      <c r="F48" s="1"/>
    </row>
    <row r="49" spans="3:6" x14ac:dyDescent="0.2">
      <c r="C49" s="1"/>
      <c r="D49" s="1">
        <v>1.1973830000000001</v>
      </c>
      <c r="E49" s="1">
        <v>0.90768700000000002</v>
      </c>
      <c r="F49" s="1">
        <v>0.58629100000000001</v>
      </c>
    </row>
    <row r="50" spans="3:6" x14ac:dyDescent="0.2">
      <c r="C50" s="1"/>
      <c r="D50" s="1"/>
      <c r="E50" s="1"/>
      <c r="F50" s="1"/>
    </row>
    <row r="51" spans="3:6" x14ac:dyDescent="0.2">
      <c r="C51" s="1"/>
      <c r="D51" s="1"/>
      <c r="E51" s="1"/>
      <c r="F51" s="1">
        <v>0.56641799999999998</v>
      </c>
    </row>
    <row r="52" spans="3:6" x14ac:dyDescent="0.2">
      <c r="C52" s="1"/>
      <c r="D52" s="1">
        <v>1.0023249999999999</v>
      </c>
      <c r="E52" s="1">
        <v>0.46800799999999998</v>
      </c>
      <c r="F52" s="1"/>
    </row>
    <row r="53" spans="3:6" x14ac:dyDescent="0.2">
      <c r="C53" s="1"/>
      <c r="D53" s="1"/>
      <c r="E53" s="1"/>
      <c r="F53" s="1">
        <v>0.89404899999999998</v>
      </c>
    </row>
    <row r="54" spans="3:6" x14ac:dyDescent="0.2">
      <c r="C54" s="1"/>
      <c r="D54" s="1"/>
      <c r="E54" s="1"/>
      <c r="F54" s="1"/>
    </row>
    <row r="55" spans="3:6" x14ac:dyDescent="0.2">
      <c r="C55" s="1"/>
      <c r="D55" s="1">
        <v>0.944191</v>
      </c>
      <c r="E55" s="1">
        <v>0.96492800000000001</v>
      </c>
      <c r="F55" s="1">
        <v>0.60079700000000003</v>
      </c>
    </row>
    <row r="56" spans="3:6" x14ac:dyDescent="0.2">
      <c r="C56" s="1"/>
      <c r="D56" s="1"/>
      <c r="E56" s="1"/>
      <c r="F56" s="1"/>
    </row>
    <row r="57" spans="3:6" x14ac:dyDescent="0.2">
      <c r="C57" s="1"/>
      <c r="D57" s="1"/>
      <c r="E57" s="1"/>
      <c r="F57" s="1">
        <v>1.0791010000000001</v>
      </c>
    </row>
    <row r="58" spans="3:6" x14ac:dyDescent="0.2">
      <c r="C58" s="1"/>
      <c r="D58" s="1">
        <v>0.91511200000000004</v>
      </c>
      <c r="E58" s="1">
        <v>0.54839499999999997</v>
      </c>
      <c r="F58" s="1"/>
    </row>
    <row r="59" spans="3:6" x14ac:dyDescent="0.2">
      <c r="C59" s="1"/>
      <c r="D59" s="1"/>
      <c r="E59" s="1"/>
      <c r="F59" s="1">
        <v>1.2469079999999999</v>
      </c>
    </row>
    <row r="60" spans="3:6" x14ac:dyDescent="0.2">
      <c r="C60" s="1"/>
      <c r="D60" s="1"/>
      <c r="E60" s="1"/>
      <c r="F60" s="1"/>
    </row>
    <row r="61" spans="3:6" x14ac:dyDescent="0.2">
      <c r="C61" s="1"/>
      <c r="D61" s="1">
        <v>0.77409799999999995</v>
      </c>
      <c r="E61" s="1">
        <v>0.67210999999999999</v>
      </c>
      <c r="F61" s="1">
        <v>0.48220600000000002</v>
      </c>
    </row>
    <row r="62" spans="3:6" x14ac:dyDescent="0.2">
      <c r="C62" s="1"/>
      <c r="D62" s="1"/>
      <c r="E62" s="1"/>
      <c r="F62" s="1"/>
    </row>
    <row r="63" spans="3:6" x14ac:dyDescent="0.2">
      <c r="C63" s="1"/>
      <c r="D63" s="1"/>
      <c r="E63" s="1"/>
      <c r="F63" s="1">
        <v>1.5959410000000001</v>
      </c>
    </row>
    <row r="64" spans="3:6" x14ac:dyDescent="0.2">
      <c r="C64" s="1"/>
      <c r="D64" s="1">
        <v>0.98407100000000003</v>
      </c>
      <c r="E64" s="1">
        <v>0.91435100000000002</v>
      </c>
      <c r="F64" s="1"/>
    </row>
    <row r="65" spans="3:6" x14ac:dyDescent="0.2">
      <c r="C65" s="1"/>
      <c r="D65" s="1"/>
      <c r="E65" s="1"/>
      <c r="F65" s="1">
        <v>0.49748999999999999</v>
      </c>
    </row>
    <row r="66" spans="3:6" x14ac:dyDescent="0.2">
      <c r="C66" s="1"/>
      <c r="D66" s="1"/>
      <c r="E66" s="1"/>
      <c r="F66" s="1"/>
    </row>
    <row r="67" spans="3:6" x14ac:dyDescent="0.2">
      <c r="C67" s="1"/>
      <c r="D67" s="1">
        <v>1.0486070000000001</v>
      </c>
      <c r="E67" s="1">
        <v>0.63488100000000003</v>
      </c>
      <c r="F67" s="1">
        <v>0.50551299999999999</v>
      </c>
    </row>
    <row r="68" spans="3:6" x14ac:dyDescent="0.2">
      <c r="C68" s="1"/>
      <c r="D68" s="1"/>
      <c r="E68" s="1"/>
      <c r="F68" s="1"/>
    </row>
    <row r="69" spans="3:6" x14ac:dyDescent="0.2">
      <c r="C69" s="1"/>
      <c r="D69" s="1"/>
      <c r="E69" s="1"/>
      <c r="F69" s="1">
        <v>0.840422</v>
      </c>
    </row>
    <row r="70" spans="3:6" x14ac:dyDescent="0.2">
      <c r="C70" s="1"/>
      <c r="D70" s="1">
        <v>0.77079399999999998</v>
      </c>
      <c r="E70" s="1">
        <v>0.90790300000000002</v>
      </c>
      <c r="F70" s="1"/>
    </row>
    <row r="71" spans="3:6" x14ac:dyDescent="0.2">
      <c r="C71" s="1"/>
      <c r="D71" s="1"/>
      <c r="E71" s="1"/>
      <c r="F71" s="1"/>
    </row>
    <row r="72" spans="3:6" x14ac:dyDescent="0.2">
      <c r="C72" s="1"/>
      <c r="D72" s="1"/>
      <c r="E72" s="1"/>
      <c r="F72" s="1"/>
    </row>
    <row r="73" spans="3:6" x14ac:dyDescent="0.2">
      <c r="C73" s="1"/>
      <c r="D73" s="1">
        <v>0.84565500000000005</v>
      </c>
      <c r="E73" s="1">
        <v>0.619556</v>
      </c>
      <c r="F73" s="1"/>
    </row>
    <row r="74" spans="3:6" x14ac:dyDescent="0.2">
      <c r="C74" s="1"/>
      <c r="D74" s="1"/>
      <c r="E74" s="1"/>
      <c r="F74" s="1"/>
    </row>
    <row r="75" spans="3:6" x14ac:dyDescent="0.2">
      <c r="C75" s="1"/>
      <c r="D75" s="1"/>
      <c r="E75" s="1"/>
      <c r="F75" s="1"/>
    </row>
    <row r="76" spans="3:6" x14ac:dyDescent="0.2">
      <c r="C76" s="1"/>
      <c r="D76" s="1">
        <v>1.009914</v>
      </c>
      <c r="E76" s="1">
        <v>0.81453799999999998</v>
      </c>
      <c r="F76" s="1"/>
    </row>
    <row r="77" spans="3:6" x14ac:dyDescent="0.2">
      <c r="C77" s="1"/>
      <c r="D77" s="1"/>
      <c r="E77" s="1"/>
      <c r="F77" s="1"/>
    </row>
    <row r="78" spans="3:6" x14ac:dyDescent="0.2">
      <c r="C78" s="1"/>
      <c r="D78" s="1"/>
      <c r="E78" s="1"/>
      <c r="F78" s="1"/>
    </row>
    <row r="79" spans="3:6" x14ac:dyDescent="0.2">
      <c r="C79" s="1"/>
      <c r="D79" s="1">
        <v>1.068824</v>
      </c>
      <c r="E79" s="1">
        <v>0.62725299999999995</v>
      </c>
      <c r="F79" s="1"/>
    </row>
    <row r="80" spans="3:6" x14ac:dyDescent="0.2">
      <c r="C80" s="1"/>
      <c r="D80" s="1"/>
      <c r="E80" s="1"/>
      <c r="F80" s="1"/>
    </row>
    <row r="81" spans="3:6" x14ac:dyDescent="0.2">
      <c r="C81" s="1"/>
      <c r="D81" s="1"/>
      <c r="E81" s="1"/>
      <c r="F81" s="1"/>
    </row>
    <row r="82" spans="3:6" x14ac:dyDescent="0.2">
      <c r="C82" s="1"/>
      <c r="D82" s="1">
        <v>1.016683</v>
      </c>
      <c r="E82" s="1"/>
      <c r="F82" s="1"/>
    </row>
    <row r="83" spans="3:6" x14ac:dyDescent="0.2">
      <c r="C83" s="1"/>
      <c r="D83" s="1"/>
      <c r="E83" s="1"/>
      <c r="F83" s="1"/>
    </row>
    <row r="84" spans="3:6" x14ac:dyDescent="0.2">
      <c r="C84" s="1"/>
      <c r="D84" s="1"/>
      <c r="E84" s="1"/>
      <c r="F84" s="1"/>
    </row>
    <row r="85" spans="3:6" x14ac:dyDescent="0.2">
      <c r="C85" s="1"/>
      <c r="D85" s="1">
        <v>1.0710249999999999</v>
      </c>
      <c r="E85" s="1">
        <v>0.80943600000000004</v>
      </c>
      <c r="F85" s="1"/>
    </row>
    <row r="86" spans="3:6" x14ac:dyDescent="0.2">
      <c r="C86" s="1"/>
      <c r="D86" s="1"/>
      <c r="E86" s="1"/>
      <c r="F86" s="1"/>
    </row>
    <row r="87" spans="3:6" x14ac:dyDescent="0.2">
      <c r="C87" s="1"/>
      <c r="D87" s="1"/>
      <c r="E87" s="1"/>
      <c r="F87" s="1"/>
    </row>
    <row r="88" spans="3:6" x14ac:dyDescent="0.2">
      <c r="C88" s="1"/>
      <c r="D88" s="1">
        <v>1.077437</v>
      </c>
      <c r="E88" s="1">
        <v>0.86173200000000005</v>
      </c>
      <c r="F88" s="1"/>
    </row>
    <row r="89" spans="3:6" x14ac:dyDescent="0.2">
      <c r="C89" s="1"/>
      <c r="D89" s="1"/>
      <c r="E89" s="1"/>
      <c r="F89" s="1"/>
    </row>
    <row r="90" spans="3:6" x14ac:dyDescent="0.2">
      <c r="C90" s="1"/>
      <c r="D90" s="1"/>
      <c r="E90" s="1"/>
      <c r="F90" s="1"/>
    </row>
    <row r="91" spans="3:6" x14ac:dyDescent="0.2">
      <c r="C91" s="1"/>
      <c r="D91" s="1">
        <v>0.97836500000000004</v>
      </c>
      <c r="E91" s="1">
        <v>0.87947699999999995</v>
      </c>
      <c r="F91" s="1"/>
    </row>
    <row r="92" spans="3:6" x14ac:dyDescent="0.2">
      <c r="C92" s="1"/>
      <c r="D92" s="1"/>
      <c r="E92" s="1"/>
      <c r="F92" s="1"/>
    </row>
    <row r="93" spans="3:6" x14ac:dyDescent="0.2">
      <c r="C93" s="1"/>
      <c r="D93" s="1"/>
      <c r="E93" s="1"/>
      <c r="F93" s="1"/>
    </row>
    <row r="94" spans="3:6" x14ac:dyDescent="0.2">
      <c r="C94" s="1"/>
      <c r="D94" s="1">
        <v>0.85685999999999996</v>
      </c>
      <c r="E94" s="1">
        <v>0.85104299999999999</v>
      </c>
      <c r="F94" s="1"/>
    </row>
    <row r="95" spans="3:6" x14ac:dyDescent="0.2">
      <c r="C95" s="1"/>
      <c r="D95" s="1"/>
      <c r="E95" s="1"/>
      <c r="F95" s="1"/>
    </row>
    <row r="96" spans="3:6" x14ac:dyDescent="0.2">
      <c r="C96" s="1"/>
      <c r="D96" s="1"/>
      <c r="E96" s="1"/>
      <c r="F96" s="1"/>
    </row>
    <row r="97" spans="3:6" x14ac:dyDescent="0.2">
      <c r="C97" s="1"/>
      <c r="D97" s="1">
        <v>1.045579</v>
      </c>
      <c r="E97" s="1">
        <v>0.818187</v>
      </c>
      <c r="F97" s="1"/>
    </row>
    <row r="98" spans="3:6" x14ac:dyDescent="0.2">
      <c r="C98" s="1"/>
      <c r="D98" s="1"/>
      <c r="E98" s="1"/>
      <c r="F98" s="1"/>
    </row>
    <row r="99" spans="3:6" x14ac:dyDescent="0.2">
      <c r="C99" s="1"/>
      <c r="D99" s="1"/>
      <c r="E99" s="1"/>
      <c r="F99" s="1"/>
    </row>
    <row r="100" spans="3:6" x14ac:dyDescent="0.2">
      <c r="C100" s="1"/>
      <c r="D100" s="1">
        <v>1.1829350000000001</v>
      </c>
      <c r="E100" s="1">
        <v>0.97254099999999999</v>
      </c>
      <c r="F100" s="1"/>
    </row>
    <row r="101" spans="3:6" x14ac:dyDescent="0.2">
      <c r="C101" s="1"/>
      <c r="D101" s="1"/>
      <c r="E101" s="1"/>
      <c r="F101" s="1"/>
    </row>
    <row r="102" spans="3:6" x14ac:dyDescent="0.2">
      <c r="C102" s="1"/>
      <c r="D102" s="1"/>
      <c r="E102" s="1"/>
      <c r="F102" s="1"/>
    </row>
    <row r="103" spans="3:6" x14ac:dyDescent="0.2">
      <c r="C103" s="1"/>
      <c r="D103" s="1">
        <v>0.84044099999999999</v>
      </c>
      <c r="E103" s="1">
        <v>0.98233800000000004</v>
      </c>
      <c r="F103" s="1"/>
    </row>
    <row r="104" spans="3:6" x14ac:dyDescent="0.2">
      <c r="C104" s="1"/>
      <c r="D104" s="1"/>
      <c r="E104" s="1"/>
      <c r="F104" s="1"/>
    </row>
    <row r="105" spans="3:6" x14ac:dyDescent="0.2">
      <c r="C105" s="1"/>
      <c r="D105" s="1"/>
      <c r="E105" s="1"/>
      <c r="F105" s="1"/>
    </row>
    <row r="106" spans="3:6" x14ac:dyDescent="0.2">
      <c r="C106" s="1"/>
      <c r="D106" s="1">
        <v>0.84424500000000002</v>
      </c>
      <c r="E106" s="1">
        <v>0.80726699999999996</v>
      </c>
      <c r="F106" s="1"/>
    </row>
    <row r="107" spans="3:6" x14ac:dyDescent="0.2">
      <c r="C107" s="1"/>
      <c r="D107" s="1"/>
      <c r="E107" s="1"/>
      <c r="F107" s="1"/>
    </row>
    <row r="108" spans="3:6" x14ac:dyDescent="0.2">
      <c r="C108" s="1"/>
      <c r="D108" s="1"/>
      <c r="E108" s="1"/>
      <c r="F108" s="1"/>
    </row>
    <row r="109" spans="3:6" x14ac:dyDescent="0.2">
      <c r="C109" s="1"/>
      <c r="D109" s="1">
        <v>1.0731580000000001</v>
      </c>
      <c r="E109" s="1">
        <v>0.90065899999999999</v>
      </c>
      <c r="F109" s="1"/>
    </row>
    <row r="110" spans="3:6" x14ac:dyDescent="0.2">
      <c r="C110" s="1"/>
      <c r="D110" s="1"/>
      <c r="E110" s="1"/>
      <c r="F110" s="1"/>
    </row>
    <row r="111" spans="3:6" x14ac:dyDescent="0.2">
      <c r="C111" s="1"/>
      <c r="D111" s="1"/>
      <c r="E111" s="1"/>
      <c r="F111" s="1"/>
    </row>
    <row r="112" spans="3:6" x14ac:dyDescent="0.2">
      <c r="C112" s="1"/>
      <c r="D112" s="1">
        <v>0.94049400000000005</v>
      </c>
      <c r="E112" s="1">
        <v>0.86380800000000002</v>
      </c>
      <c r="F112" s="1"/>
    </row>
    <row r="113" spans="3:6" x14ac:dyDescent="0.2">
      <c r="C113" s="1"/>
      <c r="D113" s="1"/>
      <c r="E113" s="1"/>
      <c r="F113" s="1"/>
    </row>
    <row r="114" spans="3:6" x14ac:dyDescent="0.2">
      <c r="C114" s="1"/>
      <c r="D114" s="1"/>
      <c r="E114" s="1"/>
      <c r="F114" s="1"/>
    </row>
    <row r="115" spans="3:6" x14ac:dyDescent="0.2">
      <c r="C115" s="1"/>
      <c r="D115" s="1">
        <v>1.1904250000000001</v>
      </c>
      <c r="E115" s="1">
        <v>0.96746500000000002</v>
      </c>
      <c r="F115" s="1"/>
    </row>
    <row r="116" spans="3:6" x14ac:dyDescent="0.2">
      <c r="C116" s="1"/>
      <c r="D116" s="1"/>
      <c r="E116" s="1"/>
      <c r="F116" s="1"/>
    </row>
    <row r="117" spans="3:6" x14ac:dyDescent="0.2">
      <c r="C117" s="1"/>
      <c r="D117" s="1"/>
      <c r="E117" s="1"/>
      <c r="F117" s="1"/>
    </row>
    <row r="118" spans="3:6" x14ac:dyDescent="0.2">
      <c r="C118" s="1"/>
      <c r="D118" s="1"/>
      <c r="E118" s="1">
        <v>0.84862400000000004</v>
      </c>
      <c r="F118" s="1"/>
    </row>
    <row r="119" spans="3:6" x14ac:dyDescent="0.2">
      <c r="C119" s="1"/>
      <c r="D119" s="1"/>
      <c r="E119" s="1"/>
      <c r="F119" s="1"/>
    </row>
    <row r="120" spans="3:6" x14ac:dyDescent="0.2">
      <c r="C120" s="1"/>
      <c r="D120" s="1">
        <v>0.98151999999999995</v>
      </c>
      <c r="E120" s="1"/>
      <c r="F120" s="1"/>
    </row>
    <row r="121" spans="3:6" x14ac:dyDescent="0.2">
      <c r="C121" s="1"/>
      <c r="D121" s="1"/>
      <c r="E121" s="1"/>
      <c r="F121" s="1"/>
    </row>
    <row r="122" spans="3:6" x14ac:dyDescent="0.2">
      <c r="C122" s="1"/>
      <c r="D122" s="1"/>
      <c r="E122" s="1"/>
      <c r="F122" s="1"/>
    </row>
    <row r="123" spans="3:6" x14ac:dyDescent="0.2">
      <c r="C123" s="1"/>
      <c r="D123" s="1">
        <v>1.086665</v>
      </c>
      <c r="E123" s="1"/>
      <c r="F123" s="1"/>
    </row>
    <row r="124" spans="3:6" x14ac:dyDescent="0.2">
      <c r="C124" s="1"/>
      <c r="D124" s="1"/>
      <c r="E124" s="1"/>
      <c r="F124" s="1"/>
    </row>
    <row r="125" spans="3:6" x14ac:dyDescent="0.2">
      <c r="C125" s="1"/>
      <c r="D125" s="1"/>
      <c r="E125" s="1"/>
      <c r="F125" s="1"/>
    </row>
    <row r="126" spans="3:6" x14ac:dyDescent="0.2">
      <c r="C126" s="1"/>
      <c r="D126" s="1">
        <v>0.83296099999999995</v>
      </c>
      <c r="E126" s="1"/>
      <c r="F126" s="1"/>
    </row>
    <row r="127" spans="3:6" x14ac:dyDescent="0.2">
      <c r="C127" s="1"/>
      <c r="D127" s="1"/>
      <c r="E127" s="1">
        <v>1.3715440000000001</v>
      </c>
      <c r="F127" s="1"/>
    </row>
    <row r="128" spans="3:6" x14ac:dyDescent="0.2">
      <c r="C128" s="1"/>
      <c r="D128" s="1"/>
      <c r="E128" s="1"/>
      <c r="F128" s="1"/>
    </row>
    <row r="129" spans="3:6" x14ac:dyDescent="0.2">
      <c r="C129" s="1"/>
      <c r="D129" s="1">
        <v>1.119931</v>
      </c>
      <c r="E129" s="1"/>
      <c r="F129" s="1"/>
    </row>
    <row r="130" spans="3:6" x14ac:dyDescent="0.2">
      <c r="C130" s="1"/>
      <c r="D130" s="1"/>
      <c r="E130" s="1">
        <v>1.0363720000000001</v>
      </c>
      <c r="F130" s="1"/>
    </row>
    <row r="131" spans="3:6" x14ac:dyDescent="0.2">
      <c r="C131" s="1"/>
      <c r="D131" s="1"/>
      <c r="E131" s="1"/>
      <c r="F131" s="1"/>
    </row>
    <row r="132" spans="3:6" x14ac:dyDescent="0.2">
      <c r="C132" s="1"/>
      <c r="D132" s="1">
        <v>0.87769900000000001</v>
      </c>
      <c r="E132" s="1"/>
      <c r="F132" s="1"/>
    </row>
    <row r="133" spans="3:6" x14ac:dyDescent="0.2">
      <c r="C133" s="1"/>
      <c r="D133" s="1"/>
      <c r="E133" s="1">
        <v>1.264945</v>
      </c>
      <c r="F133" s="1"/>
    </row>
    <row r="134" spans="3:6" x14ac:dyDescent="0.2">
      <c r="C134" s="1"/>
      <c r="D134" s="1"/>
      <c r="E134" s="1"/>
      <c r="F134" s="1"/>
    </row>
    <row r="135" spans="3:6" x14ac:dyDescent="0.2">
      <c r="C135" s="1"/>
      <c r="D135" s="1">
        <v>1.035717</v>
      </c>
      <c r="E135" s="1"/>
      <c r="F135" s="1"/>
    </row>
    <row r="136" spans="3:6" x14ac:dyDescent="0.2">
      <c r="C136" s="1"/>
      <c r="D136" s="1"/>
      <c r="E136" s="1">
        <v>0.86815299999999995</v>
      </c>
      <c r="F136" s="1"/>
    </row>
    <row r="137" spans="3:6" x14ac:dyDescent="0.2">
      <c r="C137" s="1"/>
      <c r="D137" s="1"/>
      <c r="E137" s="1"/>
      <c r="F137" s="1"/>
    </row>
    <row r="138" spans="3:6" x14ac:dyDescent="0.2">
      <c r="C138" s="1"/>
      <c r="D138" s="1">
        <v>0.96127200000000002</v>
      </c>
      <c r="E138" s="1"/>
      <c r="F138" s="1"/>
    </row>
    <row r="139" spans="3:6" x14ac:dyDescent="0.2">
      <c r="C139" s="1"/>
      <c r="D139" s="1"/>
      <c r="E139" s="1">
        <v>0.53666199999999997</v>
      </c>
      <c r="F139" s="1"/>
    </row>
    <row r="140" spans="3:6" x14ac:dyDescent="0.2">
      <c r="C140" s="1"/>
      <c r="D140" s="1"/>
      <c r="E140" s="1"/>
      <c r="F140" s="1"/>
    </row>
    <row r="141" spans="3:6" x14ac:dyDescent="0.2">
      <c r="C141" s="1"/>
      <c r="D141" s="1">
        <v>1.0296179999999999</v>
      </c>
      <c r="E141" s="1"/>
      <c r="F141" s="1"/>
    </row>
    <row r="142" spans="3:6" x14ac:dyDescent="0.2">
      <c r="C142" s="1"/>
      <c r="D142" s="1"/>
      <c r="E142" s="1">
        <v>0.75222999999999995</v>
      </c>
      <c r="F142" s="1"/>
    </row>
    <row r="143" spans="3:6" x14ac:dyDescent="0.2">
      <c r="C143" s="1"/>
      <c r="D143" s="1"/>
      <c r="E143" s="1"/>
      <c r="F143" s="1"/>
    </row>
    <row r="144" spans="3:6" x14ac:dyDescent="0.2">
      <c r="C144" s="1"/>
      <c r="D144" s="1">
        <v>0.87981299999999996</v>
      </c>
      <c r="E144" s="1"/>
      <c r="F144" s="1"/>
    </row>
    <row r="145" spans="3:6" x14ac:dyDescent="0.2">
      <c r="C145" s="1"/>
      <c r="D145" s="1"/>
      <c r="E145" s="1">
        <v>0.81360399999999999</v>
      </c>
      <c r="F145" s="1"/>
    </row>
    <row r="146" spans="3:6" x14ac:dyDescent="0.2">
      <c r="C146" s="1"/>
      <c r="D146" s="1"/>
      <c r="E146" s="1"/>
      <c r="F146" s="1"/>
    </row>
    <row r="147" spans="3:6" x14ac:dyDescent="0.2">
      <c r="C147" s="1"/>
      <c r="D147" s="1">
        <v>0.87367799999999995</v>
      </c>
      <c r="E147" s="1"/>
      <c r="F147" s="1"/>
    </row>
    <row r="148" spans="3:6" x14ac:dyDescent="0.2">
      <c r="C148" s="1"/>
      <c r="D148" s="1"/>
      <c r="E148" s="1">
        <v>0.79489200000000004</v>
      </c>
      <c r="F148" s="1"/>
    </row>
    <row r="149" spans="3:6" x14ac:dyDescent="0.2">
      <c r="C149" s="1"/>
      <c r="D149" s="1"/>
      <c r="E149" s="1"/>
      <c r="F149" s="1"/>
    </row>
    <row r="150" spans="3:6" x14ac:dyDescent="0.2">
      <c r="C150" s="1"/>
      <c r="D150" s="1">
        <v>1.0289299999999999</v>
      </c>
      <c r="E150" s="1"/>
      <c r="F150" s="1"/>
    </row>
    <row r="151" spans="3:6" x14ac:dyDescent="0.2">
      <c r="C151" s="1"/>
      <c r="D151" s="1"/>
      <c r="E151" s="1">
        <v>0.79714399999999996</v>
      </c>
      <c r="F151" s="1"/>
    </row>
    <row r="152" spans="3:6" x14ac:dyDescent="0.2">
      <c r="C152" s="1"/>
      <c r="D152" s="1"/>
      <c r="E152" s="1"/>
      <c r="F152" s="1"/>
    </row>
    <row r="153" spans="3:6" x14ac:dyDescent="0.2">
      <c r="C153" s="1"/>
      <c r="D153" s="1">
        <v>0.98728300000000002</v>
      </c>
      <c r="E153" s="1"/>
      <c r="F153" s="1"/>
    </row>
    <row r="154" spans="3:6" x14ac:dyDescent="0.2">
      <c r="C154" s="1"/>
      <c r="D154" s="1"/>
      <c r="E154" s="1">
        <v>0.43710199999999999</v>
      </c>
      <c r="F154" s="1"/>
    </row>
    <row r="155" spans="3:6" x14ac:dyDescent="0.2">
      <c r="C155" s="1"/>
      <c r="D155" s="1"/>
      <c r="E155" s="1"/>
      <c r="F155" s="1"/>
    </row>
    <row r="156" spans="3:6" x14ac:dyDescent="0.2">
      <c r="C156" s="1"/>
      <c r="D156" s="1">
        <v>0.95226100000000002</v>
      </c>
      <c r="E156" s="1"/>
      <c r="F156" s="1"/>
    </row>
    <row r="157" spans="3:6" x14ac:dyDescent="0.2">
      <c r="C157" s="1"/>
      <c r="D157" s="1"/>
      <c r="E157" s="1">
        <v>0.785273</v>
      </c>
      <c r="F157" s="1"/>
    </row>
    <row r="158" spans="3:6" x14ac:dyDescent="0.2">
      <c r="C158" s="1"/>
      <c r="D158" s="1"/>
      <c r="E158" s="1"/>
      <c r="F158" s="1"/>
    </row>
    <row r="159" spans="3:6" x14ac:dyDescent="0.2">
      <c r="C159" s="1"/>
      <c r="D159" s="1">
        <v>0.99653199999999997</v>
      </c>
      <c r="E159" s="1"/>
      <c r="F159" s="1"/>
    </row>
    <row r="160" spans="3:6" x14ac:dyDescent="0.2">
      <c r="C160" s="1"/>
      <c r="D160" s="1"/>
      <c r="E160" s="1">
        <v>0.90278800000000003</v>
      </c>
      <c r="F160" s="1"/>
    </row>
    <row r="161" spans="3:6" x14ac:dyDescent="0.2">
      <c r="C161" s="1"/>
      <c r="D161" s="1"/>
      <c r="E161" s="1"/>
      <c r="F161" s="1"/>
    </row>
    <row r="162" spans="3:6" x14ac:dyDescent="0.2">
      <c r="C162" s="1"/>
      <c r="D162" s="1">
        <v>1.035666</v>
      </c>
      <c r="E162" s="1"/>
      <c r="F162" s="1"/>
    </row>
    <row r="163" spans="3:6" x14ac:dyDescent="0.2">
      <c r="C163" s="1"/>
      <c r="D163" s="1"/>
      <c r="E163" s="1">
        <v>0.92342999999999997</v>
      </c>
      <c r="F163" s="1"/>
    </row>
    <row r="164" spans="3:6" x14ac:dyDescent="0.2">
      <c r="C164" s="1"/>
      <c r="D164" s="1"/>
      <c r="E164" s="1"/>
      <c r="F164" s="1"/>
    </row>
    <row r="165" spans="3:6" x14ac:dyDescent="0.2">
      <c r="C165" s="1"/>
      <c r="D165" s="1">
        <v>0.89644800000000002</v>
      </c>
      <c r="E165" s="1"/>
      <c r="F165" s="1"/>
    </row>
    <row r="166" spans="3:6" x14ac:dyDescent="0.2">
      <c r="C166" s="1"/>
      <c r="D166" s="1"/>
      <c r="E166" s="1">
        <v>0.78529099999999996</v>
      </c>
      <c r="F166" s="1"/>
    </row>
    <row r="167" spans="3:6" x14ac:dyDescent="0.2">
      <c r="C167" s="1"/>
      <c r="D167" s="1"/>
      <c r="E167" s="1"/>
      <c r="F167" s="1"/>
    </row>
    <row r="168" spans="3:6" x14ac:dyDescent="0.2">
      <c r="C168" s="1"/>
      <c r="D168" s="1">
        <v>0.89962600000000004</v>
      </c>
      <c r="E168" s="1"/>
      <c r="F168" s="1"/>
    </row>
    <row r="169" spans="3:6" x14ac:dyDescent="0.2">
      <c r="C169" s="1"/>
      <c r="D169" s="1"/>
      <c r="E169" s="1">
        <v>1.1152789999999999</v>
      </c>
      <c r="F169" s="1"/>
    </row>
    <row r="170" spans="3:6" x14ac:dyDescent="0.2">
      <c r="C170" s="1"/>
      <c r="D170" s="1"/>
      <c r="E170" s="1"/>
      <c r="F170" s="1"/>
    </row>
    <row r="171" spans="3:6" x14ac:dyDescent="0.2">
      <c r="C171" s="1"/>
      <c r="D171" s="1">
        <v>0.78981100000000004</v>
      </c>
      <c r="E171" s="1"/>
      <c r="F171" s="1"/>
    </row>
    <row r="172" spans="3:6" x14ac:dyDescent="0.2">
      <c r="C172" s="1"/>
      <c r="D172" s="1"/>
      <c r="E172" s="1">
        <v>0.91730999999999996</v>
      </c>
      <c r="F172" s="1"/>
    </row>
    <row r="173" spans="3:6" x14ac:dyDescent="0.2">
      <c r="C173" s="1"/>
      <c r="D173" s="1"/>
      <c r="E173" s="1"/>
      <c r="F173" s="1"/>
    </row>
    <row r="174" spans="3:6" x14ac:dyDescent="0.2">
      <c r="C174" s="1"/>
      <c r="D174" s="1">
        <v>1.1299840000000001</v>
      </c>
      <c r="E174" s="1"/>
      <c r="F174" s="1"/>
    </row>
    <row r="175" spans="3:6" x14ac:dyDescent="0.2">
      <c r="C175" s="1"/>
      <c r="D175" s="1"/>
      <c r="E175" s="1">
        <v>0.51189600000000002</v>
      </c>
      <c r="F175" s="1"/>
    </row>
    <row r="176" spans="3:6" x14ac:dyDescent="0.2">
      <c r="C176" s="1"/>
      <c r="D176" s="1"/>
      <c r="E176" s="1"/>
      <c r="F176" s="1"/>
    </row>
    <row r="177" spans="3:6" x14ac:dyDescent="0.2">
      <c r="C177" s="1"/>
      <c r="D177" s="1">
        <v>0.82570299999999996</v>
      </c>
      <c r="E177" s="1"/>
      <c r="F177" s="1"/>
    </row>
    <row r="178" spans="3:6" x14ac:dyDescent="0.2">
      <c r="C178" s="1"/>
      <c r="D178" s="1"/>
      <c r="E178" s="1">
        <v>0.91633900000000001</v>
      </c>
      <c r="F178" s="1"/>
    </row>
    <row r="179" spans="3:6" x14ac:dyDescent="0.2">
      <c r="C179" s="1"/>
      <c r="D179" s="1"/>
      <c r="E179" s="1"/>
      <c r="F179" s="1"/>
    </row>
    <row r="180" spans="3:6" x14ac:dyDescent="0.2">
      <c r="C180" s="1"/>
      <c r="D180" s="1">
        <v>0.99062099999999997</v>
      </c>
      <c r="E180" s="1"/>
      <c r="F180" s="1"/>
    </row>
    <row r="181" spans="3:6" x14ac:dyDescent="0.2">
      <c r="C181" s="1"/>
      <c r="D181" s="1"/>
      <c r="E181" s="1">
        <v>0.81667900000000004</v>
      </c>
      <c r="F181" s="1"/>
    </row>
    <row r="182" spans="3:6" x14ac:dyDescent="0.2">
      <c r="C182" s="1"/>
      <c r="D182" s="1"/>
      <c r="E182" s="1"/>
      <c r="F182" s="1"/>
    </row>
    <row r="183" spans="3:6" x14ac:dyDescent="0.2">
      <c r="C183" s="1"/>
      <c r="D183" s="1">
        <v>1.0872040000000001</v>
      </c>
      <c r="E183" s="1"/>
      <c r="F183" s="1"/>
    </row>
    <row r="184" spans="3:6" x14ac:dyDescent="0.2">
      <c r="C184" s="1"/>
      <c r="D184" s="1"/>
      <c r="E184" s="1">
        <v>0.461899</v>
      </c>
      <c r="F184" s="1"/>
    </row>
    <row r="185" spans="3:6" x14ac:dyDescent="0.2">
      <c r="C185" s="1"/>
      <c r="D185" s="1"/>
      <c r="E185" s="1"/>
      <c r="F185" s="1"/>
    </row>
    <row r="186" spans="3:6" x14ac:dyDescent="0.2">
      <c r="C186" s="1"/>
      <c r="D186" s="1">
        <v>1.012567</v>
      </c>
      <c r="E186" s="1"/>
      <c r="F186" s="1"/>
    </row>
    <row r="187" spans="3:6" x14ac:dyDescent="0.2">
      <c r="C187" s="1"/>
      <c r="D187" s="1"/>
      <c r="E187" s="1">
        <v>0.96210200000000001</v>
      </c>
      <c r="F187" s="1"/>
    </row>
    <row r="188" spans="3:6" x14ac:dyDescent="0.2">
      <c r="C188" s="1"/>
      <c r="D188" s="1"/>
      <c r="E188" s="1"/>
      <c r="F188" s="1"/>
    </row>
    <row r="189" spans="3:6" x14ac:dyDescent="0.2">
      <c r="C189" s="1"/>
      <c r="D189" s="1">
        <v>1.0189760000000001</v>
      </c>
      <c r="E189" s="1"/>
      <c r="F189" s="1"/>
    </row>
    <row r="190" spans="3:6" x14ac:dyDescent="0.2">
      <c r="C190" s="1"/>
      <c r="D190" s="1"/>
      <c r="E190" s="1">
        <v>0.39291399999999999</v>
      </c>
      <c r="F190" s="1"/>
    </row>
    <row r="191" spans="3:6" x14ac:dyDescent="0.2">
      <c r="C191" s="1"/>
      <c r="D191" s="1"/>
      <c r="E191" s="1"/>
      <c r="F191" s="1"/>
    </row>
    <row r="192" spans="3:6" x14ac:dyDescent="0.2">
      <c r="C192" s="1"/>
      <c r="D192" s="1">
        <v>0.86696899999999999</v>
      </c>
      <c r="E192" s="1"/>
      <c r="F192" s="1"/>
    </row>
    <row r="193" spans="3:6" x14ac:dyDescent="0.2">
      <c r="C193" s="1"/>
      <c r="D193" s="1"/>
      <c r="E193" s="1">
        <v>0.44673000000000002</v>
      </c>
      <c r="F193" s="1"/>
    </row>
    <row r="194" spans="3:6" x14ac:dyDescent="0.2">
      <c r="C194" s="1"/>
      <c r="D194" s="1"/>
      <c r="E194" s="1"/>
      <c r="F194" s="1"/>
    </row>
    <row r="195" spans="3:6" x14ac:dyDescent="0.2">
      <c r="C195" s="1"/>
      <c r="D195" s="1">
        <v>1.443058</v>
      </c>
      <c r="E195" s="1"/>
      <c r="F195" s="1"/>
    </row>
    <row r="196" spans="3:6" x14ac:dyDescent="0.2">
      <c r="C196" s="1"/>
      <c r="D196" s="1"/>
      <c r="E196" s="1">
        <v>0.98058800000000002</v>
      </c>
      <c r="F196" s="1"/>
    </row>
    <row r="197" spans="3:6" x14ac:dyDescent="0.2">
      <c r="C197" s="1"/>
      <c r="D197" s="1"/>
      <c r="E197" s="1"/>
      <c r="F197" s="1"/>
    </row>
    <row r="198" spans="3:6" x14ac:dyDescent="0.2">
      <c r="C198" s="1"/>
      <c r="D198" s="1">
        <v>1.5535749999999999</v>
      </c>
      <c r="E198" s="1"/>
      <c r="F198" s="1"/>
    </row>
    <row r="199" spans="3:6" x14ac:dyDescent="0.2">
      <c r="C199" s="1"/>
      <c r="D199" s="1"/>
      <c r="E199" s="1">
        <v>0.87683900000000004</v>
      </c>
      <c r="F199" s="1"/>
    </row>
    <row r="200" spans="3:6" x14ac:dyDescent="0.2">
      <c r="C200" s="1"/>
      <c r="D200" s="1"/>
      <c r="E200" s="1"/>
      <c r="F200" s="1"/>
    </row>
    <row r="201" spans="3:6" x14ac:dyDescent="0.2">
      <c r="C201" s="1"/>
      <c r="D201" s="1">
        <v>1.1360600000000001</v>
      </c>
      <c r="E201" s="1"/>
      <c r="F201" s="1"/>
    </row>
    <row r="202" spans="3:6" x14ac:dyDescent="0.2">
      <c r="C202" s="1"/>
      <c r="D202" s="1"/>
      <c r="E202" s="1">
        <v>0.75699499999999997</v>
      </c>
      <c r="F202" s="1"/>
    </row>
    <row r="203" spans="3:6" x14ac:dyDescent="0.2">
      <c r="C203" s="1"/>
      <c r="D203" s="1"/>
      <c r="E203" s="1"/>
      <c r="F203" s="1"/>
    </row>
    <row r="204" spans="3:6" x14ac:dyDescent="0.2">
      <c r="C204" s="1"/>
      <c r="D204" s="1">
        <v>1.059728</v>
      </c>
      <c r="E204" s="1"/>
      <c r="F204" s="1"/>
    </row>
    <row r="205" spans="3:6" x14ac:dyDescent="0.2">
      <c r="C205" s="1"/>
      <c r="D205" s="1"/>
      <c r="E205" s="1">
        <v>0.84226699999999999</v>
      </c>
      <c r="F205" s="1"/>
    </row>
    <row r="206" spans="3:6" x14ac:dyDescent="0.2">
      <c r="C206" s="1"/>
      <c r="D206" s="1"/>
      <c r="E206" s="1"/>
      <c r="F206" s="1"/>
    </row>
    <row r="207" spans="3:6" x14ac:dyDescent="0.2">
      <c r="C207" s="1"/>
      <c r="D207" s="1">
        <v>1.5271349999999999</v>
      </c>
      <c r="E207" s="1"/>
      <c r="F207" s="1"/>
    </row>
    <row r="208" spans="3:6" x14ac:dyDescent="0.2">
      <c r="C208" s="1"/>
      <c r="D208" s="1"/>
      <c r="E208" s="1">
        <v>0.42449999999999999</v>
      </c>
      <c r="F208" s="1"/>
    </row>
    <row r="209" spans="3:6" x14ac:dyDescent="0.2">
      <c r="C209" s="1"/>
      <c r="D209" s="1"/>
      <c r="E209" s="1"/>
      <c r="F209" s="1"/>
    </row>
    <row r="210" spans="3:6" x14ac:dyDescent="0.2">
      <c r="C210" s="1"/>
      <c r="D210" s="1">
        <v>0.94814900000000002</v>
      </c>
      <c r="E210" s="1"/>
      <c r="F210" s="1"/>
    </row>
    <row r="211" spans="3:6" x14ac:dyDescent="0.2">
      <c r="C211" s="1"/>
      <c r="D211" s="1"/>
      <c r="E211" s="1">
        <v>0.440083</v>
      </c>
      <c r="F211" s="1"/>
    </row>
    <row r="212" spans="3:6" x14ac:dyDescent="0.2">
      <c r="C212" s="1"/>
      <c r="D212" s="1"/>
      <c r="E212" s="1"/>
      <c r="F212" s="1"/>
    </row>
    <row r="213" spans="3:6" x14ac:dyDescent="0.2">
      <c r="C213" s="1"/>
      <c r="D213" s="1">
        <v>0.95730199999999999</v>
      </c>
      <c r="E213" s="1"/>
      <c r="F213" s="1"/>
    </row>
    <row r="214" spans="3:6" x14ac:dyDescent="0.2">
      <c r="C214" s="1"/>
      <c r="D214" s="1"/>
      <c r="E214" s="1">
        <v>0.456926</v>
      </c>
      <c r="F214" s="1"/>
    </row>
    <row r="215" spans="3:6" x14ac:dyDescent="0.2">
      <c r="C215" s="1"/>
      <c r="D215" s="1"/>
      <c r="E215" s="1"/>
      <c r="F215" s="1"/>
    </row>
    <row r="216" spans="3:6" x14ac:dyDescent="0.2">
      <c r="C216" s="1"/>
      <c r="D216" s="1">
        <v>1.0858110000000001</v>
      </c>
      <c r="E216" s="1"/>
      <c r="F216" s="1"/>
    </row>
    <row r="217" spans="3:6" x14ac:dyDescent="0.2">
      <c r="C217" s="1"/>
      <c r="D217" s="1"/>
      <c r="E217" s="1">
        <v>0.46995900000000002</v>
      </c>
      <c r="F217" s="1"/>
    </row>
    <row r="218" spans="3:6" x14ac:dyDescent="0.2">
      <c r="C218" s="1"/>
      <c r="D218" s="1"/>
      <c r="E218" s="1"/>
      <c r="F218" s="1"/>
    </row>
    <row r="219" spans="3:6" x14ac:dyDescent="0.2">
      <c r="C219" s="1"/>
      <c r="D219" s="1">
        <v>0.96217399999999997</v>
      </c>
      <c r="E219" s="1"/>
      <c r="F219" s="1"/>
    </row>
    <row r="220" spans="3:6" x14ac:dyDescent="0.2">
      <c r="C220" s="1"/>
      <c r="D220" s="1"/>
      <c r="E220" s="1">
        <v>0.94220700000000002</v>
      </c>
      <c r="F220" s="1"/>
    </row>
    <row r="221" spans="3:6" x14ac:dyDescent="0.2">
      <c r="C221" s="1"/>
      <c r="D221" s="1"/>
      <c r="E221" s="1"/>
      <c r="F221" s="1"/>
    </row>
    <row r="222" spans="3:6" x14ac:dyDescent="0.2">
      <c r="C222" s="1"/>
      <c r="D222" s="1">
        <v>0.93722099999999997</v>
      </c>
      <c r="E222" s="1"/>
      <c r="F222" s="1"/>
    </row>
    <row r="223" spans="3:6" x14ac:dyDescent="0.2">
      <c r="C223" s="1"/>
      <c r="D223" s="1"/>
      <c r="E223" s="1">
        <v>0.85158599999999995</v>
      </c>
      <c r="F223" s="1"/>
    </row>
    <row r="224" spans="3:6" x14ac:dyDescent="0.2">
      <c r="C224" s="1"/>
      <c r="D224" s="1"/>
      <c r="E224" s="1"/>
      <c r="F224" s="1"/>
    </row>
    <row r="225" spans="3:6" x14ac:dyDescent="0.2">
      <c r="C225" s="1"/>
      <c r="D225" s="1">
        <v>1.418104</v>
      </c>
      <c r="E225" s="1"/>
      <c r="F225" s="1"/>
    </row>
    <row r="226" spans="3:6" x14ac:dyDescent="0.2">
      <c r="C226" s="1"/>
      <c r="D226" s="1"/>
      <c r="E226" s="1">
        <v>0.96815700000000005</v>
      </c>
      <c r="F226" s="1"/>
    </row>
    <row r="227" spans="3:6" x14ac:dyDescent="0.2">
      <c r="C227" s="1"/>
      <c r="D227" s="1"/>
      <c r="E227" s="1"/>
      <c r="F227" s="1"/>
    </row>
    <row r="228" spans="3:6" x14ac:dyDescent="0.2">
      <c r="C228" s="1"/>
      <c r="D228" s="1">
        <v>1.4316720000000001</v>
      </c>
      <c r="E228" s="1"/>
      <c r="F228" s="1"/>
    </row>
    <row r="229" spans="3:6" x14ac:dyDescent="0.2">
      <c r="C229" s="1"/>
      <c r="D229" s="1"/>
      <c r="E229" s="1">
        <v>0.81200099999999997</v>
      </c>
      <c r="F229" s="1"/>
    </row>
    <row r="230" spans="3:6" x14ac:dyDescent="0.2">
      <c r="C230" s="1"/>
      <c r="D230" s="1"/>
      <c r="E230" s="1"/>
      <c r="F230" s="1"/>
    </row>
    <row r="231" spans="3:6" x14ac:dyDescent="0.2">
      <c r="C231" s="1"/>
      <c r="D231" s="1">
        <v>1.125723</v>
      </c>
      <c r="E231" s="1"/>
      <c r="F231" s="1"/>
    </row>
    <row r="232" spans="3:6" x14ac:dyDescent="0.2">
      <c r="C232" s="1"/>
      <c r="D232" s="1"/>
      <c r="E232" s="1">
        <v>0.43775799999999998</v>
      </c>
      <c r="F232" s="1"/>
    </row>
    <row r="233" spans="3:6" x14ac:dyDescent="0.2">
      <c r="C233" s="1"/>
      <c r="D233" s="1"/>
      <c r="E233" s="1"/>
      <c r="F233" s="1"/>
    </row>
    <row r="234" spans="3:6" x14ac:dyDescent="0.2">
      <c r="C234" s="1"/>
      <c r="D234" s="1">
        <v>0.97033100000000005</v>
      </c>
      <c r="E234" s="1"/>
      <c r="F234" s="1"/>
    </row>
    <row r="235" spans="3:6" x14ac:dyDescent="0.2">
      <c r="C235" s="1"/>
      <c r="D235" s="1"/>
      <c r="E235" s="1"/>
      <c r="F235" s="1"/>
    </row>
    <row r="236" spans="3:6" x14ac:dyDescent="0.2">
      <c r="C236" s="1"/>
      <c r="D236" s="1"/>
      <c r="E236" s="1">
        <v>1.045234</v>
      </c>
      <c r="F236" s="1"/>
    </row>
    <row r="237" spans="3:6" x14ac:dyDescent="0.2">
      <c r="C237" s="1"/>
      <c r="D237" s="1">
        <v>1.1942740000000001</v>
      </c>
      <c r="E237" s="1"/>
      <c r="F237" s="1"/>
    </row>
    <row r="238" spans="3:6" x14ac:dyDescent="0.2">
      <c r="C238" s="1"/>
      <c r="D238" s="1"/>
      <c r="E238" s="1">
        <v>0.71111000000000002</v>
      </c>
      <c r="F238" s="1"/>
    </row>
    <row r="239" spans="3:6" x14ac:dyDescent="0.2">
      <c r="C239" s="1"/>
      <c r="D239" s="1"/>
      <c r="E239" s="1"/>
      <c r="F239" s="1"/>
    </row>
    <row r="240" spans="3:6" x14ac:dyDescent="0.2">
      <c r="C240" s="1"/>
      <c r="D240" s="1">
        <v>1.003215</v>
      </c>
      <c r="E240" s="1">
        <v>0.84190699999999996</v>
      </c>
      <c r="F240" s="1"/>
    </row>
    <row r="241" spans="3:6" x14ac:dyDescent="0.2">
      <c r="C241" s="1"/>
      <c r="D241" s="1"/>
      <c r="E241" s="1"/>
      <c r="F241" s="1"/>
    </row>
    <row r="242" spans="3:6" x14ac:dyDescent="0.2">
      <c r="C242" s="1"/>
      <c r="D242" s="1"/>
      <c r="E242" s="1">
        <v>0.94877800000000001</v>
      </c>
      <c r="F242" s="1"/>
    </row>
    <row r="243" spans="3:6" x14ac:dyDescent="0.2">
      <c r="C243" s="1"/>
      <c r="D243" s="1">
        <v>1.0422039999999999</v>
      </c>
      <c r="E243" s="1"/>
      <c r="F243" s="1"/>
    </row>
    <row r="244" spans="3:6" x14ac:dyDescent="0.2">
      <c r="C244" s="1"/>
      <c r="D244" s="1"/>
      <c r="E244" s="1">
        <v>0.70802500000000002</v>
      </c>
      <c r="F244" s="1"/>
    </row>
    <row r="245" spans="3:6" x14ac:dyDescent="0.2">
      <c r="C245" s="1"/>
      <c r="D245" s="1"/>
      <c r="E245" s="1"/>
      <c r="F245" s="1"/>
    </row>
    <row r="246" spans="3:6" x14ac:dyDescent="0.2">
      <c r="C246" s="1"/>
      <c r="D246" s="1">
        <v>1.1449530000000001</v>
      </c>
      <c r="E246" s="1">
        <v>0.80414699999999995</v>
      </c>
      <c r="F246" s="1"/>
    </row>
    <row r="247" spans="3:6" x14ac:dyDescent="0.2">
      <c r="C247" s="1"/>
      <c r="D247" s="1"/>
      <c r="E247" s="1"/>
      <c r="F247" s="1"/>
    </row>
    <row r="248" spans="3:6" x14ac:dyDescent="0.2">
      <c r="C248" s="1"/>
      <c r="D248" s="1"/>
      <c r="E248" s="1">
        <v>0.75792999999999999</v>
      </c>
      <c r="F248" s="1"/>
    </row>
    <row r="249" spans="3:6" x14ac:dyDescent="0.2">
      <c r="C249" s="1"/>
      <c r="D249" s="1">
        <v>0.92773899999999998</v>
      </c>
      <c r="E249" s="1"/>
      <c r="F249" s="1"/>
    </row>
    <row r="250" spans="3:6" x14ac:dyDescent="0.2">
      <c r="C250" s="1"/>
      <c r="D250" s="1"/>
      <c r="E250" s="1">
        <v>0.66115999999999997</v>
      </c>
      <c r="F250" s="1"/>
    </row>
    <row r="251" spans="3:6" x14ac:dyDescent="0.2">
      <c r="C251" s="1"/>
      <c r="D251" s="1"/>
      <c r="E251" s="1"/>
      <c r="F251" s="1"/>
    </row>
    <row r="252" spans="3:6" x14ac:dyDescent="0.2">
      <c r="C252" s="1"/>
      <c r="D252" s="1">
        <v>0.99446900000000005</v>
      </c>
      <c r="E252" s="1">
        <v>0.67668799999999996</v>
      </c>
      <c r="F252" s="1"/>
    </row>
    <row r="253" spans="3:6" x14ac:dyDescent="0.2">
      <c r="C253" s="1"/>
      <c r="D253" s="1"/>
      <c r="E253" s="1"/>
      <c r="F253" s="1"/>
    </row>
    <row r="254" spans="3:6" x14ac:dyDescent="0.2">
      <c r="C254" s="1"/>
      <c r="D254" s="1"/>
      <c r="E254" s="1">
        <v>0.83787400000000001</v>
      </c>
      <c r="F254" s="1"/>
    </row>
    <row r="255" spans="3:6" x14ac:dyDescent="0.2">
      <c r="C255" s="1"/>
      <c r="D255" s="1">
        <v>1.093183</v>
      </c>
      <c r="E255" s="1"/>
      <c r="F255" s="1"/>
    </row>
    <row r="256" spans="3:6" x14ac:dyDescent="0.2">
      <c r="C256" s="1"/>
      <c r="D256" s="1"/>
      <c r="E256" s="1"/>
      <c r="F256" s="1"/>
    </row>
    <row r="257" spans="3:6" x14ac:dyDescent="0.2">
      <c r="C257" s="1"/>
      <c r="D257" s="1"/>
      <c r="E257" s="1"/>
      <c r="F257" s="1"/>
    </row>
    <row r="258" spans="3:6" x14ac:dyDescent="0.2">
      <c r="C258" s="1"/>
      <c r="D258" s="1">
        <v>0.73336299999999999</v>
      </c>
      <c r="E258" s="1"/>
      <c r="F258" s="1"/>
    </row>
    <row r="259" spans="3:6" x14ac:dyDescent="0.2">
      <c r="C259" s="1"/>
      <c r="D259" s="1"/>
      <c r="E259" s="1"/>
      <c r="F259" s="1"/>
    </row>
    <row r="260" spans="3:6" x14ac:dyDescent="0.2">
      <c r="C260" s="1"/>
      <c r="D260" s="1"/>
      <c r="E260" s="1"/>
      <c r="F260" s="1"/>
    </row>
    <row r="261" spans="3:6" x14ac:dyDescent="0.2">
      <c r="C261" s="1"/>
      <c r="D261" s="1">
        <v>0.79925900000000005</v>
      </c>
      <c r="E261" s="1"/>
      <c r="F261" s="1"/>
    </row>
    <row r="262" spans="3:6" x14ac:dyDescent="0.2">
      <c r="C262" s="1"/>
      <c r="D262" s="1"/>
      <c r="E262" s="1"/>
      <c r="F262" s="1"/>
    </row>
    <row r="263" spans="3:6" x14ac:dyDescent="0.2">
      <c r="C263" s="1"/>
      <c r="D263" s="1"/>
      <c r="E263" s="1"/>
      <c r="F263" s="1"/>
    </row>
    <row r="264" spans="3:6" x14ac:dyDescent="0.2">
      <c r="C264" s="1"/>
      <c r="D264" s="1">
        <v>0.98941800000000002</v>
      </c>
      <c r="E264" s="1"/>
      <c r="F264" s="1"/>
    </row>
    <row r="265" spans="3:6" x14ac:dyDescent="0.2">
      <c r="C265" s="1"/>
      <c r="D265" s="1"/>
      <c r="E265" s="1"/>
      <c r="F265" s="1"/>
    </row>
    <row r="266" spans="3:6" x14ac:dyDescent="0.2">
      <c r="C266" s="1"/>
      <c r="D266" s="1"/>
      <c r="E266" s="1"/>
      <c r="F266" s="1"/>
    </row>
    <row r="267" spans="3:6" x14ac:dyDescent="0.2">
      <c r="C267" s="1"/>
      <c r="D267" s="1">
        <v>1.1612039999999999</v>
      </c>
      <c r="E267" s="1"/>
      <c r="F267" s="1"/>
    </row>
    <row r="268" spans="3:6" x14ac:dyDescent="0.2">
      <c r="C268" s="1"/>
      <c r="D268" s="1"/>
      <c r="E268" s="1"/>
      <c r="F268" s="1"/>
    </row>
    <row r="269" spans="3:6" x14ac:dyDescent="0.2">
      <c r="C269" s="1"/>
      <c r="D269" s="1"/>
      <c r="E269" s="1"/>
      <c r="F269" s="1"/>
    </row>
    <row r="270" spans="3:6" x14ac:dyDescent="0.2">
      <c r="C270" s="1"/>
      <c r="D270" s="1">
        <v>0.84159200000000001</v>
      </c>
      <c r="E270" s="1"/>
      <c r="F270" s="1"/>
    </row>
    <row r="271" spans="3:6" x14ac:dyDescent="0.2">
      <c r="C271" s="1"/>
      <c r="D271" s="1"/>
      <c r="E271" s="1"/>
      <c r="F271" s="1"/>
    </row>
    <row r="272" spans="3:6" x14ac:dyDescent="0.2">
      <c r="C272" s="1"/>
      <c r="D272" s="1"/>
      <c r="E272" s="1"/>
      <c r="F272" s="1"/>
    </row>
    <row r="273" spans="3:6" x14ac:dyDescent="0.2">
      <c r="C273" s="1"/>
      <c r="D273" s="1">
        <v>1.21936</v>
      </c>
      <c r="E273" s="1"/>
      <c r="F273" s="1"/>
    </row>
    <row r="274" spans="3:6" x14ac:dyDescent="0.2">
      <c r="C274" s="1"/>
      <c r="D274" s="1"/>
      <c r="E274" s="1"/>
      <c r="F274" s="1"/>
    </row>
    <row r="275" spans="3:6" x14ac:dyDescent="0.2">
      <c r="C275" s="1"/>
      <c r="D275" s="1"/>
      <c r="E275" s="1"/>
      <c r="F275" s="1"/>
    </row>
    <row r="276" spans="3:6" x14ac:dyDescent="0.2">
      <c r="C276" s="1"/>
      <c r="D276" s="1">
        <v>0.31043799999999999</v>
      </c>
      <c r="E276" s="1"/>
      <c r="F276" s="1"/>
    </row>
    <row r="277" spans="3:6" x14ac:dyDescent="0.2">
      <c r="C277" s="1"/>
      <c r="D277" s="1"/>
      <c r="E277" s="1"/>
      <c r="F277" s="1"/>
    </row>
    <row r="278" spans="3:6" x14ac:dyDescent="0.2">
      <c r="C278" s="1"/>
      <c r="D278" s="1"/>
      <c r="E278" s="1"/>
      <c r="F278" s="1"/>
    </row>
    <row r="279" spans="3:6" x14ac:dyDescent="0.2">
      <c r="C279" s="1"/>
      <c r="D279" s="1">
        <v>0.54245600000000005</v>
      </c>
      <c r="E279" s="1"/>
      <c r="F279" s="1"/>
    </row>
    <row r="280" spans="3:6" x14ac:dyDescent="0.2">
      <c r="C280" s="1"/>
      <c r="D280" s="1"/>
      <c r="E280" s="1"/>
      <c r="F280" s="1"/>
    </row>
    <row r="281" spans="3:6" x14ac:dyDescent="0.2">
      <c r="C281" s="1"/>
      <c r="D281" s="1"/>
      <c r="E281" s="1"/>
      <c r="F281" s="1"/>
    </row>
    <row r="282" spans="3:6" x14ac:dyDescent="0.2">
      <c r="C282" s="1"/>
      <c r="D282" s="1">
        <v>0.99332399999999998</v>
      </c>
      <c r="E282" s="1"/>
      <c r="F282" s="1"/>
    </row>
    <row r="283" spans="3:6" x14ac:dyDescent="0.2">
      <c r="C283" s="1"/>
      <c r="D283" s="1"/>
      <c r="E283" s="1"/>
      <c r="F283" s="1"/>
    </row>
    <row r="284" spans="3:6" x14ac:dyDescent="0.2">
      <c r="C284" s="1"/>
      <c r="D284" s="1"/>
      <c r="E284" s="1"/>
      <c r="F284" s="1"/>
    </row>
    <row r="285" spans="3:6" x14ac:dyDescent="0.2">
      <c r="C285" s="1"/>
      <c r="D285" s="1">
        <v>0.87047600000000003</v>
      </c>
      <c r="E285" s="1"/>
      <c r="F285" s="1"/>
    </row>
    <row r="286" spans="3:6" x14ac:dyDescent="0.2">
      <c r="C286" s="1"/>
      <c r="D286" s="1"/>
      <c r="E286" s="1"/>
      <c r="F286" s="1"/>
    </row>
    <row r="287" spans="3:6" x14ac:dyDescent="0.2">
      <c r="C287" s="1"/>
      <c r="D287" s="1"/>
      <c r="E287" s="1"/>
      <c r="F287" s="1"/>
    </row>
    <row r="288" spans="3:6" x14ac:dyDescent="0.2">
      <c r="C288" s="1"/>
      <c r="D288" s="1">
        <v>0.94649499999999998</v>
      </c>
      <c r="E288" s="1"/>
      <c r="F288" s="1"/>
    </row>
    <row r="289" spans="3:6" x14ac:dyDescent="0.2">
      <c r="C289" s="1"/>
      <c r="D289" s="1"/>
      <c r="E289" s="1"/>
      <c r="F289" s="1"/>
    </row>
    <row r="290" spans="3:6" x14ac:dyDescent="0.2">
      <c r="C290" s="1"/>
      <c r="D290" s="1"/>
      <c r="E290" s="1"/>
      <c r="F290" s="1"/>
    </row>
    <row r="291" spans="3:6" x14ac:dyDescent="0.2">
      <c r="C291" s="1"/>
      <c r="D291" s="1">
        <v>0.98881399999999997</v>
      </c>
      <c r="E291" s="1"/>
      <c r="F291" s="1"/>
    </row>
    <row r="292" spans="3:6" x14ac:dyDescent="0.2">
      <c r="C292" s="1"/>
      <c r="D292" s="1"/>
      <c r="E292" s="1"/>
      <c r="F292" s="1"/>
    </row>
    <row r="293" spans="3:6" x14ac:dyDescent="0.2">
      <c r="C293" s="1"/>
      <c r="D293" s="1"/>
      <c r="E293" s="1"/>
      <c r="F293" s="1"/>
    </row>
    <row r="294" spans="3:6" x14ac:dyDescent="0.2">
      <c r="C294" s="1"/>
      <c r="D294" s="1">
        <v>0.81973499999999999</v>
      </c>
      <c r="E294" s="1"/>
      <c r="F294" s="1"/>
    </row>
    <row r="295" spans="3:6" x14ac:dyDescent="0.2">
      <c r="C295" s="1"/>
      <c r="D295" s="1"/>
      <c r="E295" s="1"/>
      <c r="F295" s="1"/>
    </row>
    <row r="296" spans="3:6" x14ac:dyDescent="0.2">
      <c r="C296" s="1"/>
      <c r="D296" s="1"/>
      <c r="E296" s="1"/>
      <c r="F296" s="1"/>
    </row>
    <row r="297" spans="3:6" x14ac:dyDescent="0.2">
      <c r="C297" s="1"/>
      <c r="D297" s="1">
        <v>0.87721400000000005</v>
      </c>
      <c r="E297" s="1"/>
      <c r="F297" s="1"/>
    </row>
    <row r="298" spans="3:6" x14ac:dyDescent="0.2">
      <c r="C298" s="1"/>
      <c r="D298" s="1"/>
      <c r="E298" s="1"/>
      <c r="F298" s="1"/>
    </row>
    <row r="299" spans="3:6" x14ac:dyDescent="0.2">
      <c r="C299" s="1"/>
      <c r="D299" s="1"/>
      <c r="E299" s="1"/>
      <c r="F299" s="1"/>
    </row>
    <row r="300" spans="3:6" x14ac:dyDescent="0.2">
      <c r="C300" s="1"/>
      <c r="D300" s="1">
        <v>0.88414400000000004</v>
      </c>
      <c r="E300" s="1"/>
      <c r="F300" s="1"/>
    </row>
    <row r="301" spans="3:6" x14ac:dyDescent="0.2">
      <c r="C301" s="1"/>
      <c r="D301" s="1"/>
      <c r="E301" s="1"/>
      <c r="F301" s="1"/>
    </row>
    <row r="302" spans="3:6" x14ac:dyDescent="0.2">
      <c r="C302" s="1"/>
      <c r="D302" s="1">
        <v>1.1434009999999999</v>
      </c>
      <c r="E302" s="1"/>
      <c r="F302" s="1"/>
    </row>
    <row r="303" spans="3:6" x14ac:dyDescent="0.2">
      <c r="C303" s="1"/>
      <c r="D303" s="1"/>
      <c r="E303" s="1"/>
      <c r="F303" s="1"/>
    </row>
    <row r="304" spans="3:6" x14ac:dyDescent="0.2">
      <c r="C304" s="1"/>
      <c r="D304" s="1">
        <v>0.99625799999999998</v>
      </c>
      <c r="E304" s="1"/>
      <c r="F304" s="1"/>
    </row>
    <row r="305" spans="3:6" x14ac:dyDescent="0.2">
      <c r="C305" s="1"/>
      <c r="D305" s="1"/>
      <c r="E305" s="1"/>
      <c r="F305" s="1"/>
    </row>
    <row r="306" spans="3:6" x14ac:dyDescent="0.2">
      <c r="C306" s="1"/>
      <c r="D306" s="1">
        <v>1.183894</v>
      </c>
      <c r="E306" s="1"/>
      <c r="F306" s="1"/>
    </row>
    <row r="307" spans="3:6" x14ac:dyDescent="0.2">
      <c r="C307" s="1"/>
      <c r="D307" s="1"/>
      <c r="E307" s="1"/>
      <c r="F307" s="1"/>
    </row>
    <row r="308" spans="3:6" x14ac:dyDescent="0.2">
      <c r="C308" s="1"/>
      <c r="D308" s="1">
        <v>0.98816800000000005</v>
      </c>
      <c r="E308" s="1"/>
      <c r="F308" s="1"/>
    </row>
    <row r="309" spans="3:6" x14ac:dyDescent="0.2">
      <c r="C309" s="1"/>
      <c r="D309" s="1"/>
      <c r="E309" s="1"/>
      <c r="F309" s="1"/>
    </row>
    <row r="310" spans="3:6" x14ac:dyDescent="0.2">
      <c r="C310" s="1"/>
      <c r="D310" s="1">
        <v>0.97542300000000004</v>
      </c>
      <c r="E310" s="1"/>
      <c r="F310" s="1"/>
    </row>
    <row r="311" spans="3:6" x14ac:dyDescent="0.2">
      <c r="C311" s="1"/>
      <c r="D311" s="1"/>
      <c r="E311" s="1"/>
      <c r="F311" s="1"/>
    </row>
    <row r="312" spans="3:6" x14ac:dyDescent="0.2">
      <c r="C312" s="1"/>
      <c r="D312" s="1">
        <v>1.2321249999999999</v>
      </c>
      <c r="E312" s="1"/>
      <c r="F312" s="1"/>
    </row>
    <row r="313" spans="3:6" x14ac:dyDescent="0.2">
      <c r="C313" s="1"/>
      <c r="D313" s="1"/>
      <c r="E313" s="1"/>
      <c r="F313" s="1"/>
    </row>
    <row r="314" spans="3:6" x14ac:dyDescent="0.2">
      <c r="C314" s="1"/>
      <c r="D314" s="1">
        <v>0.92135400000000001</v>
      </c>
      <c r="E314" s="1"/>
      <c r="F314" s="1"/>
    </row>
    <row r="315" spans="3:6" x14ac:dyDescent="0.2">
      <c r="C315" s="1"/>
      <c r="D315" s="1"/>
      <c r="E315" s="1"/>
      <c r="F315" s="1"/>
    </row>
    <row r="316" spans="3:6" x14ac:dyDescent="0.2">
      <c r="C316" s="1"/>
      <c r="D316" s="1">
        <v>0.84370000000000001</v>
      </c>
      <c r="E316" s="1"/>
      <c r="F316" s="1"/>
    </row>
    <row r="317" spans="3:6" x14ac:dyDescent="0.2">
      <c r="C317" s="1"/>
      <c r="D317" s="1"/>
      <c r="E317" s="1"/>
      <c r="F317" s="1"/>
    </row>
    <row r="318" spans="3:6" x14ac:dyDescent="0.2">
      <c r="C318" s="1"/>
      <c r="D318" s="1">
        <v>0.88136599999999998</v>
      </c>
      <c r="E318" s="1"/>
      <c r="F318" s="1"/>
    </row>
    <row r="319" spans="3:6" x14ac:dyDescent="0.2">
      <c r="C319" s="1"/>
      <c r="D319" s="1"/>
      <c r="E319" s="1"/>
      <c r="F319" s="1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6C2DD-52E6-AA4E-A8E8-751FD9970C60}">
  <dimension ref="C4:F281"/>
  <sheetViews>
    <sheetView workbookViewId="0">
      <selection activeCell="G10" sqref="G10"/>
    </sheetView>
  </sheetViews>
  <sheetFormatPr baseColWidth="10" defaultRowHeight="16" x14ac:dyDescent="0.2"/>
  <cols>
    <col min="5" max="5" width="19.33203125" bestFit="1" customWidth="1"/>
    <col min="6" max="6" width="16.33203125" bestFit="1" customWidth="1"/>
  </cols>
  <sheetData>
    <row r="4" spans="3:6" x14ac:dyDescent="0.2">
      <c r="C4" s="2" t="s">
        <v>9</v>
      </c>
      <c r="D4" s="2" t="s">
        <v>10</v>
      </c>
      <c r="E4" s="2" t="s">
        <v>232</v>
      </c>
      <c r="F4" s="2" t="s">
        <v>233</v>
      </c>
    </row>
    <row r="5" spans="3:6" x14ac:dyDescent="0.2">
      <c r="C5" s="1">
        <v>800</v>
      </c>
      <c r="D5" s="1">
        <v>214</v>
      </c>
      <c r="E5" s="1">
        <v>800</v>
      </c>
      <c r="F5" s="1">
        <v>66</v>
      </c>
    </row>
    <row r="6" spans="3:6" x14ac:dyDescent="0.2">
      <c r="C6" s="1">
        <v>800</v>
      </c>
      <c r="D6" s="1">
        <v>592</v>
      </c>
      <c r="E6" s="1">
        <v>130</v>
      </c>
      <c r="F6" s="1">
        <v>156</v>
      </c>
    </row>
    <row r="7" spans="3:6" x14ac:dyDescent="0.2">
      <c r="C7" s="1">
        <v>800</v>
      </c>
      <c r="D7" s="1">
        <v>800</v>
      </c>
      <c r="E7" s="1">
        <v>278</v>
      </c>
      <c r="F7" s="1">
        <v>160</v>
      </c>
    </row>
    <row r="8" spans="3:6" x14ac:dyDescent="0.2">
      <c r="C8" s="1">
        <v>800</v>
      </c>
      <c r="D8" s="1">
        <v>800</v>
      </c>
      <c r="E8" s="1">
        <v>86</v>
      </c>
      <c r="F8" s="1">
        <v>290</v>
      </c>
    </row>
    <row r="9" spans="3:6" x14ac:dyDescent="0.2">
      <c r="C9" s="1">
        <v>800</v>
      </c>
      <c r="D9" s="1">
        <v>616</v>
      </c>
      <c r="E9" s="1">
        <v>800</v>
      </c>
      <c r="F9" s="1">
        <v>158</v>
      </c>
    </row>
    <row r="10" spans="3:6" x14ac:dyDescent="0.2">
      <c r="C10" s="1">
        <v>800</v>
      </c>
      <c r="D10" s="1">
        <v>800</v>
      </c>
      <c r="E10" s="1">
        <v>800</v>
      </c>
      <c r="F10" s="1">
        <v>156</v>
      </c>
    </row>
    <row r="11" spans="3:6" x14ac:dyDescent="0.2">
      <c r="C11" s="1">
        <v>474</v>
      </c>
      <c r="D11" s="1">
        <v>800</v>
      </c>
      <c r="E11" s="1">
        <v>348</v>
      </c>
      <c r="F11" s="1">
        <v>278</v>
      </c>
    </row>
    <row r="12" spans="3:6" x14ac:dyDescent="0.2">
      <c r="C12" s="1">
        <v>800</v>
      </c>
      <c r="D12" s="1">
        <v>800</v>
      </c>
      <c r="E12" s="1">
        <v>800</v>
      </c>
      <c r="F12" s="1">
        <v>800</v>
      </c>
    </row>
    <row r="13" spans="3:6" x14ac:dyDescent="0.2">
      <c r="C13" s="1">
        <v>800</v>
      </c>
      <c r="D13" s="1">
        <v>800</v>
      </c>
      <c r="E13" s="1">
        <v>254</v>
      </c>
      <c r="F13" s="1">
        <v>94</v>
      </c>
    </row>
    <row r="14" spans="3:6" x14ac:dyDescent="0.2">
      <c r="C14" s="1">
        <v>800</v>
      </c>
      <c r="D14" s="1">
        <v>800</v>
      </c>
      <c r="E14" s="1">
        <v>24</v>
      </c>
      <c r="F14" s="1">
        <v>232</v>
      </c>
    </row>
    <row r="15" spans="3:6" x14ac:dyDescent="0.2">
      <c r="C15" s="1">
        <v>800</v>
      </c>
      <c r="D15" s="1">
        <v>800</v>
      </c>
      <c r="E15" s="1">
        <v>96</v>
      </c>
      <c r="F15" s="1">
        <v>84</v>
      </c>
    </row>
    <row r="16" spans="3:6" x14ac:dyDescent="0.2">
      <c r="C16" s="1">
        <v>800</v>
      </c>
      <c r="D16" s="1">
        <v>800</v>
      </c>
      <c r="E16" s="1">
        <v>148</v>
      </c>
      <c r="F16" s="1">
        <v>190</v>
      </c>
    </row>
    <row r="17" spans="3:6" x14ac:dyDescent="0.2">
      <c r="C17" s="1">
        <v>800</v>
      </c>
      <c r="D17" s="1">
        <v>800</v>
      </c>
      <c r="E17" s="1">
        <v>800</v>
      </c>
      <c r="F17" s="1">
        <v>256</v>
      </c>
    </row>
    <row r="18" spans="3:6" x14ac:dyDescent="0.2">
      <c r="C18" s="1">
        <v>800</v>
      </c>
      <c r="D18" s="1">
        <v>176</v>
      </c>
      <c r="E18" s="1">
        <v>800</v>
      </c>
      <c r="F18" s="1">
        <v>364</v>
      </c>
    </row>
    <row r="19" spans="3:6" x14ac:dyDescent="0.2">
      <c r="C19" s="1">
        <v>800</v>
      </c>
      <c r="D19" s="1">
        <v>800</v>
      </c>
      <c r="E19" s="1">
        <v>790</v>
      </c>
      <c r="F19" s="1">
        <v>800</v>
      </c>
    </row>
    <row r="20" spans="3:6" x14ac:dyDescent="0.2">
      <c r="C20" s="1">
        <v>496</v>
      </c>
      <c r="D20" s="1">
        <v>800</v>
      </c>
      <c r="E20" s="1">
        <v>800</v>
      </c>
      <c r="F20" s="1">
        <v>60</v>
      </c>
    </row>
    <row r="21" spans="3:6" x14ac:dyDescent="0.2">
      <c r="C21" s="1">
        <v>800</v>
      </c>
      <c r="D21" s="1">
        <v>800</v>
      </c>
      <c r="E21" s="1">
        <v>314</v>
      </c>
      <c r="F21" s="1">
        <v>194</v>
      </c>
    </row>
    <row r="22" spans="3:6" x14ac:dyDescent="0.2">
      <c r="C22" s="1">
        <v>800</v>
      </c>
      <c r="D22" s="1">
        <v>708</v>
      </c>
      <c r="E22" s="1">
        <v>770</v>
      </c>
      <c r="F22" s="1">
        <v>800</v>
      </c>
    </row>
    <row r="23" spans="3:6" x14ac:dyDescent="0.2">
      <c r="C23" s="1">
        <v>800</v>
      </c>
      <c r="D23" s="1">
        <v>406</v>
      </c>
      <c r="E23" s="1">
        <v>800</v>
      </c>
      <c r="F23" s="1">
        <v>114</v>
      </c>
    </row>
    <row r="24" spans="3:6" x14ac:dyDescent="0.2">
      <c r="C24" s="1">
        <v>800</v>
      </c>
      <c r="D24" s="1">
        <v>800</v>
      </c>
      <c r="E24" s="1">
        <v>800</v>
      </c>
      <c r="F24" s="1">
        <v>302</v>
      </c>
    </row>
    <row r="25" spans="3:6" x14ac:dyDescent="0.2">
      <c r="C25" s="1">
        <v>800</v>
      </c>
      <c r="D25" s="1">
        <v>302</v>
      </c>
      <c r="E25" s="1">
        <v>772</v>
      </c>
      <c r="F25" s="1">
        <v>220</v>
      </c>
    </row>
    <row r="26" spans="3:6" x14ac:dyDescent="0.2">
      <c r="C26" s="1">
        <v>800</v>
      </c>
      <c r="D26" s="1">
        <v>800</v>
      </c>
      <c r="E26" s="1">
        <v>800</v>
      </c>
      <c r="F26" s="1">
        <v>800</v>
      </c>
    </row>
    <row r="27" spans="3:6" x14ac:dyDescent="0.2">
      <c r="C27" s="1">
        <v>800</v>
      </c>
      <c r="D27" s="1">
        <v>800</v>
      </c>
      <c r="E27" s="1">
        <v>800</v>
      </c>
      <c r="F27" s="1">
        <v>652</v>
      </c>
    </row>
    <row r="28" spans="3:6" x14ac:dyDescent="0.2">
      <c r="C28" s="1">
        <v>800</v>
      </c>
      <c r="D28" s="1">
        <v>800</v>
      </c>
      <c r="E28" s="1">
        <v>800</v>
      </c>
      <c r="F28" s="1">
        <v>444</v>
      </c>
    </row>
    <row r="29" spans="3:6" x14ac:dyDescent="0.2">
      <c r="C29" s="1">
        <v>152</v>
      </c>
      <c r="D29" s="1">
        <v>800</v>
      </c>
      <c r="E29" s="1">
        <v>800</v>
      </c>
      <c r="F29" s="1">
        <v>362</v>
      </c>
    </row>
    <row r="30" spans="3:6" x14ac:dyDescent="0.2">
      <c r="C30" s="1">
        <v>800</v>
      </c>
      <c r="D30" s="1">
        <v>388</v>
      </c>
      <c r="E30" s="1">
        <v>800</v>
      </c>
      <c r="F30" s="1">
        <v>62</v>
      </c>
    </row>
    <row r="31" spans="3:6" x14ac:dyDescent="0.2">
      <c r="C31" s="1">
        <v>800</v>
      </c>
      <c r="D31" s="1">
        <v>800</v>
      </c>
      <c r="E31" s="1">
        <v>800</v>
      </c>
      <c r="F31" s="1">
        <v>196</v>
      </c>
    </row>
    <row r="32" spans="3:6" x14ac:dyDescent="0.2">
      <c r="C32" s="1">
        <v>800</v>
      </c>
      <c r="D32" s="1">
        <v>800</v>
      </c>
      <c r="E32" s="1">
        <v>800</v>
      </c>
      <c r="F32" s="1">
        <v>800</v>
      </c>
    </row>
    <row r="33" spans="3:6" x14ac:dyDescent="0.2">
      <c r="C33" s="1">
        <v>428</v>
      </c>
      <c r="D33" s="1">
        <v>442</v>
      </c>
      <c r="E33" s="1">
        <v>800</v>
      </c>
      <c r="F33" s="1">
        <v>772</v>
      </c>
    </row>
    <row r="34" spans="3:6" x14ac:dyDescent="0.2">
      <c r="C34" s="1">
        <v>800</v>
      </c>
      <c r="D34" s="1">
        <v>596</v>
      </c>
      <c r="E34" s="1">
        <v>800</v>
      </c>
      <c r="F34" s="1">
        <v>800</v>
      </c>
    </row>
    <row r="35" spans="3:6" x14ac:dyDescent="0.2">
      <c r="C35" s="1">
        <v>338</v>
      </c>
      <c r="D35" s="1">
        <v>606</v>
      </c>
      <c r="E35" s="1">
        <v>168</v>
      </c>
      <c r="F35" s="1">
        <v>496</v>
      </c>
    </row>
    <row r="36" spans="3:6" x14ac:dyDescent="0.2">
      <c r="C36" s="1">
        <v>800</v>
      </c>
      <c r="D36" s="1">
        <v>456</v>
      </c>
      <c r="E36" s="1">
        <v>426</v>
      </c>
      <c r="F36" s="1">
        <v>800</v>
      </c>
    </row>
    <row r="37" spans="3:6" x14ac:dyDescent="0.2">
      <c r="C37" s="1">
        <v>800</v>
      </c>
      <c r="D37" s="1">
        <v>686</v>
      </c>
      <c r="E37" s="1">
        <v>800</v>
      </c>
      <c r="F37" s="1">
        <v>570</v>
      </c>
    </row>
    <row r="38" spans="3:6" x14ac:dyDescent="0.2">
      <c r="C38" s="1">
        <v>780</v>
      </c>
      <c r="D38" s="1">
        <v>414</v>
      </c>
      <c r="E38" s="1">
        <v>800</v>
      </c>
      <c r="F38" s="1">
        <v>546</v>
      </c>
    </row>
    <row r="39" spans="3:6" x14ac:dyDescent="0.2">
      <c r="C39" s="1">
        <v>800</v>
      </c>
      <c r="D39" s="1">
        <v>792</v>
      </c>
      <c r="E39" s="1">
        <v>782</v>
      </c>
      <c r="F39" s="1">
        <v>546</v>
      </c>
    </row>
    <row r="40" spans="3:6" x14ac:dyDescent="0.2">
      <c r="C40" s="1">
        <v>800</v>
      </c>
      <c r="D40" s="1">
        <v>800</v>
      </c>
      <c r="E40" s="1">
        <v>800</v>
      </c>
      <c r="F40" s="1">
        <v>100</v>
      </c>
    </row>
    <row r="41" spans="3:6" x14ac:dyDescent="0.2">
      <c r="C41" s="1">
        <v>800</v>
      </c>
      <c r="D41" s="1">
        <v>800</v>
      </c>
      <c r="E41" s="1">
        <v>780</v>
      </c>
      <c r="F41" s="1">
        <v>74</v>
      </c>
    </row>
    <row r="42" spans="3:6" x14ac:dyDescent="0.2">
      <c r="C42" s="1">
        <v>800</v>
      </c>
      <c r="D42" s="1">
        <v>800</v>
      </c>
      <c r="E42" s="1">
        <v>800</v>
      </c>
      <c r="F42" s="1">
        <v>118</v>
      </c>
    </row>
    <row r="43" spans="3:6" x14ac:dyDescent="0.2">
      <c r="C43" s="1">
        <v>800</v>
      </c>
      <c r="D43" s="1">
        <v>444</v>
      </c>
      <c r="E43" s="1">
        <v>384</v>
      </c>
      <c r="F43" s="1">
        <v>140</v>
      </c>
    </row>
    <row r="44" spans="3:6" x14ac:dyDescent="0.2">
      <c r="C44" s="1">
        <v>800</v>
      </c>
      <c r="D44" s="1">
        <v>378</v>
      </c>
      <c r="E44" s="1">
        <v>800</v>
      </c>
      <c r="F44" s="1">
        <v>800</v>
      </c>
    </row>
    <row r="45" spans="3:6" x14ac:dyDescent="0.2">
      <c r="C45" s="1">
        <v>800</v>
      </c>
      <c r="D45" s="1">
        <v>474</v>
      </c>
      <c r="E45" s="1">
        <v>800</v>
      </c>
      <c r="F45" s="1">
        <v>458</v>
      </c>
    </row>
    <row r="46" spans="3:6" x14ac:dyDescent="0.2">
      <c r="C46" s="1">
        <v>800</v>
      </c>
      <c r="D46" s="1">
        <v>800</v>
      </c>
      <c r="E46" s="1">
        <v>800</v>
      </c>
      <c r="F46" s="1">
        <v>80</v>
      </c>
    </row>
    <row r="47" spans="3:6" x14ac:dyDescent="0.2">
      <c r="C47" s="1">
        <v>800</v>
      </c>
      <c r="D47" s="1">
        <v>352</v>
      </c>
      <c r="E47" s="1">
        <v>272</v>
      </c>
      <c r="F47" s="1">
        <v>800</v>
      </c>
    </row>
    <row r="48" spans="3:6" x14ac:dyDescent="0.2">
      <c r="C48" s="1">
        <v>800</v>
      </c>
      <c r="D48" s="1">
        <v>388</v>
      </c>
      <c r="E48" s="1">
        <v>800</v>
      </c>
      <c r="F48" s="1">
        <v>460</v>
      </c>
    </row>
    <row r="49" spans="3:6" x14ac:dyDescent="0.2">
      <c r="C49" s="1">
        <v>800</v>
      </c>
      <c r="D49" s="1">
        <v>800</v>
      </c>
      <c r="E49" s="1">
        <v>800</v>
      </c>
      <c r="F49" s="1">
        <v>120</v>
      </c>
    </row>
    <row r="50" spans="3:6" x14ac:dyDescent="0.2">
      <c r="C50" s="1">
        <v>800</v>
      </c>
      <c r="D50" s="1">
        <v>800</v>
      </c>
      <c r="E50" s="1">
        <v>252</v>
      </c>
      <c r="F50" s="1">
        <v>800</v>
      </c>
    </row>
    <row r="51" spans="3:6" x14ac:dyDescent="0.2">
      <c r="C51" s="1">
        <v>800</v>
      </c>
      <c r="D51" s="1">
        <v>800</v>
      </c>
      <c r="E51" s="1">
        <v>362</v>
      </c>
      <c r="F51" s="1">
        <v>444</v>
      </c>
    </row>
    <row r="52" spans="3:6" x14ac:dyDescent="0.2">
      <c r="C52" s="1">
        <v>800</v>
      </c>
      <c r="D52" s="1">
        <v>378</v>
      </c>
      <c r="E52" s="1">
        <v>800</v>
      </c>
      <c r="F52" s="1">
        <v>784</v>
      </c>
    </row>
    <row r="53" spans="3:6" x14ac:dyDescent="0.2">
      <c r="C53" s="1">
        <v>800</v>
      </c>
      <c r="D53" s="1">
        <v>800</v>
      </c>
      <c r="E53" s="1">
        <v>800</v>
      </c>
      <c r="F53" s="1">
        <v>800</v>
      </c>
    </row>
    <row r="54" spans="3:6" x14ac:dyDescent="0.2">
      <c r="C54" s="1">
        <v>800</v>
      </c>
      <c r="D54" s="1">
        <v>800</v>
      </c>
      <c r="E54" s="1">
        <v>704</v>
      </c>
      <c r="F54" s="1">
        <v>342</v>
      </c>
    </row>
    <row r="55" spans="3:6" x14ac:dyDescent="0.2">
      <c r="C55" s="1"/>
      <c r="D55" s="1"/>
      <c r="E55" s="1"/>
      <c r="F55" s="1"/>
    </row>
    <row r="56" spans="3:6" x14ac:dyDescent="0.2">
      <c r="C56" s="1">
        <v>800</v>
      </c>
      <c r="D56" s="1">
        <v>352</v>
      </c>
      <c r="E56" s="1">
        <v>800</v>
      </c>
      <c r="F56" s="1">
        <v>224</v>
      </c>
    </row>
    <row r="57" spans="3:6" x14ac:dyDescent="0.2">
      <c r="C57" s="1">
        <v>800</v>
      </c>
      <c r="D57" s="1">
        <v>312</v>
      </c>
      <c r="E57" s="1">
        <v>708</v>
      </c>
      <c r="F57" s="1">
        <v>360</v>
      </c>
    </row>
    <row r="58" spans="3:6" x14ac:dyDescent="0.2">
      <c r="C58" s="1">
        <v>800</v>
      </c>
      <c r="D58" s="1">
        <v>800</v>
      </c>
      <c r="E58" s="1">
        <v>528</v>
      </c>
      <c r="F58" s="1">
        <v>620</v>
      </c>
    </row>
    <row r="59" spans="3:6" x14ac:dyDescent="0.2">
      <c r="C59" s="1">
        <v>800</v>
      </c>
      <c r="D59" s="1">
        <v>492</v>
      </c>
      <c r="E59" s="1">
        <v>800</v>
      </c>
      <c r="F59" s="1">
        <v>800</v>
      </c>
    </row>
    <row r="60" spans="3:6" x14ac:dyDescent="0.2">
      <c r="C60" s="1">
        <v>676</v>
      </c>
      <c r="D60" s="1">
        <v>800</v>
      </c>
      <c r="E60" s="1">
        <v>500</v>
      </c>
      <c r="F60" s="1">
        <v>68</v>
      </c>
    </row>
    <row r="61" spans="3:6" x14ac:dyDescent="0.2">
      <c r="C61" s="1">
        <v>712</v>
      </c>
      <c r="D61" s="1">
        <v>800</v>
      </c>
      <c r="E61" s="1">
        <v>800</v>
      </c>
      <c r="F61" s="1">
        <v>404</v>
      </c>
    </row>
    <row r="62" spans="3:6" x14ac:dyDescent="0.2">
      <c r="C62" s="1">
        <v>800</v>
      </c>
      <c r="D62" s="1">
        <v>592</v>
      </c>
      <c r="E62" s="1">
        <v>800</v>
      </c>
      <c r="F62" s="1">
        <v>668</v>
      </c>
    </row>
    <row r="63" spans="3:6" x14ac:dyDescent="0.2">
      <c r="C63" s="1">
        <v>800</v>
      </c>
      <c r="D63" s="1">
        <v>752</v>
      </c>
      <c r="E63" s="1">
        <v>712</v>
      </c>
      <c r="F63" s="1">
        <v>800</v>
      </c>
    </row>
    <row r="64" spans="3:6" x14ac:dyDescent="0.2">
      <c r="C64" s="1">
        <v>800</v>
      </c>
      <c r="D64" s="1">
        <v>520</v>
      </c>
      <c r="E64" s="1">
        <v>716</v>
      </c>
      <c r="F64" s="1">
        <v>444</v>
      </c>
    </row>
    <row r="65" spans="3:6" x14ac:dyDescent="0.2">
      <c r="C65" s="1">
        <v>800</v>
      </c>
      <c r="D65" s="1">
        <v>256</v>
      </c>
      <c r="E65" s="1">
        <v>800</v>
      </c>
      <c r="F65" s="1">
        <v>404</v>
      </c>
    </row>
    <row r="66" spans="3:6" x14ac:dyDescent="0.2">
      <c r="C66" s="1">
        <v>800</v>
      </c>
      <c r="D66" s="1">
        <v>368</v>
      </c>
      <c r="E66" s="1">
        <v>800</v>
      </c>
      <c r="F66" s="1">
        <v>264</v>
      </c>
    </row>
    <row r="67" spans="3:6" x14ac:dyDescent="0.2">
      <c r="C67" s="1">
        <v>700</v>
      </c>
      <c r="D67" s="1">
        <v>736</v>
      </c>
      <c r="E67" s="1">
        <v>800</v>
      </c>
      <c r="F67" s="1">
        <v>260</v>
      </c>
    </row>
    <row r="68" spans="3:6" x14ac:dyDescent="0.2">
      <c r="C68" s="1">
        <v>800</v>
      </c>
      <c r="D68" s="1">
        <v>800</v>
      </c>
      <c r="E68" s="1">
        <v>800</v>
      </c>
      <c r="F68" s="1">
        <v>412</v>
      </c>
    </row>
    <row r="69" spans="3:6" x14ac:dyDescent="0.2">
      <c r="C69" s="1">
        <v>800</v>
      </c>
      <c r="D69" s="1">
        <v>800</v>
      </c>
      <c r="E69" s="1">
        <v>800</v>
      </c>
      <c r="F69" s="1">
        <v>396</v>
      </c>
    </row>
    <row r="70" spans="3:6" x14ac:dyDescent="0.2">
      <c r="C70" s="1">
        <v>800</v>
      </c>
      <c r="D70" s="1">
        <v>540</v>
      </c>
      <c r="E70" s="1">
        <v>800</v>
      </c>
      <c r="F70" s="1">
        <v>224</v>
      </c>
    </row>
    <row r="71" spans="3:6" x14ac:dyDescent="0.2">
      <c r="C71" s="1">
        <v>432</v>
      </c>
      <c r="D71" s="1">
        <v>464</v>
      </c>
      <c r="E71" s="1">
        <v>800</v>
      </c>
      <c r="F71" s="1">
        <v>760</v>
      </c>
    </row>
    <row r="72" spans="3:6" x14ac:dyDescent="0.2">
      <c r="C72" s="1">
        <v>800</v>
      </c>
      <c r="D72" s="1">
        <v>800</v>
      </c>
      <c r="E72" s="1">
        <v>580</v>
      </c>
      <c r="F72" s="1">
        <v>800</v>
      </c>
    </row>
    <row r="73" spans="3:6" x14ac:dyDescent="0.2">
      <c r="C73" s="1">
        <v>800</v>
      </c>
      <c r="D73" s="1">
        <v>800</v>
      </c>
      <c r="E73" s="1">
        <v>800</v>
      </c>
      <c r="F73" s="1">
        <v>476</v>
      </c>
    </row>
    <row r="74" spans="3:6" x14ac:dyDescent="0.2">
      <c r="C74" s="1">
        <v>800</v>
      </c>
      <c r="D74" s="1">
        <v>396</v>
      </c>
      <c r="E74" s="1">
        <v>800</v>
      </c>
      <c r="F74" s="1">
        <v>768</v>
      </c>
    </row>
    <row r="75" spans="3:6" x14ac:dyDescent="0.2">
      <c r="C75" s="1">
        <v>800</v>
      </c>
      <c r="D75" s="1">
        <v>800</v>
      </c>
      <c r="E75" s="1">
        <v>800</v>
      </c>
      <c r="F75" s="1">
        <v>800</v>
      </c>
    </row>
    <row r="76" spans="3:6" x14ac:dyDescent="0.2">
      <c r="C76" s="1">
        <v>800</v>
      </c>
      <c r="D76" s="1">
        <v>404</v>
      </c>
      <c r="E76" s="1">
        <v>800</v>
      </c>
      <c r="F76" s="1">
        <v>148</v>
      </c>
    </row>
    <row r="77" spans="3:6" x14ac:dyDescent="0.2">
      <c r="C77" s="1">
        <v>800</v>
      </c>
      <c r="D77" s="1">
        <v>532</v>
      </c>
      <c r="E77" s="1">
        <v>800</v>
      </c>
      <c r="F77" s="1">
        <v>280</v>
      </c>
    </row>
    <row r="78" spans="3:6" x14ac:dyDescent="0.2">
      <c r="C78" s="1">
        <v>800</v>
      </c>
      <c r="D78" s="1">
        <v>564</v>
      </c>
      <c r="E78" s="1">
        <v>280</v>
      </c>
      <c r="F78" s="1">
        <v>440</v>
      </c>
    </row>
    <row r="79" spans="3:6" x14ac:dyDescent="0.2">
      <c r="C79" s="1">
        <v>516</v>
      </c>
      <c r="D79" s="1">
        <v>800</v>
      </c>
      <c r="E79" s="1">
        <v>800</v>
      </c>
      <c r="F79" s="1">
        <v>392</v>
      </c>
    </row>
    <row r="80" spans="3:6" x14ac:dyDescent="0.2">
      <c r="C80" s="1">
        <v>800</v>
      </c>
      <c r="D80" s="1">
        <v>800</v>
      </c>
      <c r="E80" s="1">
        <v>540</v>
      </c>
      <c r="F80" s="1">
        <v>800</v>
      </c>
    </row>
    <row r="81" spans="3:6" x14ac:dyDescent="0.2">
      <c r="C81" s="1">
        <v>332</v>
      </c>
      <c r="D81" s="1">
        <v>736</v>
      </c>
      <c r="E81" s="1">
        <v>716</v>
      </c>
      <c r="F81" s="1">
        <v>768</v>
      </c>
    </row>
    <row r="82" spans="3:6" x14ac:dyDescent="0.2">
      <c r="C82" s="1">
        <v>800</v>
      </c>
      <c r="D82" s="1">
        <v>800</v>
      </c>
      <c r="E82" s="1">
        <v>508</v>
      </c>
      <c r="F82" s="1">
        <v>20</v>
      </c>
    </row>
    <row r="83" spans="3:6" x14ac:dyDescent="0.2">
      <c r="C83" s="1">
        <v>800</v>
      </c>
      <c r="D83" s="1">
        <v>424</v>
      </c>
      <c r="E83" s="1">
        <v>800</v>
      </c>
      <c r="F83" s="1">
        <v>444</v>
      </c>
    </row>
    <row r="84" spans="3:6" x14ac:dyDescent="0.2">
      <c r="C84" s="1">
        <v>800</v>
      </c>
      <c r="D84" s="1">
        <v>548</v>
      </c>
      <c r="E84" s="1">
        <v>268</v>
      </c>
      <c r="F84" s="1">
        <v>316</v>
      </c>
    </row>
    <row r="85" spans="3:6" x14ac:dyDescent="0.2">
      <c r="C85" s="1">
        <v>440</v>
      </c>
      <c r="D85" s="1">
        <v>800</v>
      </c>
      <c r="E85" s="1">
        <v>800</v>
      </c>
      <c r="F85" s="1">
        <v>236</v>
      </c>
    </row>
    <row r="86" spans="3:6" x14ac:dyDescent="0.2">
      <c r="C86" s="1">
        <v>800</v>
      </c>
      <c r="D86" s="1">
        <v>264</v>
      </c>
      <c r="E86" s="1">
        <v>800</v>
      </c>
      <c r="F86" s="1">
        <v>800</v>
      </c>
    </row>
    <row r="87" spans="3:6" x14ac:dyDescent="0.2">
      <c r="C87" s="1">
        <v>800</v>
      </c>
      <c r="D87" s="1">
        <v>384</v>
      </c>
      <c r="E87" s="1">
        <v>800</v>
      </c>
      <c r="F87" s="1">
        <v>240</v>
      </c>
    </row>
    <row r="88" spans="3:6" x14ac:dyDescent="0.2">
      <c r="C88" s="1">
        <v>536</v>
      </c>
      <c r="D88" s="1">
        <v>800</v>
      </c>
      <c r="E88" s="1">
        <v>376</v>
      </c>
      <c r="F88" s="1">
        <v>272</v>
      </c>
    </row>
    <row r="89" spans="3:6" x14ac:dyDescent="0.2">
      <c r="C89" s="1">
        <v>548</v>
      </c>
      <c r="D89" s="1">
        <v>800</v>
      </c>
      <c r="E89" s="1">
        <v>320</v>
      </c>
      <c r="F89" s="1">
        <v>432</v>
      </c>
    </row>
    <row r="90" spans="3:6" x14ac:dyDescent="0.2">
      <c r="C90" s="1">
        <v>800</v>
      </c>
      <c r="D90" s="1">
        <v>356</v>
      </c>
      <c r="E90" s="1">
        <v>620</v>
      </c>
      <c r="F90" s="1">
        <v>396</v>
      </c>
    </row>
    <row r="91" spans="3:6" x14ac:dyDescent="0.2">
      <c r="C91" s="1">
        <v>800</v>
      </c>
      <c r="D91" s="1">
        <v>624</v>
      </c>
      <c r="E91" s="1">
        <v>800</v>
      </c>
      <c r="F91" s="1">
        <v>800</v>
      </c>
    </row>
    <row r="92" spans="3:6" x14ac:dyDescent="0.2">
      <c r="C92" s="1">
        <v>800</v>
      </c>
      <c r="D92" s="1">
        <v>800</v>
      </c>
      <c r="E92" s="1">
        <v>800</v>
      </c>
      <c r="F92" s="1">
        <v>800</v>
      </c>
    </row>
    <row r="93" spans="3:6" x14ac:dyDescent="0.2">
      <c r="C93" s="1">
        <v>800</v>
      </c>
      <c r="D93" s="1">
        <v>800</v>
      </c>
      <c r="E93" s="1">
        <v>296</v>
      </c>
      <c r="F93" s="1">
        <v>388</v>
      </c>
    </row>
    <row r="94" spans="3:6" x14ac:dyDescent="0.2">
      <c r="C94" s="1">
        <v>800</v>
      </c>
      <c r="D94" s="1">
        <v>652</v>
      </c>
      <c r="E94" s="1">
        <v>556</v>
      </c>
      <c r="F94" s="1">
        <v>264</v>
      </c>
    </row>
    <row r="95" spans="3:6" x14ac:dyDescent="0.2">
      <c r="C95" s="1">
        <v>800</v>
      </c>
      <c r="D95" s="1">
        <v>800</v>
      </c>
      <c r="E95" s="1">
        <v>492</v>
      </c>
      <c r="F95" s="1">
        <v>572</v>
      </c>
    </row>
    <row r="96" spans="3:6" x14ac:dyDescent="0.2">
      <c r="C96" s="1">
        <v>800</v>
      </c>
      <c r="D96" s="1">
        <v>800</v>
      </c>
      <c r="E96" s="1">
        <v>236</v>
      </c>
      <c r="F96" s="1">
        <v>404</v>
      </c>
    </row>
    <row r="97" spans="3:6" x14ac:dyDescent="0.2">
      <c r="C97" s="1">
        <v>800</v>
      </c>
      <c r="D97" s="1">
        <v>544</v>
      </c>
      <c r="E97" s="1">
        <v>616</v>
      </c>
      <c r="F97" s="1">
        <v>108</v>
      </c>
    </row>
    <row r="98" spans="3:6" x14ac:dyDescent="0.2">
      <c r="C98" s="1">
        <v>800</v>
      </c>
      <c r="D98" s="1">
        <v>736</v>
      </c>
      <c r="E98" s="1">
        <v>800</v>
      </c>
      <c r="F98" s="1">
        <v>208</v>
      </c>
    </row>
    <row r="99" spans="3:6" x14ac:dyDescent="0.2">
      <c r="C99" s="1">
        <v>288</v>
      </c>
      <c r="D99" s="1">
        <v>396</v>
      </c>
      <c r="E99" s="1">
        <v>800</v>
      </c>
      <c r="F99" s="1">
        <v>800</v>
      </c>
    </row>
    <row r="100" spans="3:6" x14ac:dyDescent="0.2">
      <c r="C100" s="1">
        <v>468</v>
      </c>
      <c r="D100" s="1">
        <v>548</v>
      </c>
      <c r="E100" s="1">
        <v>476</v>
      </c>
      <c r="F100" s="1">
        <v>580</v>
      </c>
    </row>
    <row r="101" spans="3:6" x14ac:dyDescent="0.2">
      <c r="C101" s="1">
        <v>800</v>
      </c>
      <c r="D101" s="1">
        <v>800</v>
      </c>
      <c r="E101" s="1">
        <v>704</v>
      </c>
      <c r="F101" s="1">
        <v>300</v>
      </c>
    </row>
    <row r="102" spans="3:6" x14ac:dyDescent="0.2">
      <c r="C102" s="1">
        <v>800</v>
      </c>
      <c r="D102" s="1">
        <v>800</v>
      </c>
      <c r="E102" s="1">
        <v>800</v>
      </c>
      <c r="F102" s="1">
        <v>196</v>
      </c>
    </row>
    <row r="103" spans="3:6" x14ac:dyDescent="0.2">
      <c r="C103" s="1">
        <v>604</v>
      </c>
      <c r="D103" s="1">
        <v>776</v>
      </c>
      <c r="E103" s="1">
        <v>800</v>
      </c>
      <c r="F103" s="1">
        <v>800</v>
      </c>
    </row>
    <row r="104" spans="3:6" x14ac:dyDescent="0.2">
      <c r="C104" s="1">
        <v>624</v>
      </c>
      <c r="D104" s="1">
        <v>364</v>
      </c>
      <c r="E104" s="1">
        <v>444</v>
      </c>
      <c r="F104" s="1">
        <v>536</v>
      </c>
    </row>
    <row r="105" spans="3:6" x14ac:dyDescent="0.2">
      <c r="C105" s="1">
        <v>800</v>
      </c>
      <c r="D105" s="1">
        <v>800</v>
      </c>
      <c r="E105" s="1">
        <v>800</v>
      </c>
      <c r="F105" s="1">
        <v>360</v>
      </c>
    </row>
    <row r="106" spans="3:6" x14ac:dyDescent="0.2">
      <c r="C106" s="1"/>
      <c r="D106" s="1"/>
      <c r="E106" s="1"/>
      <c r="F106" s="1"/>
    </row>
    <row r="107" spans="3:6" x14ac:dyDescent="0.2">
      <c r="C107" s="1">
        <v>800</v>
      </c>
      <c r="D107" s="1">
        <v>800</v>
      </c>
      <c r="E107" s="1">
        <v>800</v>
      </c>
      <c r="F107" s="1">
        <v>280</v>
      </c>
    </row>
    <row r="108" spans="3:6" x14ac:dyDescent="0.2">
      <c r="C108" s="1">
        <v>800</v>
      </c>
      <c r="D108" s="1">
        <v>800</v>
      </c>
      <c r="E108" s="1">
        <v>416</v>
      </c>
      <c r="F108" s="1">
        <v>484</v>
      </c>
    </row>
    <row r="109" spans="3:6" x14ac:dyDescent="0.2">
      <c r="C109" s="1">
        <v>800</v>
      </c>
      <c r="D109" s="1">
        <v>412</v>
      </c>
      <c r="E109" s="1">
        <v>800</v>
      </c>
      <c r="F109" s="1">
        <v>800</v>
      </c>
    </row>
    <row r="110" spans="3:6" x14ac:dyDescent="0.2">
      <c r="C110" s="1">
        <v>572</v>
      </c>
      <c r="D110" s="1">
        <v>412</v>
      </c>
      <c r="E110" s="1">
        <v>208</v>
      </c>
      <c r="F110" s="1">
        <v>272</v>
      </c>
    </row>
    <row r="111" spans="3:6" x14ac:dyDescent="0.2">
      <c r="C111" s="1">
        <v>800</v>
      </c>
      <c r="D111" s="1">
        <v>560</v>
      </c>
      <c r="E111" s="1">
        <v>800</v>
      </c>
      <c r="F111" s="1">
        <v>576</v>
      </c>
    </row>
    <row r="112" spans="3:6" x14ac:dyDescent="0.2">
      <c r="C112" s="1">
        <v>800</v>
      </c>
      <c r="D112" s="1">
        <v>616</v>
      </c>
      <c r="E112" s="1">
        <v>800</v>
      </c>
      <c r="F112" s="1">
        <v>420</v>
      </c>
    </row>
    <row r="113" spans="3:6" x14ac:dyDescent="0.2">
      <c r="C113" s="1">
        <v>304</v>
      </c>
      <c r="D113" s="1">
        <v>800</v>
      </c>
      <c r="E113" s="1">
        <v>800</v>
      </c>
      <c r="F113" s="1">
        <v>420</v>
      </c>
    </row>
    <row r="114" spans="3:6" x14ac:dyDescent="0.2">
      <c r="C114" s="1">
        <v>800</v>
      </c>
      <c r="D114" s="1">
        <v>528</v>
      </c>
      <c r="E114" s="1">
        <v>800</v>
      </c>
      <c r="F114" s="1">
        <v>32</v>
      </c>
    </row>
    <row r="115" spans="3:6" x14ac:dyDescent="0.2">
      <c r="C115" s="1">
        <v>800</v>
      </c>
      <c r="D115" s="1">
        <v>800</v>
      </c>
      <c r="E115" s="1">
        <v>800</v>
      </c>
      <c r="F115" s="1">
        <v>800</v>
      </c>
    </row>
    <row r="116" spans="3:6" x14ac:dyDescent="0.2">
      <c r="C116" s="1">
        <v>800</v>
      </c>
      <c r="D116" s="1">
        <v>748</v>
      </c>
      <c r="E116" s="1">
        <v>800</v>
      </c>
      <c r="F116" s="1">
        <v>800</v>
      </c>
    </row>
    <row r="117" spans="3:6" x14ac:dyDescent="0.2">
      <c r="C117" s="1">
        <v>800</v>
      </c>
      <c r="D117" s="1">
        <v>428</v>
      </c>
      <c r="E117" s="1">
        <v>800</v>
      </c>
      <c r="F117" s="1">
        <v>160</v>
      </c>
    </row>
    <row r="118" spans="3:6" x14ac:dyDescent="0.2">
      <c r="C118" s="1">
        <v>800</v>
      </c>
      <c r="D118" s="1">
        <v>608</v>
      </c>
      <c r="E118" s="1">
        <v>800</v>
      </c>
      <c r="F118" s="1">
        <v>564</v>
      </c>
    </row>
    <row r="119" spans="3:6" x14ac:dyDescent="0.2">
      <c r="C119" s="1">
        <v>800</v>
      </c>
      <c r="D119" s="1">
        <v>676</v>
      </c>
      <c r="E119" s="1">
        <v>800</v>
      </c>
      <c r="F119" s="1">
        <v>356</v>
      </c>
    </row>
    <row r="120" spans="3:6" x14ac:dyDescent="0.2">
      <c r="C120" s="1">
        <v>800</v>
      </c>
      <c r="D120" s="1">
        <v>800</v>
      </c>
      <c r="E120" s="1">
        <v>800</v>
      </c>
      <c r="F120" s="1">
        <v>460</v>
      </c>
    </row>
    <row r="121" spans="3:6" x14ac:dyDescent="0.2">
      <c r="C121" s="1">
        <v>800</v>
      </c>
      <c r="D121" s="1">
        <v>800</v>
      </c>
      <c r="E121" s="1">
        <v>800</v>
      </c>
      <c r="F121" s="1">
        <v>680</v>
      </c>
    </row>
    <row r="122" spans="3:6" x14ac:dyDescent="0.2">
      <c r="C122" s="1">
        <v>800</v>
      </c>
      <c r="D122" s="1">
        <v>648</v>
      </c>
      <c r="E122" s="1">
        <v>800</v>
      </c>
      <c r="F122" s="1">
        <v>384</v>
      </c>
    </row>
    <row r="123" spans="3:6" x14ac:dyDescent="0.2">
      <c r="C123" s="1">
        <v>800</v>
      </c>
      <c r="D123" s="1">
        <v>688</v>
      </c>
      <c r="E123" s="1">
        <v>800</v>
      </c>
      <c r="F123" s="1">
        <v>40</v>
      </c>
    </row>
    <row r="124" spans="3:6" x14ac:dyDescent="0.2">
      <c r="C124" s="1">
        <v>468</v>
      </c>
      <c r="D124" s="1">
        <v>800</v>
      </c>
      <c r="E124" s="1">
        <v>72</v>
      </c>
      <c r="F124" s="1">
        <v>552</v>
      </c>
    </row>
    <row r="125" spans="3:6" x14ac:dyDescent="0.2">
      <c r="C125" s="1">
        <v>356</v>
      </c>
      <c r="D125" s="1">
        <v>800</v>
      </c>
      <c r="E125" s="1">
        <v>392</v>
      </c>
      <c r="F125" s="1">
        <v>336</v>
      </c>
    </row>
    <row r="126" spans="3:6" x14ac:dyDescent="0.2">
      <c r="C126" s="1">
        <v>800</v>
      </c>
      <c r="D126" s="1">
        <v>800</v>
      </c>
      <c r="E126" s="1">
        <v>800</v>
      </c>
      <c r="F126" s="1">
        <v>220</v>
      </c>
    </row>
    <row r="127" spans="3:6" x14ac:dyDescent="0.2">
      <c r="C127" s="1">
        <v>800</v>
      </c>
      <c r="D127" s="1">
        <v>800</v>
      </c>
      <c r="E127" s="1">
        <v>800</v>
      </c>
      <c r="F127" s="1">
        <v>344</v>
      </c>
    </row>
    <row r="128" spans="3:6" x14ac:dyDescent="0.2">
      <c r="C128" s="1">
        <v>800</v>
      </c>
      <c r="D128" s="1">
        <v>620</v>
      </c>
      <c r="E128" s="1">
        <v>800</v>
      </c>
      <c r="F128" s="1">
        <v>800</v>
      </c>
    </row>
    <row r="129" spans="3:6" x14ac:dyDescent="0.2">
      <c r="C129" s="1">
        <v>800</v>
      </c>
      <c r="D129" s="1">
        <v>800</v>
      </c>
      <c r="E129" s="1">
        <v>800</v>
      </c>
      <c r="F129" s="1">
        <v>32</v>
      </c>
    </row>
    <row r="130" spans="3:6" x14ac:dyDescent="0.2">
      <c r="C130" s="1">
        <v>800</v>
      </c>
      <c r="D130" s="1">
        <v>800</v>
      </c>
      <c r="E130" s="1">
        <v>800</v>
      </c>
      <c r="F130" s="1">
        <v>504</v>
      </c>
    </row>
    <row r="131" spans="3:6" x14ac:dyDescent="0.2">
      <c r="C131" s="1">
        <v>136</v>
      </c>
      <c r="D131" s="1">
        <v>800</v>
      </c>
      <c r="E131" s="1">
        <v>800</v>
      </c>
      <c r="F131" s="1">
        <v>680</v>
      </c>
    </row>
    <row r="132" spans="3:6" x14ac:dyDescent="0.2">
      <c r="C132" s="1"/>
      <c r="D132" s="1"/>
      <c r="E132" s="1">
        <v>800</v>
      </c>
      <c r="F132" s="1">
        <v>708</v>
      </c>
    </row>
    <row r="133" spans="3:6" x14ac:dyDescent="0.2">
      <c r="C133" s="1"/>
      <c r="D133" s="1"/>
      <c r="E133" s="1">
        <v>800</v>
      </c>
      <c r="F133" s="1">
        <v>304</v>
      </c>
    </row>
    <row r="134" spans="3:6" x14ac:dyDescent="0.2">
      <c r="C134" s="1"/>
      <c r="D134" s="1"/>
      <c r="E134" s="1">
        <v>264</v>
      </c>
      <c r="F134" s="1">
        <v>264</v>
      </c>
    </row>
    <row r="135" spans="3:6" x14ac:dyDescent="0.2">
      <c r="C135" s="1"/>
      <c r="D135" s="1"/>
      <c r="E135" s="1">
        <v>708</v>
      </c>
      <c r="F135" s="1">
        <v>388</v>
      </c>
    </row>
    <row r="136" spans="3:6" x14ac:dyDescent="0.2">
      <c r="C136" s="1"/>
      <c r="D136" s="1"/>
      <c r="E136" s="1">
        <v>712</v>
      </c>
      <c r="F136" s="1">
        <v>800</v>
      </c>
    </row>
    <row r="137" spans="3:6" x14ac:dyDescent="0.2">
      <c r="C137" s="1"/>
      <c r="D137" s="1"/>
      <c r="E137" s="1">
        <v>800</v>
      </c>
      <c r="F137" s="1">
        <v>800</v>
      </c>
    </row>
    <row r="138" spans="3:6" x14ac:dyDescent="0.2">
      <c r="C138" s="1"/>
      <c r="D138" s="1"/>
      <c r="E138" s="1">
        <v>800</v>
      </c>
      <c r="F138" s="1">
        <v>572</v>
      </c>
    </row>
    <row r="139" spans="3:6" x14ac:dyDescent="0.2">
      <c r="C139" s="1"/>
      <c r="D139" s="1"/>
      <c r="E139" s="1">
        <v>800</v>
      </c>
      <c r="F139" s="1">
        <v>492</v>
      </c>
    </row>
    <row r="140" spans="3:6" x14ac:dyDescent="0.2">
      <c r="C140" s="1"/>
      <c r="D140" s="1"/>
      <c r="E140" s="1">
        <v>476</v>
      </c>
      <c r="F140" s="1">
        <v>648</v>
      </c>
    </row>
    <row r="141" spans="3:6" x14ac:dyDescent="0.2">
      <c r="C141" s="1"/>
      <c r="D141" s="1"/>
      <c r="E141" s="1">
        <v>800</v>
      </c>
      <c r="F141" s="1">
        <v>208</v>
      </c>
    </row>
    <row r="142" spans="3:6" x14ac:dyDescent="0.2">
      <c r="C142" s="1"/>
      <c r="D142" s="1"/>
      <c r="E142" s="1">
        <v>800</v>
      </c>
      <c r="F142" s="1">
        <v>104</v>
      </c>
    </row>
    <row r="143" spans="3:6" x14ac:dyDescent="0.2">
      <c r="C143" s="1"/>
      <c r="D143" s="1"/>
      <c r="E143" s="1">
        <v>800</v>
      </c>
      <c r="F143" s="1">
        <v>800</v>
      </c>
    </row>
    <row r="144" spans="3:6" x14ac:dyDescent="0.2">
      <c r="C144" s="1"/>
      <c r="D144" s="1"/>
      <c r="E144" s="1">
        <v>800</v>
      </c>
      <c r="F144" s="1">
        <v>96</v>
      </c>
    </row>
    <row r="145" spans="3:6" x14ac:dyDescent="0.2">
      <c r="C145" s="1"/>
      <c r="D145" s="1"/>
      <c r="E145" s="1">
        <v>800</v>
      </c>
      <c r="F145" s="1">
        <v>320</v>
      </c>
    </row>
    <row r="146" spans="3:6" x14ac:dyDescent="0.2">
      <c r="C146" s="1"/>
      <c r="D146" s="1"/>
      <c r="E146" s="1">
        <v>800</v>
      </c>
      <c r="F146" s="1">
        <v>220</v>
      </c>
    </row>
    <row r="147" spans="3:6" x14ac:dyDescent="0.2">
      <c r="C147" s="1"/>
      <c r="D147" s="1"/>
      <c r="E147" s="1">
        <v>800</v>
      </c>
      <c r="F147" s="1">
        <v>372</v>
      </c>
    </row>
    <row r="148" spans="3:6" x14ac:dyDescent="0.2">
      <c r="C148" s="1"/>
      <c r="D148" s="1"/>
      <c r="E148" s="1">
        <v>540</v>
      </c>
      <c r="F148" s="1">
        <v>368</v>
      </c>
    </row>
    <row r="149" spans="3:6" x14ac:dyDescent="0.2">
      <c r="C149" s="1"/>
      <c r="D149" s="1"/>
      <c r="E149" s="1">
        <v>800</v>
      </c>
      <c r="F149" s="1">
        <v>260</v>
      </c>
    </row>
    <row r="150" spans="3:6" x14ac:dyDescent="0.2">
      <c r="C150" s="1"/>
      <c r="D150" s="1"/>
      <c r="E150" s="1">
        <v>800</v>
      </c>
      <c r="F150" s="1">
        <v>256</v>
      </c>
    </row>
    <row r="151" spans="3:6" x14ac:dyDescent="0.2">
      <c r="C151" s="1"/>
      <c r="D151" s="1"/>
      <c r="E151" s="1">
        <v>800</v>
      </c>
      <c r="F151" s="1">
        <v>36</v>
      </c>
    </row>
    <row r="152" spans="3:6" x14ac:dyDescent="0.2">
      <c r="C152" s="1"/>
      <c r="D152" s="1"/>
      <c r="E152" s="1">
        <v>736</v>
      </c>
      <c r="F152" s="1">
        <v>100</v>
      </c>
    </row>
    <row r="153" spans="3:6" x14ac:dyDescent="0.2">
      <c r="C153" s="1"/>
      <c r="D153" s="1"/>
      <c r="E153" s="1">
        <v>376</v>
      </c>
      <c r="F153" s="1">
        <v>276</v>
      </c>
    </row>
    <row r="154" spans="3:6" x14ac:dyDescent="0.2">
      <c r="C154" s="1"/>
      <c r="D154" s="1"/>
      <c r="E154" s="1">
        <v>800</v>
      </c>
      <c r="F154" s="1">
        <v>524</v>
      </c>
    </row>
    <row r="155" spans="3:6" x14ac:dyDescent="0.2">
      <c r="C155" s="1"/>
      <c r="D155" s="1"/>
      <c r="E155" s="1">
        <v>800</v>
      </c>
      <c r="F155" s="1">
        <v>800</v>
      </c>
    </row>
    <row r="156" spans="3:6" x14ac:dyDescent="0.2">
      <c r="C156" s="1"/>
      <c r="D156" s="1"/>
      <c r="E156" s="1">
        <v>800</v>
      </c>
      <c r="F156" s="1">
        <v>548</v>
      </c>
    </row>
    <row r="157" spans="3:6" x14ac:dyDescent="0.2">
      <c r="C157" s="1"/>
      <c r="D157" s="1"/>
      <c r="E157" s="1"/>
      <c r="F157" s="1"/>
    </row>
    <row r="158" spans="3:6" x14ac:dyDescent="0.2">
      <c r="C158" s="1"/>
      <c r="D158" s="1"/>
      <c r="E158" s="1"/>
      <c r="F158" s="1"/>
    </row>
    <row r="159" spans="3:6" x14ac:dyDescent="0.2">
      <c r="C159" s="1"/>
      <c r="D159" s="1"/>
      <c r="E159" s="1"/>
      <c r="F159" s="1"/>
    </row>
    <row r="160" spans="3:6" x14ac:dyDescent="0.2">
      <c r="C160" s="1"/>
      <c r="D160" s="1"/>
      <c r="E160" s="1"/>
      <c r="F160" s="1"/>
    </row>
    <row r="161" spans="3:6" x14ac:dyDescent="0.2">
      <c r="C161" s="1"/>
      <c r="D161" s="1"/>
      <c r="E161" s="1"/>
      <c r="F161" s="1"/>
    </row>
    <row r="162" spans="3:6" x14ac:dyDescent="0.2">
      <c r="C162" s="1"/>
      <c r="D162" s="1"/>
      <c r="E162" s="1"/>
      <c r="F162" s="1"/>
    </row>
    <row r="163" spans="3:6" x14ac:dyDescent="0.2">
      <c r="C163" s="1"/>
      <c r="D163" s="1"/>
      <c r="E163" s="1"/>
      <c r="F163" s="1"/>
    </row>
    <row r="164" spans="3:6" x14ac:dyDescent="0.2">
      <c r="C164" s="1"/>
      <c r="D164" s="1"/>
      <c r="E164" s="1"/>
      <c r="F164" s="1"/>
    </row>
    <row r="165" spans="3:6" x14ac:dyDescent="0.2">
      <c r="C165" s="1"/>
      <c r="D165" s="1"/>
      <c r="E165" s="1"/>
      <c r="F165" s="1"/>
    </row>
    <row r="166" spans="3:6" x14ac:dyDescent="0.2">
      <c r="C166" s="1"/>
      <c r="D166" s="1"/>
      <c r="E166" s="1"/>
      <c r="F166" s="1"/>
    </row>
    <row r="167" spans="3:6" x14ac:dyDescent="0.2">
      <c r="C167" s="1"/>
      <c r="D167" s="1"/>
      <c r="E167" s="1"/>
      <c r="F167" s="1"/>
    </row>
    <row r="168" spans="3:6" x14ac:dyDescent="0.2">
      <c r="C168" s="1"/>
      <c r="D168" s="1"/>
      <c r="E168" s="1"/>
      <c r="F168" s="1"/>
    </row>
    <row r="169" spans="3:6" x14ac:dyDescent="0.2">
      <c r="C169" s="1"/>
      <c r="D169" s="1"/>
      <c r="E169" s="1"/>
      <c r="F169" s="1"/>
    </row>
    <row r="170" spans="3:6" x14ac:dyDescent="0.2">
      <c r="C170" s="1"/>
      <c r="D170" s="1"/>
      <c r="E170" s="1"/>
      <c r="F170" s="1"/>
    </row>
    <row r="171" spans="3:6" x14ac:dyDescent="0.2">
      <c r="C171" s="1"/>
      <c r="D171" s="1"/>
      <c r="E171" s="1"/>
      <c r="F171" s="1"/>
    </row>
    <row r="172" spans="3:6" x14ac:dyDescent="0.2">
      <c r="C172" s="1"/>
      <c r="D172" s="1"/>
      <c r="E172" s="1"/>
      <c r="F172" s="1"/>
    </row>
    <row r="173" spans="3:6" x14ac:dyDescent="0.2">
      <c r="C173" s="1"/>
      <c r="D173" s="1"/>
      <c r="E173" s="1"/>
      <c r="F173" s="1"/>
    </row>
    <row r="174" spans="3:6" x14ac:dyDescent="0.2">
      <c r="C174" s="1"/>
      <c r="D174" s="1"/>
      <c r="E174" s="1"/>
      <c r="F174" s="1"/>
    </row>
    <row r="175" spans="3:6" x14ac:dyDescent="0.2">
      <c r="C175" s="1"/>
      <c r="D175" s="1"/>
      <c r="E175" s="1"/>
      <c r="F175" s="1"/>
    </row>
    <row r="176" spans="3:6" x14ac:dyDescent="0.2">
      <c r="C176" s="1"/>
      <c r="D176" s="1"/>
      <c r="E176" s="1"/>
      <c r="F176" s="1"/>
    </row>
    <row r="177" spans="3:6" x14ac:dyDescent="0.2">
      <c r="C177" s="1"/>
      <c r="D177" s="1"/>
      <c r="E177" s="1"/>
      <c r="F177" s="1"/>
    </row>
    <row r="178" spans="3:6" x14ac:dyDescent="0.2">
      <c r="C178" s="1"/>
      <c r="D178" s="1"/>
      <c r="E178" s="1"/>
      <c r="F178" s="1"/>
    </row>
    <row r="179" spans="3:6" x14ac:dyDescent="0.2">
      <c r="C179" s="1"/>
      <c r="D179" s="1"/>
      <c r="E179" s="1"/>
      <c r="F179" s="1"/>
    </row>
    <row r="180" spans="3:6" x14ac:dyDescent="0.2">
      <c r="C180" s="1"/>
      <c r="D180" s="1"/>
      <c r="E180" s="1"/>
      <c r="F180" s="1"/>
    </row>
    <row r="181" spans="3:6" x14ac:dyDescent="0.2">
      <c r="C181" s="1"/>
      <c r="D181" s="1"/>
      <c r="E181" s="1"/>
      <c r="F181" s="1"/>
    </row>
    <row r="182" spans="3:6" x14ac:dyDescent="0.2">
      <c r="C182" s="1"/>
      <c r="D182" s="1"/>
      <c r="E182" s="1"/>
      <c r="F182" s="1"/>
    </row>
    <row r="183" spans="3:6" x14ac:dyDescent="0.2">
      <c r="C183" s="1"/>
      <c r="D183" s="1"/>
      <c r="E183" s="1"/>
      <c r="F183" s="1"/>
    </row>
    <row r="184" spans="3:6" x14ac:dyDescent="0.2">
      <c r="C184" s="1"/>
      <c r="D184" s="1"/>
      <c r="E184" s="1"/>
      <c r="F184" s="1"/>
    </row>
    <row r="185" spans="3:6" x14ac:dyDescent="0.2">
      <c r="C185" s="1"/>
      <c r="D185" s="1"/>
      <c r="E185" s="1"/>
      <c r="F185" s="1"/>
    </row>
    <row r="186" spans="3:6" x14ac:dyDescent="0.2">
      <c r="C186" s="1"/>
      <c r="D186" s="1"/>
      <c r="E186" s="1"/>
      <c r="F186" s="1"/>
    </row>
    <row r="187" spans="3:6" x14ac:dyDescent="0.2">
      <c r="C187" s="1"/>
      <c r="D187" s="1"/>
      <c r="E187" s="1"/>
      <c r="F187" s="1"/>
    </row>
    <row r="188" spans="3:6" x14ac:dyDescent="0.2">
      <c r="C188" s="1"/>
      <c r="D188" s="1"/>
      <c r="E188" s="1"/>
      <c r="F188" s="1"/>
    </row>
    <row r="189" spans="3:6" x14ac:dyDescent="0.2">
      <c r="C189" s="1"/>
      <c r="D189" s="1"/>
      <c r="E189" s="1"/>
      <c r="F189" s="1"/>
    </row>
    <row r="190" spans="3:6" x14ac:dyDescent="0.2">
      <c r="C190" s="1"/>
      <c r="D190" s="1"/>
      <c r="E190" s="1"/>
      <c r="F190" s="1"/>
    </row>
    <row r="191" spans="3:6" x14ac:dyDescent="0.2">
      <c r="C191" s="1"/>
      <c r="D191" s="1"/>
      <c r="E191" s="1"/>
      <c r="F191" s="1"/>
    </row>
    <row r="192" spans="3:6" x14ac:dyDescent="0.2">
      <c r="C192" s="1"/>
      <c r="D192" s="1"/>
      <c r="E192" s="1"/>
      <c r="F192" s="1"/>
    </row>
    <row r="193" spans="3:6" x14ac:dyDescent="0.2">
      <c r="C193" s="1"/>
      <c r="D193" s="1"/>
      <c r="E193" s="1"/>
      <c r="F193" s="1"/>
    </row>
    <row r="194" spans="3:6" x14ac:dyDescent="0.2">
      <c r="C194" s="1"/>
      <c r="D194" s="1"/>
      <c r="E194" s="1"/>
      <c r="F194" s="1"/>
    </row>
    <row r="195" spans="3:6" x14ac:dyDescent="0.2">
      <c r="C195" s="1"/>
      <c r="D195" s="1"/>
      <c r="E195" s="1"/>
      <c r="F195" s="1"/>
    </row>
    <row r="196" spans="3:6" x14ac:dyDescent="0.2">
      <c r="C196" s="1"/>
      <c r="D196" s="1"/>
      <c r="E196" s="1"/>
      <c r="F196" s="1"/>
    </row>
    <row r="197" spans="3:6" x14ac:dyDescent="0.2">
      <c r="C197" s="1"/>
      <c r="D197" s="1"/>
      <c r="E197" s="1"/>
      <c r="F197" s="1"/>
    </row>
    <row r="198" spans="3:6" x14ac:dyDescent="0.2">
      <c r="C198" s="1"/>
      <c r="D198" s="1"/>
      <c r="E198" s="1"/>
      <c r="F198" s="1"/>
    </row>
    <row r="199" spans="3:6" x14ac:dyDescent="0.2">
      <c r="C199" s="1"/>
      <c r="D199" s="1"/>
      <c r="E199" s="1"/>
      <c r="F199" s="1"/>
    </row>
    <row r="200" spans="3:6" x14ac:dyDescent="0.2">
      <c r="C200" s="1"/>
      <c r="D200" s="1"/>
      <c r="E200" s="1"/>
      <c r="F200" s="1"/>
    </row>
    <row r="201" spans="3:6" x14ac:dyDescent="0.2">
      <c r="C201" s="1"/>
      <c r="D201" s="1"/>
      <c r="E201" s="1"/>
      <c r="F201" s="1"/>
    </row>
    <row r="202" spans="3:6" x14ac:dyDescent="0.2">
      <c r="C202" s="1"/>
      <c r="D202" s="1"/>
      <c r="E202" s="1"/>
      <c r="F202" s="1"/>
    </row>
    <row r="203" spans="3:6" x14ac:dyDescent="0.2">
      <c r="C203" s="1"/>
      <c r="D203" s="1"/>
      <c r="E203" s="1"/>
      <c r="F203" s="1"/>
    </row>
    <row r="204" spans="3:6" x14ac:dyDescent="0.2">
      <c r="C204" s="1"/>
      <c r="D204" s="1"/>
      <c r="E204" s="1"/>
      <c r="F204" s="1"/>
    </row>
    <row r="205" spans="3:6" x14ac:dyDescent="0.2">
      <c r="C205" s="1"/>
      <c r="D205" s="1"/>
      <c r="E205" s="1"/>
      <c r="F205" s="1"/>
    </row>
    <row r="206" spans="3:6" x14ac:dyDescent="0.2">
      <c r="C206" s="1"/>
      <c r="D206" s="1"/>
      <c r="E206" s="1"/>
      <c r="F206" s="1"/>
    </row>
    <row r="207" spans="3:6" x14ac:dyDescent="0.2">
      <c r="C207" s="1"/>
      <c r="D207" s="1"/>
      <c r="E207" s="1"/>
      <c r="F207" s="1"/>
    </row>
    <row r="208" spans="3:6" x14ac:dyDescent="0.2">
      <c r="C208" s="1"/>
      <c r="D208" s="1"/>
      <c r="E208" s="1"/>
      <c r="F208" s="1"/>
    </row>
    <row r="209" spans="3:6" x14ac:dyDescent="0.2">
      <c r="C209" s="1"/>
      <c r="D209" s="1"/>
      <c r="E209" s="1"/>
      <c r="F209" s="1"/>
    </row>
    <row r="210" spans="3:6" x14ac:dyDescent="0.2">
      <c r="C210" s="1"/>
      <c r="D210" s="1"/>
      <c r="E210" s="1"/>
      <c r="F210" s="1"/>
    </row>
    <row r="211" spans="3:6" x14ac:dyDescent="0.2">
      <c r="C211" s="1"/>
      <c r="D211" s="1"/>
      <c r="E211" s="1"/>
      <c r="F211" s="1"/>
    </row>
    <row r="212" spans="3:6" x14ac:dyDescent="0.2">
      <c r="C212" s="1"/>
      <c r="D212" s="1"/>
      <c r="E212" s="1"/>
      <c r="F212" s="1"/>
    </row>
    <row r="213" spans="3:6" x14ac:dyDescent="0.2">
      <c r="C213" s="1"/>
      <c r="D213" s="1"/>
      <c r="E213" s="1"/>
      <c r="F213" s="1"/>
    </row>
    <row r="214" spans="3:6" x14ac:dyDescent="0.2">
      <c r="C214" s="1"/>
      <c r="D214" s="1"/>
      <c r="E214" s="1"/>
      <c r="F214" s="1"/>
    </row>
    <row r="215" spans="3:6" x14ac:dyDescent="0.2">
      <c r="C215" s="1"/>
      <c r="D215" s="1"/>
      <c r="E215" s="1"/>
      <c r="F215" s="1"/>
    </row>
    <row r="216" spans="3:6" x14ac:dyDescent="0.2">
      <c r="C216" s="1"/>
      <c r="D216" s="1"/>
      <c r="E216" s="1"/>
      <c r="F216" s="1"/>
    </row>
    <row r="217" spans="3:6" x14ac:dyDescent="0.2">
      <c r="C217" s="1"/>
      <c r="D217" s="1"/>
      <c r="E217" s="1"/>
      <c r="F217" s="1"/>
    </row>
    <row r="218" spans="3:6" x14ac:dyDescent="0.2">
      <c r="C218" s="1"/>
      <c r="D218" s="1"/>
      <c r="E218" s="1"/>
      <c r="F218" s="1"/>
    </row>
    <row r="219" spans="3:6" x14ac:dyDescent="0.2">
      <c r="C219" s="1"/>
      <c r="D219" s="1"/>
      <c r="E219" s="1"/>
      <c r="F219" s="1"/>
    </row>
    <row r="220" spans="3:6" x14ac:dyDescent="0.2">
      <c r="C220" s="1"/>
      <c r="D220" s="1"/>
      <c r="E220" s="1"/>
      <c r="F220" s="1"/>
    </row>
    <row r="221" spans="3:6" x14ac:dyDescent="0.2">
      <c r="C221" s="1"/>
      <c r="D221" s="1"/>
      <c r="E221" s="1"/>
      <c r="F221" s="1"/>
    </row>
    <row r="222" spans="3:6" x14ac:dyDescent="0.2">
      <c r="C222" s="1"/>
      <c r="D222" s="1"/>
      <c r="E222" s="1"/>
      <c r="F222" s="1"/>
    </row>
    <row r="223" spans="3:6" x14ac:dyDescent="0.2">
      <c r="C223" s="1"/>
      <c r="D223" s="1"/>
      <c r="E223" s="1"/>
      <c r="F223" s="1"/>
    </row>
    <row r="224" spans="3:6" x14ac:dyDescent="0.2">
      <c r="C224" s="1"/>
      <c r="D224" s="1"/>
      <c r="E224" s="1"/>
      <c r="F224" s="1"/>
    </row>
    <row r="225" spans="3:6" x14ac:dyDescent="0.2">
      <c r="C225" s="1"/>
      <c r="D225" s="1"/>
      <c r="E225" s="1"/>
      <c r="F225" s="1"/>
    </row>
    <row r="226" spans="3:6" x14ac:dyDescent="0.2">
      <c r="C226" s="1"/>
      <c r="D226" s="1"/>
      <c r="E226" s="1"/>
      <c r="F226" s="1"/>
    </row>
    <row r="227" spans="3:6" x14ac:dyDescent="0.2">
      <c r="C227" s="1"/>
      <c r="D227" s="1"/>
      <c r="E227" s="1"/>
      <c r="F227" s="1"/>
    </row>
    <row r="228" spans="3:6" x14ac:dyDescent="0.2">
      <c r="C228" s="1"/>
      <c r="D228" s="1"/>
      <c r="E228" s="1"/>
      <c r="F228" s="1"/>
    </row>
    <row r="229" spans="3:6" x14ac:dyDescent="0.2">
      <c r="C229" s="1"/>
      <c r="D229" s="1"/>
      <c r="E229" s="1"/>
      <c r="F229" s="1"/>
    </row>
    <row r="230" spans="3:6" x14ac:dyDescent="0.2">
      <c r="C230" s="1"/>
      <c r="D230" s="1"/>
      <c r="E230" s="1"/>
      <c r="F230" s="1"/>
    </row>
    <row r="231" spans="3:6" x14ac:dyDescent="0.2">
      <c r="C231" s="1"/>
      <c r="D231" s="1"/>
      <c r="E231" s="1"/>
      <c r="F231" s="1"/>
    </row>
    <row r="232" spans="3:6" x14ac:dyDescent="0.2">
      <c r="C232" s="1"/>
      <c r="D232" s="1"/>
      <c r="E232" s="1"/>
      <c r="F232" s="1"/>
    </row>
    <row r="233" spans="3:6" x14ac:dyDescent="0.2">
      <c r="C233" s="1"/>
      <c r="D233" s="1"/>
      <c r="E233" s="1"/>
      <c r="F233" s="1"/>
    </row>
    <row r="234" spans="3:6" x14ac:dyDescent="0.2">
      <c r="C234" s="1"/>
      <c r="D234" s="1"/>
      <c r="E234" s="1"/>
      <c r="F234" s="1"/>
    </row>
    <row r="235" spans="3:6" x14ac:dyDescent="0.2">
      <c r="C235" s="1"/>
      <c r="D235" s="1"/>
      <c r="E235" s="1"/>
      <c r="F235" s="1"/>
    </row>
    <row r="236" spans="3:6" x14ac:dyDescent="0.2">
      <c r="C236" s="1"/>
      <c r="D236" s="1"/>
      <c r="E236" s="1"/>
      <c r="F236" s="1"/>
    </row>
    <row r="237" spans="3:6" x14ac:dyDescent="0.2">
      <c r="C237" s="1"/>
      <c r="D237" s="1"/>
      <c r="E237" s="1"/>
      <c r="F237" s="1"/>
    </row>
    <row r="238" spans="3:6" x14ac:dyDescent="0.2">
      <c r="C238" s="1"/>
      <c r="D238" s="1"/>
      <c r="E238" s="1"/>
      <c r="F238" s="1"/>
    </row>
    <row r="239" spans="3:6" x14ac:dyDescent="0.2">
      <c r="C239" s="1"/>
      <c r="D239" s="1"/>
      <c r="E239" s="1"/>
      <c r="F239" s="1"/>
    </row>
    <row r="240" spans="3:6" x14ac:dyDescent="0.2">
      <c r="C240" s="1"/>
      <c r="D240" s="1"/>
      <c r="E240" s="1"/>
      <c r="F240" s="1"/>
    </row>
    <row r="241" spans="3:6" x14ac:dyDescent="0.2">
      <c r="C241" s="1"/>
      <c r="D241" s="1"/>
      <c r="E241" s="1"/>
      <c r="F241" s="1"/>
    </row>
    <row r="242" spans="3:6" x14ac:dyDescent="0.2">
      <c r="C242" s="1"/>
      <c r="D242" s="1"/>
      <c r="E242" s="1"/>
      <c r="F242" s="1"/>
    </row>
    <row r="243" spans="3:6" x14ac:dyDescent="0.2">
      <c r="C243" s="1"/>
      <c r="D243" s="1"/>
      <c r="E243" s="1"/>
      <c r="F243" s="1"/>
    </row>
    <row r="244" spans="3:6" x14ac:dyDescent="0.2">
      <c r="C244" s="1"/>
      <c r="D244" s="1"/>
      <c r="E244" s="1"/>
      <c r="F244" s="1"/>
    </row>
    <row r="245" spans="3:6" x14ac:dyDescent="0.2">
      <c r="C245" s="1"/>
      <c r="D245" s="1"/>
      <c r="E245" s="1"/>
      <c r="F245" s="1"/>
    </row>
    <row r="246" spans="3:6" x14ac:dyDescent="0.2">
      <c r="C246" s="1"/>
      <c r="D246" s="1"/>
      <c r="E246" s="1"/>
      <c r="F246" s="1"/>
    </row>
    <row r="247" spans="3:6" x14ac:dyDescent="0.2">
      <c r="C247" s="1"/>
      <c r="D247" s="1"/>
      <c r="E247" s="1"/>
      <c r="F247" s="1"/>
    </row>
    <row r="248" spans="3:6" x14ac:dyDescent="0.2">
      <c r="C248" s="1"/>
      <c r="D248" s="1"/>
      <c r="E248" s="1"/>
      <c r="F248" s="1"/>
    </row>
    <row r="249" spans="3:6" x14ac:dyDescent="0.2">
      <c r="C249" s="1"/>
      <c r="D249" s="1"/>
      <c r="E249" s="1"/>
      <c r="F249" s="1"/>
    </row>
    <row r="250" spans="3:6" x14ac:dyDescent="0.2">
      <c r="C250" s="1"/>
      <c r="D250" s="1"/>
      <c r="E250" s="1"/>
      <c r="F250" s="1"/>
    </row>
    <row r="251" spans="3:6" x14ac:dyDescent="0.2">
      <c r="C251" s="1"/>
      <c r="D251" s="1"/>
      <c r="E251" s="1"/>
      <c r="F251" s="1"/>
    </row>
    <row r="252" spans="3:6" x14ac:dyDescent="0.2">
      <c r="C252" s="1"/>
      <c r="D252" s="1"/>
      <c r="E252" s="1"/>
      <c r="F252" s="1"/>
    </row>
    <row r="253" spans="3:6" x14ac:dyDescent="0.2">
      <c r="C253" s="1"/>
      <c r="D253" s="1"/>
      <c r="E253" s="1"/>
      <c r="F253" s="1"/>
    </row>
    <row r="254" spans="3:6" x14ac:dyDescent="0.2">
      <c r="C254" s="1"/>
      <c r="D254" s="1"/>
      <c r="E254" s="1"/>
      <c r="F254" s="1"/>
    </row>
    <row r="255" spans="3:6" x14ac:dyDescent="0.2">
      <c r="C255" s="1"/>
      <c r="D255" s="1"/>
      <c r="E255" s="1"/>
      <c r="F255" s="1"/>
    </row>
    <row r="256" spans="3:6" x14ac:dyDescent="0.2">
      <c r="C256" s="1"/>
      <c r="D256" s="1"/>
      <c r="E256" s="1"/>
      <c r="F256" s="1"/>
    </row>
    <row r="257" spans="3:6" x14ac:dyDescent="0.2">
      <c r="C257" s="1"/>
      <c r="D257" s="1"/>
      <c r="E257" s="1"/>
      <c r="F257" s="1"/>
    </row>
    <row r="258" spans="3:6" x14ac:dyDescent="0.2">
      <c r="C258" s="1"/>
      <c r="D258" s="1"/>
      <c r="E258" s="1"/>
      <c r="F258" s="1"/>
    </row>
    <row r="259" spans="3:6" x14ac:dyDescent="0.2">
      <c r="C259" s="1"/>
      <c r="D259" s="1"/>
      <c r="E259" s="1"/>
      <c r="F259" s="1"/>
    </row>
    <row r="260" spans="3:6" x14ac:dyDescent="0.2">
      <c r="C260" s="1"/>
      <c r="D260" s="1"/>
      <c r="E260" s="1"/>
      <c r="F260" s="1"/>
    </row>
    <row r="261" spans="3:6" x14ac:dyDescent="0.2">
      <c r="C261" s="1"/>
      <c r="D261" s="1"/>
      <c r="E261" s="1"/>
      <c r="F261" s="1"/>
    </row>
    <row r="262" spans="3:6" x14ac:dyDescent="0.2">
      <c r="C262" s="1"/>
      <c r="D262" s="1"/>
      <c r="E262" s="1"/>
      <c r="F262" s="1"/>
    </row>
    <row r="263" spans="3:6" x14ac:dyDescent="0.2">
      <c r="C263" s="1"/>
      <c r="D263" s="1"/>
      <c r="E263" s="1"/>
      <c r="F263" s="1"/>
    </row>
    <row r="264" spans="3:6" x14ac:dyDescent="0.2">
      <c r="C264" s="1"/>
      <c r="D264" s="1"/>
      <c r="E264" s="1"/>
      <c r="F264" s="1"/>
    </row>
    <row r="265" spans="3:6" x14ac:dyDescent="0.2">
      <c r="C265" s="1"/>
      <c r="D265" s="1"/>
      <c r="E265" s="1"/>
      <c r="F265" s="1"/>
    </row>
    <row r="266" spans="3:6" x14ac:dyDescent="0.2">
      <c r="C266" s="1"/>
      <c r="D266" s="1"/>
      <c r="E266" s="1"/>
      <c r="F266" s="1"/>
    </row>
    <row r="267" spans="3:6" x14ac:dyDescent="0.2">
      <c r="C267" s="1"/>
      <c r="D267" s="1"/>
      <c r="E267" s="1"/>
      <c r="F267" s="1"/>
    </row>
    <row r="268" spans="3:6" x14ac:dyDescent="0.2">
      <c r="C268" s="1"/>
      <c r="D268" s="1"/>
      <c r="E268" s="1"/>
      <c r="F268" s="1"/>
    </row>
    <row r="269" spans="3:6" x14ac:dyDescent="0.2">
      <c r="C269" s="1"/>
      <c r="D269" s="1"/>
      <c r="E269" s="1"/>
      <c r="F269" s="1"/>
    </row>
    <row r="270" spans="3:6" x14ac:dyDescent="0.2">
      <c r="C270" s="1"/>
      <c r="D270" s="1"/>
      <c r="E270" s="1"/>
      <c r="F270" s="1"/>
    </row>
    <row r="271" spans="3:6" x14ac:dyDescent="0.2">
      <c r="C271" s="1"/>
      <c r="D271" s="1"/>
      <c r="E271" s="1"/>
      <c r="F271" s="1"/>
    </row>
    <row r="272" spans="3:6" x14ac:dyDescent="0.2">
      <c r="C272" s="1"/>
      <c r="D272" s="1"/>
      <c r="E272" s="1"/>
      <c r="F272" s="1"/>
    </row>
    <row r="273" spans="3:6" x14ac:dyDescent="0.2">
      <c r="C273" s="1"/>
      <c r="D273" s="1"/>
      <c r="E273" s="1"/>
      <c r="F273" s="1"/>
    </row>
    <row r="274" spans="3:6" x14ac:dyDescent="0.2">
      <c r="C274" s="1"/>
      <c r="D274" s="1"/>
      <c r="E274" s="1"/>
      <c r="F274" s="1"/>
    </row>
    <row r="275" spans="3:6" x14ac:dyDescent="0.2">
      <c r="C275" s="1"/>
      <c r="D275" s="1"/>
      <c r="E275" s="1"/>
      <c r="F275" s="1"/>
    </row>
    <row r="276" spans="3:6" x14ac:dyDescent="0.2">
      <c r="C276" s="1"/>
      <c r="D276" s="1"/>
      <c r="E276" s="1"/>
      <c r="F276" s="1"/>
    </row>
    <row r="277" spans="3:6" x14ac:dyDescent="0.2">
      <c r="C277" s="1"/>
      <c r="D277" s="1"/>
      <c r="E277" s="1"/>
      <c r="F277" s="1"/>
    </row>
    <row r="278" spans="3:6" x14ac:dyDescent="0.2">
      <c r="C278" s="1"/>
      <c r="D278" s="1"/>
      <c r="E278" s="1"/>
      <c r="F278" s="1"/>
    </row>
    <row r="279" spans="3:6" x14ac:dyDescent="0.2">
      <c r="C279" s="1"/>
      <c r="D279" s="1"/>
      <c r="E279" s="1"/>
      <c r="F279" s="1"/>
    </row>
    <row r="280" spans="3:6" x14ac:dyDescent="0.2">
      <c r="C280" s="1"/>
      <c r="D280" s="1"/>
      <c r="E280" s="1"/>
      <c r="F280" s="1"/>
    </row>
    <row r="281" spans="3:6" x14ac:dyDescent="0.2">
      <c r="C281" s="1"/>
      <c r="D281" s="1"/>
      <c r="E281" s="1"/>
      <c r="F281" s="1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EC9CD-3CA2-E549-BFC9-56E9E7B3DE50}">
  <dimension ref="B4:O72"/>
  <sheetViews>
    <sheetView workbookViewId="0">
      <selection activeCell="B11" sqref="B11"/>
    </sheetView>
  </sheetViews>
  <sheetFormatPr baseColWidth="10" defaultRowHeight="16" x14ac:dyDescent="0.2"/>
  <sheetData>
    <row r="4" spans="2:15" x14ac:dyDescent="0.2">
      <c r="B4" t="s">
        <v>237</v>
      </c>
    </row>
    <row r="5" spans="2:15" x14ac:dyDescent="0.2">
      <c r="B5" t="s">
        <v>236</v>
      </c>
    </row>
    <row r="6" spans="2:15" x14ac:dyDescent="0.2">
      <c r="C6" s="2"/>
      <c r="D6" s="782" t="s">
        <v>0</v>
      </c>
      <c r="E6" s="782"/>
      <c r="F6" s="782"/>
      <c r="G6" s="782" t="s">
        <v>234</v>
      </c>
      <c r="H6" s="782"/>
      <c r="I6" s="782"/>
      <c r="J6" s="782" t="s">
        <v>1</v>
      </c>
      <c r="K6" s="782"/>
      <c r="L6" s="782"/>
      <c r="M6" s="782" t="s">
        <v>235</v>
      </c>
      <c r="N6" s="782"/>
      <c r="O6" s="782"/>
    </row>
    <row r="7" spans="2:15" x14ac:dyDescent="0.2">
      <c r="C7" s="1">
        <v>0</v>
      </c>
      <c r="D7" s="1">
        <v>1.9736309999999999</v>
      </c>
      <c r="E7" s="1">
        <v>1.385216</v>
      </c>
      <c r="F7" s="1">
        <v>3.8443879999999999</v>
      </c>
      <c r="G7" s="1">
        <v>1.3378840000000001</v>
      </c>
      <c r="H7" s="1">
        <v>5.2244060000000001</v>
      </c>
      <c r="I7" s="30"/>
      <c r="J7" s="1">
        <v>1.3355539999999999</v>
      </c>
      <c r="K7" s="1">
        <v>36.031359999999999</v>
      </c>
      <c r="L7" s="1">
        <v>4.4879850000000001</v>
      </c>
      <c r="M7" s="1">
        <v>1.3083009999999999</v>
      </c>
      <c r="N7" s="1">
        <v>4.318791</v>
      </c>
      <c r="O7" s="30"/>
    </row>
    <row r="8" spans="2:15" x14ac:dyDescent="0.2">
      <c r="C8" s="1">
        <v>4</v>
      </c>
      <c r="D8" s="1">
        <v>2.1212010000000001</v>
      </c>
      <c r="E8" s="1">
        <v>2.3691589999999998</v>
      </c>
      <c r="F8" s="1">
        <v>3.9933390000000002</v>
      </c>
      <c r="G8" s="1">
        <v>1.8012410000000001</v>
      </c>
      <c r="H8" s="1">
        <v>6.3989019999999996</v>
      </c>
      <c r="I8" s="30"/>
      <c r="J8" s="1">
        <v>1.515665</v>
      </c>
      <c r="K8" s="1">
        <v>5.8339639999999999</v>
      </c>
      <c r="L8" s="1">
        <v>4.1836979999999997</v>
      </c>
      <c r="M8" s="1">
        <v>1.729668</v>
      </c>
      <c r="N8" s="1">
        <v>5.4761090000000001</v>
      </c>
      <c r="O8" s="30"/>
    </row>
    <row r="9" spans="2:15" x14ac:dyDescent="0.2">
      <c r="C9" s="1">
        <v>8</v>
      </c>
      <c r="D9" s="1">
        <v>2.5763790000000002</v>
      </c>
      <c r="E9" s="1">
        <v>2.354959</v>
      </c>
      <c r="F9" s="1">
        <v>4.5140690000000001</v>
      </c>
      <c r="G9" s="1">
        <v>2.194661</v>
      </c>
      <c r="H9" s="1">
        <v>7.3358739999999996</v>
      </c>
      <c r="I9" s="1">
        <v>4.4098810000000004</v>
      </c>
      <c r="J9" s="1">
        <v>1.637778</v>
      </c>
      <c r="K9" s="1">
        <v>6.1752039999999999</v>
      </c>
      <c r="L9" s="1">
        <v>3.8562310000000002</v>
      </c>
      <c r="M9" s="1">
        <v>2.446256</v>
      </c>
      <c r="N9" s="1">
        <v>4.8049900000000001</v>
      </c>
      <c r="O9" s="1">
        <v>3.7313939999999999</v>
      </c>
    </row>
    <row r="10" spans="2:15" x14ac:dyDescent="0.2">
      <c r="C10" s="1">
        <v>12</v>
      </c>
      <c r="D10" s="1">
        <v>2.9496389999999999</v>
      </c>
      <c r="E10" s="1">
        <v>2.3778790000000001</v>
      </c>
      <c r="F10" s="1">
        <v>3.8927290000000001</v>
      </c>
      <c r="G10" s="1">
        <v>2.7023280000000001</v>
      </c>
      <c r="H10" s="1">
        <v>7.2492660000000004</v>
      </c>
      <c r="I10" s="30"/>
      <c r="J10" s="1">
        <v>1.920234</v>
      </c>
      <c r="K10" s="1">
        <v>6.178693</v>
      </c>
      <c r="L10" s="1">
        <v>4.4242319999999999</v>
      </c>
      <c r="M10" s="1">
        <v>1.9655990000000001</v>
      </c>
      <c r="N10" s="1">
        <v>5.0374249999999998</v>
      </c>
      <c r="O10" s="30"/>
    </row>
    <row r="11" spans="2:15" x14ac:dyDescent="0.2">
      <c r="C11" s="1">
        <v>16</v>
      </c>
      <c r="D11" s="1">
        <v>3.5894910000000002</v>
      </c>
      <c r="E11" s="1">
        <v>2.8490120000000001</v>
      </c>
      <c r="F11" s="1">
        <v>5.1966700000000001</v>
      </c>
      <c r="G11" s="1">
        <v>2.74193</v>
      </c>
      <c r="H11" s="1">
        <v>6.6066779999999996</v>
      </c>
      <c r="I11" s="1">
        <v>4.6912760000000002</v>
      </c>
      <c r="J11" s="1">
        <v>2.3482829999999999</v>
      </c>
      <c r="K11" s="1">
        <v>7.6991690000000004</v>
      </c>
      <c r="L11" s="1">
        <v>5.2840360000000004</v>
      </c>
      <c r="M11" s="1">
        <v>3.2498860000000001</v>
      </c>
      <c r="N11" s="1">
        <v>5.4622010000000003</v>
      </c>
      <c r="O11" s="1">
        <v>4.7859410000000002</v>
      </c>
    </row>
    <row r="12" spans="2:15" x14ac:dyDescent="0.2">
      <c r="C12" s="1">
        <v>20</v>
      </c>
      <c r="D12" s="1">
        <v>3.7757260000000001</v>
      </c>
      <c r="E12" s="1">
        <v>2.9149250000000002</v>
      </c>
      <c r="F12" s="1">
        <v>5.5791000000000004</v>
      </c>
      <c r="G12" s="1">
        <v>2.967225</v>
      </c>
      <c r="H12" s="1">
        <v>8.9388699999999996</v>
      </c>
      <c r="I12" s="30"/>
      <c r="J12" s="1">
        <v>2.3344239999999998</v>
      </c>
      <c r="K12" s="1">
        <v>8.0498759999999994</v>
      </c>
      <c r="L12" s="1">
        <v>3.4899979999999999</v>
      </c>
      <c r="M12" s="1">
        <v>3.9862199999999999</v>
      </c>
      <c r="N12" s="1">
        <v>5.8927379999999996</v>
      </c>
      <c r="O12" s="30"/>
    </row>
    <row r="13" spans="2:15" x14ac:dyDescent="0.2">
      <c r="C13" s="1">
        <v>24</v>
      </c>
      <c r="D13" s="1">
        <v>4.111408</v>
      </c>
      <c r="E13" s="1">
        <v>2.9201260000000002</v>
      </c>
      <c r="F13" s="1">
        <v>5.3318919999999999</v>
      </c>
      <c r="G13" s="1">
        <v>3.5305149999999998</v>
      </c>
      <c r="H13" s="1">
        <v>11.64134</v>
      </c>
      <c r="I13" s="1">
        <v>6.2989290000000002</v>
      </c>
      <c r="J13" s="1">
        <v>2.4797660000000001</v>
      </c>
      <c r="K13" s="1">
        <v>10.57258</v>
      </c>
      <c r="L13" s="1">
        <v>4.5733280000000001</v>
      </c>
      <c r="M13" s="1">
        <v>4.1066140000000004</v>
      </c>
      <c r="N13" s="1">
        <v>7.6091150000000001</v>
      </c>
      <c r="O13" s="1">
        <v>4.4662750000000004</v>
      </c>
    </row>
    <row r="14" spans="2:15" x14ac:dyDescent="0.2">
      <c r="C14" s="1">
        <v>28</v>
      </c>
      <c r="D14" s="1">
        <v>4.2102399999999998</v>
      </c>
      <c r="E14" s="1">
        <v>3.305771</v>
      </c>
      <c r="F14" s="1">
        <v>5.1839449999999996</v>
      </c>
      <c r="G14" s="1">
        <v>3.9312170000000002</v>
      </c>
      <c r="H14" s="1">
        <v>10.452310000000001</v>
      </c>
      <c r="I14" s="30"/>
      <c r="J14" s="1">
        <v>2.807461</v>
      </c>
      <c r="K14" s="1">
        <v>7.25908</v>
      </c>
      <c r="L14" s="1">
        <v>3.8696899999999999</v>
      </c>
      <c r="M14" s="1">
        <v>4.1824139999999996</v>
      </c>
      <c r="N14" s="1">
        <v>6.115996</v>
      </c>
      <c r="O14" s="30"/>
    </row>
    <row r="15" spans="2:15" x14ac:dyDescent="0.2">
      <c r="C15" s="1">
        <v>32</v>
      </c>
      <c r="D15" s="1">
        <v>4.8134860000000002</v>
      </c>
      <c r="E15" s="1">
        <v>3.8204539999999998</v>
      </c>
      <c r="F15" s="1">
        <v>5.5705590000000003</v>
      </c>
      <c r="G15" s="1">
        <v>4.5422250000000002</v>
      </c>
      <c r="H15" s="1">
        <v>10.879479999999999</v>
      </c>
      <c r="I15" s="30"/>
      <c r="J15" s="1">
        <v>3.3924180000000002</v>
      </c>
      <c r="K15" s="1">
        <v>10.360379999999999</v>
      </c>
      <c r="L15" s="1">
        <v>3.6026389999999999</v>
      </c>
      <c r="M15" s="1">
        <v>3.6099130000000001</v>
      </c>
      <c r="N15" s="1">
        <v>6.3603630000000004</v>
      </c>
      <c r="O15" s="30"/>
    </row>
    <row r="16" spans="2:15" x14ac:dyDescent="0.2">
      <c r="C16" s="1">
        <v>36</v>
      </c>
      <c r="D16" s="1">
        <v>4.4643370000000004</v>
      </c>
      <c r="E16" s="1">
        <v>3.8702809999999999</v>
      </c>
      <c r="F16" s="1">
        <v>6.9544420000000002</v>
      </c>
      <c r="G16" s="1">
        <v>4.8424360000000002</v>
      </c>
      <c r="H16" s="1">
        <v>13.06446</v>
      </c>
      <c r="I16" s="30"/>
      <c r="J16" s="1">
        <v>3.3366400000000001</v>
      </c>
      <c r="K16" s="1">
        <v>9.1949020000000008</v>
      </c>
      <c r="L16" s="1">
        <v>5.7420439999999999</v>
      </c>
      <c r="M16" s="1">
        <v>4.2000999999999999</v>
      </c>
      <c r="N16" s="1">
        <v>6.9357059999999997</v>
      </c>
      <c r="O16" s="30"/>
    </row>
    <row r="17" spans="3:15" x14ac:dyDescent="0.2">
      <c r="C17" s="1">
        <v>40</v>
      </c>
      <c r="D17" s="1">
        <v>5.436712</v>
      </c>
      <c r="E17" s="1">
        <v>4.2012689999999999</v>
      </c>
      <c r="F17" s="1">
        <v>9.0541450000000001</v>
      </c>
      <c r="G17" s="1">
        <v>5.7340859999999996</v>
      </c>
      <c r="H17" s="1">
        <v>12.838089999999999</v>
      </c>
      <c r="I17" s="1">
        <v>8.4437709999999999</v>
      </c>
      <c r="J17" s="1">
        <v>3.6921740000000001</v>
      </c>
      <c r="K17" s="1">
        <v>10.713699999999999</v>
      </c>
      <c r="L17" s="1">
        <v>5.4534140000000004</v>
      </c>
      <c r="M17" s="1">
        <v>4.5654729999999999</v>
      </c>
      <c r="N17" s="1">
        <v>6.8715809999999999</v>
      </c>
      <c r="O17" s="1">
        <v>6.281231</v>
      </c>
    </row>
    <row r="18" spans="3:15" x14ac:dyDescent="0.2">
      <c r="C18" s="1">
        <v>44</v>
      </c>
      <c r="D18" s="1">
        <v>5.4949139999999996</v>
      </c>
      <c r="E18" s="1">
        <v>4.593235</v>
      </c>
      <c r="F18" s="1">
        <v>8.1743179999999995</v>
      </c>
      <c r="G18" s="1">
        <v>6.2912949999999999</v>
      </c>
      <c r="H18" s="1">
        <v>15.487830000000001</v>
      </c>
      <c r="I18" s="1">
        <v>9.2262090000000008</v>
      </c>
      <c r="J18" s="1">
        <v>3.9151370000000001</v>
      </c>
      <c r="K18" s="1">
        <v>11.035349999999999</v>
      </c>
      <c r="L18" s="1">
        <v>7.1976000000000004</v>
      </c>
      <c r="M18" s="1">
        <v>6.3560299999999996</v>
      </c>
      <c r="N18" s="1">
        <v>7.8695139999999997</v>
      </c>
      <c r="O18" s="1">
        <v>6.418622</v>
      </c>
    </row>
    <row r="19" spans="3:15" x14ac:dyDescent="0.2">
      <c r="C19" s="1">
        <v>48</v>
      </c>
      <c r="D19" s="1">
        <v>7.155786</v>
      </c>
      <c r="E19" s="1">
        <v>5.4434339999999999</v>
      </c>
      <c r="F19" s="1">
        <v>8.8565690000000004</v>
      </c>
      <c r="G19" s="1">
        <v>7.2815029999999998</v>
      </c>
      <c r="H19" s="1">
        <v>17.446909999999999</v>
      </c>
      <c r="I19" s="30"/>
      <c r="J19" s="1">
        <v>4.2019840000000004</v>
      </c>
      <c r="K19" s="1">
        <v>11.16877</v>
      </c>
      <c r="L19" s="1">
        <v>6.4146939999999999</v>
      </c>
      <c r="M19" s="1">
        <v>6.1089079999999996</v>
      </c>
      <c r="N19" s="1">
        <v>8.347118</v>
      </c>
      <c r="O19" s="30"/>
    </row>
    <row r="20" spans="3:15" x14ac:dyDescent="0.2">
      <c r="C20" s="1">
        <v>52</v>
      </c>
      <c r="D20" s="1">
        <v>7.618417</v>
      </c>
      <c r="E20" s="1">
        <v>5.7076310000000001</v>
      </c>
      <c r="F20" s="1">
        <v>9.7055640000000007</v>
      </c>
      <c r="G20" s="1">
        <v>8.3237500000000004</v>
      </c>
      <c r="H20" s="1">
        <v>22.977720000000001</v>
      </c>
      <c r="I20" s="1">
        <v>10.73926</v>
      </c>
      <c r="J20" s="1">
        <v>4.947724</v>
      </c>
      <c r="K20" s="1">
        <v>12.36453</v>
      </c>
      <c r="L20" s="1">
        <v>5.8247840000000002</v>
      </c>
      <c r="M20" s="1">
        <v>6.2266399999999997</v>
      </c>
      <c r="N20" s="1">
        <v>9.6431520000000006</v>
      </c>
      <c r="O20" s="1">
        <v>6.7856269999999999</v>
      </c>
    </row>
    <row r="21" spans="3:15" x14ac:dyDescent="0.2">
      <c r="C21" s="1">
        <v>56</v>
      </c>
      <c r="D21" s="1">
        <v>8.412642</v>
      </c>
      <c r="E21" s="1">
        <v>6.4594820000000004</v>
      </c>
      <c r="F21" s="1">
        <v>10.5541</v>
      </c>
      <c r="G21" s="1">
        <v>9.3783250000000002</v>
      </c>
      <c r="H21" s="1">
        <v>23.076419999999999</v>
      </c>
      <c r="I21" s="1">
        <v>11.54949</v>
      </c>
      <c r="J21" s="1">
        <v>5.2813330000000001</v>
      </c>
      <c r="K21" s="1">
        <v>12.37154</v>
      </c>
      <c r="L21" s="1">
        <v>7.5101079999999998</v>
      </c>
      <c r="M21" s="1">
        <v>6.2601829999999996</v>
      </c>
      <c r="N21" s="1">
        <v>9.4464600000000001</v>
      </c>
      <c r="O21" s="1">
        <v>7.846635</v>
      </c>
    </row>
    <row r="22" spans="3:15" x14ac:dyDescent="0.2">
      <c r="C22" s="1">
        <v>60</v>
      </c>
      <c r="D22" s="1">
        <v>9.4469550000000009</v>
      </c>
      <c r="E22" s="1">
        <v>7.6315359999999997</v>
      </c>
      <c r="F22" s="1">
        <v>12.79468</v>
      </c>
      <c r="G22" s="1">
        <v>10.75657</v>
      </c>
      <c r="H22" s="1">
        <v>26.151820000000001</v>
      </c>
      <c r="I22" s="1">
        <v>12.92638</v>
      </c>
      <c r="J22" s="1">
        <v>5.8591980000000001</v>
      </c>
      <c r="K22" s="1">
        <v>14.39615</v>
      </c>
      <c r="L22" s="1">
        <v>6.668266</v>
      </c>
      <c r="M22" s="1">
        <v>7.4011040000000001</v>
      </c>
      <c r="N22" s="1">
        <v>11.414669999999999</v>
      </c>
      <c r="O22" s="1">
        <v>7.0233299999999996</v>
      </c>
    </row>
    <row r="23" spans="3:15" x14ac:dyDescent="0.2">
      <c r="C23" s="1">
        <v>64</v>
      </c>
      <c r="D23" s="1">
        <v>10.385899999999999</v>
      </c>
      <c r="E23" s="1">
        <v>9.0315030000000007</v>
      </c>
      <c r="F23" s="1">
        <v>14.85141</v>
      </c>
      <c r="G23" s="1">
        <v>11.529719999999999</v>
      </c>
      <c r="H23" s="1">
        <v>29.89481</v>
      </c>
      <c r="I23" s="1">
        <v>13.81104</v>
      </c>
      <c r="J23" s="1">
        <v>6.4984209999999996</v>
      </c>
      <c r="K23" s="1">
        <v>13.957549999999999</v>
      </c>
      <c r="L23" s="1">
        <v>6.1137670000000002</v>
      </c>
      <c r="M23" s="1">
        <v>7.4660200000000003</v>
      </c>
      <c r="N23" s="1">
        <v>10.95942</v>
      </c>
      <c r="O23" s="1">
        <v>7.013452</v>
      </c>
    </row>
    <row r="24" spans="3:15" x14ac:dyDescent="0.2">
      <c r="C24" s="1">
        <v>68</v>
      </c>
      <c r="D24" s="1">
        <v>11.554259999999999</v>
      </c>
      <c r="E24" s="1">
        <v>9.0853409999999997</v>
      </c>
      <c r="F24" s="1">
        <v>16.39143</v>
      </c>
      <c r="G24" s="1">
        <v>12.52094</v>
      </c>
      <c r="H24" s="1">
        <v>35.114249999999998</v>
      </c>
      <c r="I24" s="1">
        <v>15.757110000000001</v>
      </c>
      <c r="J24" s="1">
        <v>6.7750430000000001</v>
      </c>
      <c r="K24" s="1">
        <v>15.344749999999999</v>
      </c>
      <c r="L24" s="1">
        <v>8.0218740000000004</v>
      </c>
      <c r="M24" s="1">
        <v>8.6188000000000002</v>
      </c>
      <c r="N24" s="1">
        <v>11.22626</v>
      </c>
      <c r="O24" s="1">
        <v>6.9526409999999998</v>
      </c>
    </row>
    <row r="25" spans="3:15" x14ac:dyDescent="0.2">
      <c r="C25" s="1">
        <v>72</v>
      </c>
      <c r="D25" s="1">
        <v>12.77492</v>
      </c>
      <c r="E25" s="1">
        <v>10.74811</v>
      </c>
      <c r="F25" s="1">
        <v>18.621739999999999</v>
      </c>
      <c r="G25" s="1">
        <v>14.093629999999999</v>
      </c>
      <c r="H25" s="1">
        <v>41.658969999999997</v>
      </c>
      <c r="I25" s="1">
        <v>17.04533</v>
      </c>
      <c r="J25" s="1">
        <v>7.321364</v>
      </c>
      <c r="K25" s="1">
        <v>22.380179999999999</v>
      </c>
      <c r="L25" s="1">
        <v>7.9417330000000002</v>
      </c>
      <c r="M25" s="1">
        <v>11.331490000000001</v>
      </c>
      <c r="N25" s="1">
        <v>12.39335</v>
      </c>
      <c r="O25" s="1">
        <v>6.4970100000000004</v>
      </c>
    </row>
    <row r="26" spans="3:15" x14ac:dyDescent="0.2">
      <c r="C26" s="1">
        <v>76</v>
      </c>
      <c r="D26" s="1">
        <v>15.60305</v>
      </c>
      <c r="E26" s="1">
        <v>12.97677</v>
      </c>
      <c r="F26" s="1">
        <v>21.617180000000001</v>
      </c>
      <c r="G26" s="1">
        <v>15.70856</v>
      </c>
      <c r="H26" s="1">
        <v>42.714739999999999</v>
      </c>
      <c r="I26" s="1">
        <v>20.622070000000001</v>
      </c>
      <c r="J26" s="1">
        <v>8.3993009999999995</v>
      </c>
      <c r="K26" s="1">
        <v>18.05864</v>
      </c>
      <c r="L26" s="1">
        <v>6.7605490000000001</v>
      </c>
      <c r="M26" s="1">
        <v>9.2007209999999997</v>
      </c>
      <c r="N26" s="1">
        <v>12.81551</v>
      </c>
      <c r="O26" s="1">
        <v>7.8937489999999997</v>
      </c>
    </row>
    <row r="27" spans="3:15" x14ac:dyDescent="0.2">
      <c r="C27" s="1">
        <v>80</v>
      </c>
      <c r="D27" s="1">
        <v>17.946629999999999</v>
      </c>
      <c r="E27" s="1">
        <v>14.7037</v>
      </c>
      <c r="F27" s="1">
        <v>23.00245</v>
      </c>
      <c r="G27" s="1">
        <v>18.1328</v>
      </c>
      <c r="H27" s="1">
        <v>46.478870000000001</v>
      </c>
      <c r="I27" s="1">
        <v>20.782129999999999</v>
      </c>
      <c r="J27" s="1">
        <v>9.9134600000000006</v>
      </c>
      <c r="K27" s="1">
        <v>20.699280000000002</v>
      </c>
      <c r="L27" s="1">
        <v>8.3097119999999993</v>
      </c>
      <c r="M27" s="1">
        <v>10.55209</v>
      </c>
      <c r="N27" s="1">
        <v>12.96571</v>
      </c>
      <c r="O27" s="1">
        <v>8.3373790000000003</v>
      </c>
    </row>
    <row r="28" spans="3:15" x14ac:dyDescent="0.2">
      <c r="C28" s="1">
        <v>84</v>
      </c>
      <c r="D28" s="1">
        <v>19.84083</v>
      </c>
      <c r="E28" s="1">
        <v>16.249839999999999</v>
      </c>
      <c r="F28" s="1">
        <v>25.987020000000001</v>
      </c>
      <c r="G28" s="1">
        <v>20.09347</v>
      </c>
      <c r="H28" s="1">
        <v>53.353490000000001</v>
      </c>
      <c r="I28" s="1">
        <v>21.862590000000001</v>
      </c>
      <c r="J28" s="1">
        <v>10.54105</v>
      </c>
      <c r="K28" s="1">
        <v>21.088979999999999</v>
      </c>
      <c r="L28" s="1">
        <v>7.7533159999999999</v>
      </c>
      <c r="M28" s="1">
        <v>12.49419</v>
      </c>
      <c r="N28" s="1">
        <v>13.65504</v>
      </c>
      <c r="O28" s="1">
        <v>8.0030199999999994</v>
      </c>
    </row>
    <row r="29" spans="3:15" x14ac:dyDescent="0.2">
      <c r="C29" s="1">
        <v>88</v>
      </c>
      <c r="D29" s="1">
        <v>22.623539999999998</v>
      </c>
      <c r="E29" s="1">
        <v>18.83709</v>
      </c>
      <c r="F29" s="1">
        <v>31.418289999999999</v>
      </c>
      <c r="G29" s="1">
        <v>23.05423</v>
      </c>
      <c r="H29" s="1">
        <v>58.965240000000001</v>
      </c>
      <c r="I29" s="1">
        <v>24.920629999999999</v>
      </c>
      <c r="J29" s="1">
        <v>11.44402</v>
      </c>
      <c r="K29" s="1">
        <v>21.568989999999999</v>
      </c>
      <c r="L29" s="1">
        <v>8.7239889999999995</v>
      </c>
      <c r="M29" s="1">
        <v>12.182399999999999</v>
      </c>
      <c r="N29" s="1">
        <v>14.13691</v>
      </c>
      <c r="O29" s="1">
        <v>7.9098220000000001</v>
      </c>
    </row>
    <row r="30" spans="3:15" x14ac:dyDescent="0.2">
      <c r="C30" s="1">
        <v>92</v>
      </c>
      <c r="D30" s="1">
        <v>25.624099999999999</v>
      </c>
      <c r="E30" s="1">
        <v>21.01972</v>
      </c>
      <c r="F30" s="1">
        <v>34.000709999999998</v>
      </c>
      <c r="G30" s="1">
        <v>24.290009999999999</v>
      </c>
      <c r="H30" s="1">
        <v>61.624879999999997</v>
      </c>
      <c r="I30" s="1">
        <v>26.2136</v>
      </c>
      <c r="J30" s="1">
        <v>12.083930000000001</v>
      </c>
      <c r="K30" s="1">
        <v>23.8721</v>
      </c>
      <c r="L30" s="1">
        <v>8.4952520000000007</v>
      </c>
      <c r="M30" s="1">
        <v>11.39406</v>
      </c>
      <c r="N30" s="1">
        <v>14.126049999999999</v>
      </c>
      <c r="O30" s="1">
        <v>7.3832649999999997</v>
      </c>
    </row>
    <row r="31" spans="3:15" x14ac:dyDescent="0.2">
      <c r="C31" s="1">
        <v>96</v>
      </c>
      <c r="D31" s="1">
        <v>27.0854</v>
      </c>
      <c r="E31" s="1">
        <v>24.817049999999998</v>
      </c>
      <c r="F31" s="1">
        <v>38.575659999999999</v>
      </c>
      <c r="G31" s="1">
        <v>26.151070000000001</v>
      </c>
      <c r="H31" s="1">
        <v>68.174239999999998</v>
      </c>
      <c r="I31" s="1">
        <v>28.96735</v>
      </c>
      <c r="J31" s="1">
        <v>13.3918</v>
      </c>
      <c r="K31" s="1">
        <v>27.320329999999998</v>
      </c>
      <c r="L31" s="1">
        <v>9.3426039999999997</v>
      </c>
      <c r="M31" s="1">
        <v>12.49724</v>
      </c>
      <c r="N31" s="1">
        <v>15.69462</v>
      </c>
      <c r="O31" s="1">
        <v>8.1634049999999991</v>
      </c>
    </row>
    <row r="32" spans="3:15" x14ac:dyDescent="0.2">
      <c r="C32" s="1">
        <v>100</v>
      </c>
      <c r="D32" s="1">
        <v>32.968150000000001</v>
      </c>
      <c r="E32" s="1">
        <v>28.5352</v>
      </c>
      <c r="F32" s="1">
        <v>43.836950000000002</v>
      </c>
      <c r="G32" s="1">
        <v>29.954039999999999</v>
      </c>
      <c r="H32" s="1">
        <v>72.222359999999995</v>
      </c>
      <c r="I32" s="1">
        <v>30.846779999999999</v>
      </c>
      <c r="J32" s="1">
        <v>14.400779999999999</v>
      </c>
      <c r="K32" s="1">
        <v>29.602150000000002</v>
      </c>
      <c r="L32" s="1">
        <v>10.72959</v>
      </c>
      <c r="M32" s="1">
        <v>13.297269999999999</v>
      </c>
      <c r="N32" s="1">
        <v>17.18028</v>
      </c>
      <c r="O32" s="1">
        <v>8.0345639999999996</v>
      </c>
    </row>
    <row r="33" spans="3:15" x14ac:dyDescent="0.2">
      <c r="C33" s="1">
        <v>104</v>
      </c>
      <c r="D33" s="1">
        <v>37.436259999999997</v>
      </c>
      <c r="E33" s="1">
        <v>31.55226</v>
      </c>
      <c r="F33" s="1">
        <v>47.843859999999999</v>
      </c>
      <c r="G33" s="1">
        <v>32.354390000000002</v>
      </c>
      <c r="H33" s="1">
        <v>74.879859999999994</v>
      </c>
      <c r="I33" s="1">
        <v>34.267249999999997</v>
      </c>
      <c r="J33" s="1">
        <v>16.13063</v>
      </c>
      <c r="K33" s="1">
        <v>29.89349</v>
      </c>
      <c r="L33" s="1">
        <v>10.076029999999999</v>
      </c>
      <c r="M33" s="1">
        <v>13.732250000000001</v>
      </c>
      <c r="N33" s="1">
        <v>16.624410000000001</v>
      </c>
      <c r="O33" s="1">
        <v>8.6553540000000009</v>
      </c>
    </row>
    <row r="34" spans="3:15" x14ac:dyDescent="0.2">
      <c r="C34" s="1">
        <v>108</v>
      </c>
      <c r="D34" s="1">
        <v>41.877780000000001</v>
      </c>
      <c r="E34" s="1">
        <v>36.536450000000002</v>
      </c>
      <c r="F34" s="1">
        <v>52.849530000000001</v>
      </c>
      <c r="G34" s="1">
        <v>35.47316</v>
      </c>
      <c r="H34" s="1">
        <v>79.697100000000006</v>
      </c>
      <c r="I34" s="1">
        <v>35.582230000000003</v>
      </c>
      <c r="J34" s="1">
        <v>17.408639999999998</v>
      </c>
      <c r="K34" s="1">
        <v>31.72579</v>
      </c>
      <c r="L34" s="1">
        <v>9.7721850000000003</v>
      </c>
      <c r="M34" s="1">
        <v>15.204660000000001</v>
      </c>
      <c r="N34" s="1">
        <v>17.3462</v>
      </c>
      <c r="O34" s="1">
        <v>7.2968919999999997</v>
      </c>
    </row>
    <row r="35" spans="3:15" x14ac:dyDescent="0.2">
      <c r="C35" s="1">
        <v>112</v>
      </c>
      <c r="D35" s="1">
        <v>46.640230000000003</v>
      </c>
      <c r="E35" s="1">
        <v>41.551259999999999</v>
      </c>
      <c r="F35" s="1">
        <v>60.789720000000003</v>
      </c>
      <c r="G35" s="1">
        <v>39.417279999999998</v>
      </c>
      <c r="H35" s="1">
        <v>82.567920000000001</v>
      </c>
      <c r="I35" s="1">
        <v>39.432319999999997</v>
      </c>
      <c r="J35" s="1">
        <v>18.46782</v>
      </c>
      <c r="K35" s="1">
        <v>33.411160000000002</v>
      </c>
      <c r="L35" s="1">
        <v>12.01717</v>
      </c>
      <c r="M35" s="1">
        <v>14.7803</v>
      </c>
      <c r="N35" s="1">
        <v>18.645109999999999</v>
      </c>
      <c r="O35" s="1">
        <v>7.8441700000000001</v>
      </c>
    </row>
    <row r="36" spans="3:15" x14ac:dyDescent="0.2">
      <c r="C36" s="1">
        <v>116</v>
      </c>
      <c r="D36" s="1">
        <v>51.384459999999997</v>
      </c>
      <c r="E36" s="1">
        <v>46.238639999999997</v>
      </c>
      <c r="F36" s="1">
        <v>64.112690000000001</v>
      </c>
      <c r="G36" s="1">
        <v>42.121450000000003</v>
      </c>
      <c r="H36" s="1">
        <v>85.623859999999993</v>
      </c>
      <c r="I36" s="1">
        <v>41.894480000000001</v>
      </c>
      <c r="J36" s="1">
        <v>19.420729999999999</v>
      </c>
      <c r="K36" s="1">
        <v>34.504730000000002</v>
      </c>
      <c r="L36" s="1">
        <v>11.26882</v>
      </c>
      <c r="M36" s="1">
        <v>17.004390000000001</v>
      </c>
      <c r="N36" s="1">
        <v>18.52102</v>
      </c>
      <c r="O36" s="1">
        <v>9.0692520000000005</v>
      </c>
    </row>
    <row r="37" spans="3:15" x14ac:dyDescent="0.2">
      <c r="C37" s="1">
        <v>120</v>
      </c>
      <c r="D37" s="1">
        <v>56.173659999999998</v>
      </c>
      <c r="E37" s="1">
        <v>51.182459999999999</v>
      </c>
      <c r="F37" s="1">
        <v>72.045169999999999</v>
      </c>
      <c r="G37" s="1">
        <v>43.642200000000003</v>
      </c>
      <c r="H37" s="1">
        <v>87.981740000000002</v>
      </c>
      <c r="I37" s="1">
        <v>45.037329999999997</v>
      </c>
      <c r="J37" s="1">
        <v>22.020230000000002</v>
      </c>
      <c r="K37" s="1">
        <v>34.675739999999998</v>
      </c>
      <c r="L37" s="1">
        <v>11.74278</v>
      </c>
      <c r="M37" s="1">
        <v>20.030850000000001</v>
      </c>
      <c r="N37" s="1">
        <v>18.919809999999998</v>
      </c>
      <c r="O37" s="1">
        <v>8.4961389999999994</v>
      </c>
    </row>
    <row r="38" spans="3:15" x14ac:dyDescent="0.2">
      <c r="C38" s="1">
        <v>124</v>
      </c>
      <c r="D38" s="1">
        <v>60.337760000000003</v>
      </c>
      <c r="E38" s="1">
        <v>55.747280000000003</v>
      </c>
      <c r="F38" s="1">
        <v>75.189160000000001</v>
      </c>
      <c r="G38" s="1">
        <v>46.887830000000001</v>
      </c>
      <c r="H38" s="1">
        <v>90.359849999999994</v>
      </c>
      <c r="I38" s="1">
        <v>46.248660000000001</v>
      </c>
      <c r="J38" s="1">
        <v>23.264720000000001</v>
      </c>
      <c r="K38" s="1">
        <v>38.024209999999997</v>
      </c>
      <c r="L38" s="1">
        <v>13.13439</v>
      </c>
      <c r="M38" s="1">
        <v>18.218250000000001</v>
      </c>
      <c r="N38" s="1">
        <v>18.643830000000001</v>
      </c>
      <c r="O38" s="1">
        <v>8.4554229999999997</v>
      </c>
    </row>
    <row r="39" spans="3:15" x14ac:dyDescent="0.2">
      <c r="C39" s="1">
        <v>128</v>
      </c>
      <c r="D39" s="1">
        <v>64.730069999999998</v>
      </c>
      <c r="E39" s="1">
        <v>60.324849999999998</v>
      </c>
      <c r="F39" s="1">
        <v>81.236189999999993</v>
      </c>
      <c r="G39" s="1">
        <v>49.271700000000003</v>
      </c>
      <c r="H39" s="1">
        <v>92.326809999999995</v>
      </c>
      <c r="I39" s="1">
        <v>49.816780000000001</v>
      </c>
      <c r="J39" s="1">
        <v>25.36506</v>
      </c>
      <c r="K39" s="1">
        <v>40.039059999999999</v>
      </c>
      <c r="L39" s="1">
        <v>12.510529999999999</v>
      </c>
      <c r="M39" s="1">
        <v>18.239409999999999</v>
      </c>
      <c r="N39" s="1">
        <v>19.794969999999999</v>
      </c>
      <c r="O39" s="1">
        <v>10.007250000000001</v>
      </c>
    </row>
    <row r="40" spans="3:15" x14ac:dyDescent="0.2">
      <c r="C40" s="1">
        <v>132</v>
      </c>
      <c r="D40" s="1">
        <v>69.063000000000002</v>
      </c>
      <c r="E40" s="1">
        <v>65.274569999999997</v>
      </c>
      <c r="F40" s="1">
        <v>85.198849999999993</v>
      </c>
      <c r="G40" s="1">
        <v>51.470269999999999</v>
      </c>
      <c r="H40" s="1">
        <v>92.893879999999996</v>
      </c>
      <c r="I40" s="1">
        <v>52.624250000000004</v>
      </c>
      <c r="J40" s="1">
        <v>26.83231</v>
      </c>
      <c r="K40" s="1">
        <v>41.929470000000002</v>
      </c>
      <c r="L40" s="1">
        <v>13.206759999999999</v>
      </c>
      <c r="M40" s="1">
        <v>18.933160000000001</v>
      </c>
      <c r="N40" s="1">
        <v>19.648350000000001</v>
      </c>
      <c r="O40" s="1">
        <v>9.4541350000000008</v>
      </c>
    </row>
    <row r="41" spans="3:15" x14ac:dyDescent="0.2">
      <c r="C41" s="1">
        <v>136</v>
      </c>
      <c r="D41" s="1">
        <v>72.985249999999994</v>
      </c>
      <c r="E41" s="1">
        <v>70.153310000000005</v>
      </c>
      <c r="F41" s="1">
        <v>89.121129999999994</v>
      </c>
      <c r="G41" s="1">
        <v>52.446069999999999</v>
      </c>
      <c r="H41" s="1">
        <v>94.309219999999996</v>
      </c>
      <c r="I41" s="1">
        <v>52.786250000000003</v>
      </c>
      <c r="J41" s="1">
        <v>29.409610000000001</v>
      </c>
      <c r="K41" s="1">
        <v>41.61806</v>
      </c>
      <c r="L41" s="1">
        <v>12.861269999999999</v>
      </c>
      <c r="M41" s="1">
        <v>20.462409999999998</v>
      </c>
      <c r="N41" s="1">
        <v>20.392189999999999</v>
      </c>
      <c r="O41" s="1">
        <v>8.9079990000000002</v>
      </c>
    </row>
    <row r="42" spans="3:15" x14ac:dyDescent="0.2">
      <c r="C42" s="1">
        <v>140</v>
      </c>
      <c r="D42" s="1">
        <v>75.631590000000003</v>
      </c>
      <c r="E42" s="1">
        <v>74.175349999999995</v>
      </c>
      <c r="F42" s="1">
        <v>91.722759999999994</v>
      </c>
      <c r="G42" s="1">
        <v>55.364469999999997</v>
      </c>
      <c r="H42" s="1">
        <v>94.809460000000001</v>
      </c>
      <c r="I42" s="1">
        <v>56.664360000000002</v>
      </c>
      <c r="J42" s="1">
        <v>29.96622</v>
      </c>
      <c r="K42" s="1">
        <v>43.93197</v>
      </c>
      <c r="L42" s="1">
        <v>13.62443</v>
      </c>
      <c r="M42" s="1">
        <v>18.25787</v>
      </c>
      <c r="N42" s="1">
        <v>20.263529999999999</v>
      </c>
      <c r="O42" s="1">
        <v>8.8512740000000001</v>
      </c>
    </row>
    <row r="43" spans="3:15" x14ac:dyDescent="0.2">
      <c r="C43" s="1">
        <v>144</v>
      </c>
      <c r="D43" s="1">
        <v>79.15898</v>
      </c>
      <c r="E43" s="1">
        <v>78.408479999999997</v>
      </c>
      <c r="F43" s="1">
        <v>94.222840000000005</v>
      </c>
      <c r="G43" s="1">
        <v>57.212969999999999</v>
      </c>
      <c r="H43" s="1">
        <v>96.975269999999995</v>
      </c>
      <c r="I43" s="1">
        <v>58.403759999999998</v>
      </c>
      <c r="J43" s="1">
        <v>32.896450000000002</v>
      </c>
      <c r="K43" s="1">
        <v>48.404859999999999</v>
      </c>
      <c r="L43" s="1">
        <v>15.94838</v>
      </c>
      <c r="M43" s="1">
        <v>18.132259999999999</v>
      </c>
      <c r="N43" s="1">
        <v>21.691990000000001</v>
      </c>
      <c r="O43" s="1">
        <v>7.798311</v>
      </c>
    </row>
    <row r="44" spans="3:15" x14ac:dyDescent="0.2">
      <c r="C44" s="1">
        <v>148</v>
      </c>
      <c r="D44" s="1">
        <v>82.239670000000004</v>
      </c>
      <c r="E44" s="1">
        <v>81.91234</v>
      </c>
      <c r="F44" s="1">
        <v>96.198070000000001</v>
      </c>
      <c r="G44" s="1">
        <v>58.811109999999999</v>
      </c>
      <c r="H44" s="1">
        <v>97.666529999999995</v>
      </c>
      <c r="I44" s="1">
        <v>59.050649999999997</v>
      </c>
      <c r="J44" s="1">
        <v>34.855379999999997</v>
      </c>
      <c r="K44" s="1">
        <v>48.036879999999996</v>
      </c>
      <c r="L44" s="1">
        <v>16.106280000000002</v>
      </c>
      <c r="M44" s="1">
        <v>19.21622</v>
      </c>
      <c r="N44" s="1">
        <v>20.246849999999998</v>
      </c>
      <c r="O44" s="1">
        <v>9.3670380000000009</v>
      </c>
    </row>
    <row r="45" spans="3:15" x14ac:dyDescent="0.2">
      <c r="C45" s="1">
        <v>152</v>
      </c>
      <c r="D45" s="1">
        <v>84.868650000000002</v>
      </c>
      <c r="E45" s="1">
        <v>85.146410000000003</v>
      </c>
      <c r="F45" s="1">
        <v>97.370369999999994</v>
      </c>
      <c r="G45" s="1">
        <v>61.517400000000002</v>
      </c>
      <c r="H45" s="1">
        <v>97.232429999999994</v>
      </c>
      <c r="I45" s="1">
        <v>61.611229999999999</v>
      </c>
      <c r="J45" s="1">
        <v>36.727730000000001</v>
      </c>
      <c r="K45" s="1">
        <v>47.803240000000002</v>
      </c>
      <c r="L45" s="1">
        <v>16.347349999999999</v>
      </c>
      <c r="M45" s="1">
        <v>18.101310000000002</v>
      </c>
      <c r="N45" s="1">
        <v>19.983910000000002</v>
      </c>
      <c r="O45" s="1">
        <v>9.4107310000000002</v>
      </c>
    </row>
    <row r="46" spans="3:15" x14ac:dyDescent="0.2">
      <c r="C46" s="1">
        <v>156</v>
      </c>
      <c r="D46" s="1">
        <v>87.201980000000006</v>
      </c>
      <c r="E46" s="1">
        <v>88.002350000000007</v>
      </c>
      <c r="F46" s="1">
        <v>98.150210000000001</v>
      </c>
      <c r="G46" s="1">
        <v>62.698799999999999</v>
      </c>
      <c r="H46" s="1">
        <v>97.956729999999993</v>
      </c>
      <c r="I46" s="1">
        <v>63.368110000000001</v>
      </c>
      <c r="J46" s="1">
        <v>39.067270000000001</v>
      </c>
      <c r="K46" s="1">
        <v>52.837220000000002</v>
      </c>
      <c r="L46" s="1">
        <v>17.316970000000001</v>
      </c>
      <c r="M46" s="1">
        <v>21.217610000000001</v>
      </c>
      <c r="N46" s="1">
        <v>21.338049999999999</v>
      </c>
      <c r="O46" s="1">
        <v>9.7566970000000008</v>
      </c>
    </row>
    <row r="47" spans="3:15" x14ac:dyDescent="0.2">
      <c r="C47" s="1">
        <v>160</v>
      </c>
      <c r="D47" s="1">
        <v>89.317859999999996</v>
      </c>
      <c r="E47" s="1">
        <v>90.43329</v>
      </c>
      <c r="F47" s="1">
        <v>98.786249999999995</v>
      </c>
      <c r="G47" s="1">
        <v>63.973669999999998</v>
      </c>
      <c r="H47" s="1">
        <v>97.960489999999993</v>
      </c>
      <c r="I47" s="1">
        <v>63.556449999999998</v>
      </c>
      <c r="J47" s="1">
        <v>40.24586</v>
      </c>
      <c r="K47" s="1">
        <v>54.487720000000003</v>
      </c>
      <c r="L47" s="1">
        <v>17.322389999999999</v>
      </c>
      <c r="M47" s="1">
        <v>20.099119999999999</v>
      </c>
      <c r="N47" s="1">
        <v>19.792670000000001</v>
      </c>
      <c r="O47" s="1">
        <v>9.9274260000000005</v>
      </c>
    </row>
    <row r="48" spans="3:15" x14ac:dyDescent="0.2">
      <c r="C48" s="1">
        <v>164</v>
      </c>
      <c r="D48" s="1">
        <v>91.108239999999995</v>
      </c>
      <c r="E48" s="1">
        <v>92.348950000000002</v>
      </c>
      <c r="F48" s="1">
        <v>99.320170000000005</v>
      </c>
      <c r="G48" s="1">
        <v>64.818129999999996</v>
      </c>
      <c r="H48" s="1">
        <v>98.47193</v>
      </c>
      <c r="I48" s="1">
        <v>65.982699999999994</v>
      </c>
      <c r="J48" s="1">
        <v>41.166960000000003</v>
      </c>
      <c r="K48" s="1">
        <v>55.164960000000001</v>
      </c>
      <c r="L48" s="1">
        <v>18.63111</v>
      </c>
      <c r="M48" s="1">
        <v>18.985720000000001</v>
      </c>
      <c r="N48" s="1">
        <v>20.82404</v>
      </c>
      <c r="O48" s="1">
        <v>9.4259000000000004</v>
      </c>
    </row>
    <row r="49" spans="3:15" x14ac:dyDescent="0.2">
      <c r="C49" s="1">
        <v>168</v>
      </c>
      <c r="D49" s="1">
        <v>92.837339999999998</v>
      </c>
      <c r="E49" s="1">
        <v>94.004459999999995</v>
      </c>
      <c r="F49" s="1">
        <v>99.543660000000003</v>
      </c>
      <c r="G49" s="1">
        <v>66.699209999999994</v>
      </c>
      <c r="H49" s="1">
        <v>98.580740000000006</v>
      </c>
      <c r="I49" s="1">
        <v>66.270449999999997</v>
      </c>
      <c r="J49" s="1">
        <v>42.742179999999998</v>
      </c>
      <c r="K49" s="1">
        <v>57.558680000000003</v>
      </c>
      <c r="L49" s="1">
        <v>17.637319999999999</v>
      </c>
      <c r="M49" s="1">
        <v>20.266390000000001</v>
      </c>
      <c r="N49" s="1">
        <v>21.220389999999998</v>
      </c>
      <c r="O49" s="1">
        <v>9.5585269999999998</v>
      </c>
    </row>
    <row r="50" spans="3:15" x14ac:dyDescent="0.2">
      <c r="C50" s="1">
        <v>172</v>
      </c>
      <c r="D50" s="1">
        <v>94.297790000000006</v>
      </c>
      <c r="E50" s="1">
        <v>95.385940000000005</v>
      </c>
      <c r="F50" s="1">
        <v>99.716920000000002</v>
      </c>
      <c r="G50" s="1">
        <v>68.08596</v>
      </c>
      <c r="H50" s="1">
        <v>98.885959999999997</v>
      </c>
      <c r="I50" s="1">
        <v>67.538619999999995</v>
      </c>
      <c r="J50" s="1">
        <v>43.509450000000001</v>
      </c>
      <c r="K50" s="1">
        <v>58.737130000000001</v>
      </c>
      <c r="L50" s="1">
        <v>19.798549999999999</v>
      </c>
      <c r="M50" s="1">
        <v>19.54476</v>
      </c>
      <c r="N50" s="1">
        <v>21.122530000000001</v>
      </c>
      <c r="O50" s="1">
        <v>8.3362390000000008</v>
      </c>
    </row>
    <row r="51" spans="3:15" x14ac:dyDescent="0.2">
      <c r="C51" s="1">
        <v>176</v>
      </c>
      <c r="D51" s="1">
        <v>95.580640000000002</v>
      </c>
      <c r="E51" s="1">
        <v>96.533709999999999</v>
      </c>
      <c r="F51" s="1">
        <v>99.887450000000001</v>
      </c>
      <c r="G51" s="1">
        <v>68.850920000000002</v>
      </c>
      <c r="H51" s="1">
        <v>98.760249999999999</v>
      </c>
      <c r="I51" s="1">
        <v>68.0869</v>
      </c>
      <c r="J51" s="1">
        <v>45.695689999999999</v>
      </c>
      <c r="K51" s="1">
        <v>59.492809999999999</v>
      </c>
      <c r="L51" s="1">
        <v>20.269459999999999</v>
      </c>
      <c r="M51" s="1">
        <v>19.89517</v>
      </c>
      <c r="N51" s="1">
        <v>21.305160000000001</v>
      </c>
      <c r="O51" s="1">
        <v>8.0300919999999998</v>
      </c>
    </row>
    <row r="52" spans="3:15" x14ac:dyDescent="0.2">
      <c r="C52" s="1">
        <v>180</v>
      </c>
      <c r="D52" s="1">
        <v>96.573139999999995</v>
      </c>
      <c r="E52" s="1">
        <v>97.494429999999994</v>
      </c>
      <c r="F52" s="1">
        <v>99.905479999999997</v>
      </c>
      <c r="G52" s="1">
        <v>69.338139999999996</v>
      </c>
      <c r="H52" s="1">
        <v>99.070509999999999</v>
      </c>
      <c r="I52" s="1">
        <v>69.560010000000005</v>
      </c>
      <c r="J52" s="1">
        <v>46.689410000000002</v>
      </c>
      <c r="K52" s="1">
        <v>62.820320000000002</v>
      </c>
      <c r="L52" s="1">
        <v>19.626139999999999</v>
      </c>
      <c r="M52" s="1">
        <v>20.529589999999999</v>
      </c>
      <c r="N52" s="1">
        <v>21.83006</v>
      </c>
      <c r="O52" s="1">
        <v>9.9457369999999994</v>
      </c>
    </row>
    <row r="53" spans="3:15" x14ac:dyDescent="0.2">
      <c r="C53" s="1">
        <v>184</v>
      </c>
      <c r="D53" s="1">
        <v>97.316130000000001</v>
      </c>
      <c r="E53" s="1">
        <v>98.204819999999998</v>
      </c>
      <c r="F53" s="1">
        <v>99.907749999999993</v>
      </c>
      <c r="G53" s="1">
        <v>70.231290000000001</v>
      </c>
      <c r="H53" s="1">
        <v>99.078310000000002</v>
      </c>
      <c r="I53" s="1">
        <v>69.283140000000003</v>
      </c>
      <c r="J53" s="1">
        <v>47.546950000000002</v>
      </c>
      <c r="K53" s="1">
        <v>64.301000000000002</v>
      </c>
      <c r="L53" s="1">
        <v>20.697299999999998</v>
      </c>
      <c r="M53" s="1">
        <v>20.297989999999999</v>
      </c>
      <c r="N53" s="1">
        <v>21.313330000000001</v>
      </c>
      <c r="O53" s="1">
        <v>9.0205629999999992</v>
      </c>
    </row>
    <row r="54" spans="3:15" x14ac:dyDescent="0.2">
      <c r="C54" s="1">
        <v>188</v>
      </c>
      <c r="D54" s="1">
        <v>97.893010000000004</v>
      </c>
      <c r="E54" s="1">
        <v>98.880619999999993</v>
      </c>
      <c r="F54" s="1">
        <v>99.92595</v>
      </c>
      <c r="G54" s="1">
        <v>70.979990000000001</v>
      </c>
      <c r="H54" s="1">
        <v>98.987960000000001</v>
      </c>
      <c r="I54" s="1">
        <v>70.666060000000002</v>
      </c>
      <c r="J54" s="1">
        <v>50.064579999999999</v>
      </c>
      <c r="K54" s="1">
        <v>65.143619999999999</v>
      </c>
      <c r="L54" s="1">
        <v>22.553349999999998</v>
      </c>
      <c r="M54" s="1">
        <v>21.439170000000001</v>
      </c>
      <c r="N54" s="1">
        <v>21.278110000000002</v>
      </c>
      <c r="O54" s="1">
        <v>7.9178009999999999</v>
      </c>
    </row>
    <row r="55" spans="3:15" x14ac:dyDescent="0.2">
      <c r="C55" s="1">
        <v>192</v>
      </c>
      <c r="D55" s="1">
        <v>98.350589999999997</v>
      </c>
      <c r="E55" s="1">
        <v>99.364009999999993</v>
      </c>
      <c r="F55" s="1">
        <v>99.931970000000007</v>
      </c>
      <c r="G55" s="1">
        <v>71.669569999999993</v>
      </c>
      <c r="H55" s="1">
        <v>99.293700000000001</v>
      </c>
      <c r="I55" s="1">
        <v>71.820719999999994</v>
      </c>
      <c r="J55" s="1">
        <v>51.373579999999997</v>
      </c>
      <c r="K55" s="1">
        <v>66.314220000000006</v>
      </c>
      <c r="L55" s="1">
        <v>24.057120000000001</v>
      </c>
      <c r="M55" s="1">
        <v>21.65673</v>
      </c>
      <c r="N55" s="1">
        <v>22.666810000000002</v>
      </c>
      <c r="O55" s="1">
        <v>9.4027560000000001</v>
      </c>
    </row>
    <row r="56" spans="3:15" x14ac:dyDescent="0.2">
      <c r="C56" s="1">
        <v>196</v>
      </c>
      <c r="D56" s="1">
        <v>98.782250000000005</v>
      </c>
      <c r="E56" s="1">
        <v>99.630279999999999</v>
      </c>
      <c r="F56" s="1">
        <v>99.948899999999995</v>
      </c>
      <c r="G56" s="1">
        <v>72.0595</v>
      </c>
      <c r="H56" s="1">
        <v>98.987930000000006</v>
      </c>
      <c r="I56" s="1">
        <v>70.298879999999997</v>
      </c>
      <c r="J56" s="1">
        <v>52.414259999999999</v>
      </c>
      <c r="K56" s="1">
        <v>67.347629999999995</v>
      </c>
      <c r="L56" s="1">
        <v>24.76174</v>
      </c>
      <c r="M56" s="1">
        <v>21.40089</v>
      </c>
      <c r="N56" s="1">
        <v>21.61731</v>
      </c>
      <c r="O56" s="1">
        <v>8.6403809999999996</v>
      </c>
    </row>
    <row r="57" spans="3:15" x14ac:dyDescent="0.2">
      <c r="C57" s="1">
        <v>200</v>
      </c>
      <c r="D57" s="1">
        <v>99.116380000000007</v>
      </c>
      <c r="E57" s="1">
        <v>99.744630000000001</v>
      </c>
      <c r="F57" s="1">
        <v>99.973209999999995</v>
      </c>
      <c r="G57" s="1">
        <v>72.729640000000003</v>
      </c>
      <c r="H57" s="1">
        <v>98.912819999999996</v>
      </c>
      <c r="I57" s="1">
        <v>74.734570000000005</v>
      </c>
      <c r="J57" s="1">
        <v>53.811920000000001</v>
      </c>
      <c r="K57" s="1">
        <v>68.637690000000006</v>
      </c>
      <c r="L57" s="1">
        <v>27.29935</v>
      </c>
      <c r="M57" s="1">
        <v>19.668800000000001</v>
      </c>
      <c r="N57" s="1">
        <v>21.971129999999999</v>
      </c>
      <c r="O57" s="1">
        <v>11.25497</v>
      </c>
    </row>
    <row r="58" spans="3:15" x14ac:dyDescent="0.2">
      <c r="C58" s="1">
        <v>204</v>
      </c>
      <c r="D58" s="1">
        <v>99.39273</v>
      </c>
      <c r="E58" s="1">
        <v>99.855260000000001</v>
      </c>
      <c r="F58" s="1">
        <v>99.970050000000001</v>
      </c>
      <c r="G58" s="1">
        <v>72.624340000000004</v>
      </c>
      <c r="H58" s="1">
        <v>99.070740000000001</v>
      </c>
      <c r="I58" s="1">
        <v>73.204059999999998</v>
      </c>
      <c r="J58" s="1">
        <v>55.392740000000003</v>
      </c>
      <c r="K58" s="1">
        <v>71.555629999999994</v>
      </c>
      <c r="L58" s="1">
        <v>25.992609999999999</v>
      </c>
      <c r="M58" s="1">
        <v>21.835540000000002</v>
      </c>
      <c r="N58" s="1">
        <v>22.578060000000001</v>
      </c>
      <c r="O58" s="1">
        <v>8.0568120000000008</v>
      </c>
    </row>
    <row r="59" spans="3:15" x14ac:dyDescent="0.2">
      <c r="C59" s="1">
        <v>208</v>
      </c>
      <c r="D59" s="1">
        <v>99.640110000000007</v>
      </c>
      <c r="E59" s="1">
        <v>99.896479999999997</v>
      </c>
      <c r="F59" s="1">
        <v>99.970190000000002</v>
      </c>
      <c r="G59" s="1">
        <v>73.138080000000002</v>
      </c>
      <c r="H59" s="1">
        <v>98.747439999999997</v>
      </c>
      <c r="I59" s="1">
        <v>74.042230000000004</v>
      </c>
      <c r="J59" s="1">
        <v>56.423920000000003</v>
      </c>
      <c r="K59" s="1">
        <v>72.767009999999999</v>
      </c>
      <c r="L59" s="1">
        <v>26.365590000000001</v>
      </c>
      <c r="M59" s="1">
        <v>22.0989</v>
      </c>
      <c r="N59" s="1">
        <v>22.352340000000002</v>
      </c>
      <c r="O59" s="1">
        <v>9.2824089999999995</v>
      </c>
    </row>
    <row r="60" spans="3:15" x14ac:dyDescent="0.2">
      <c r="C60" s="1">
        <v>212</v>
      </c>
      <c r="D60" s="1">
        <v>99.840059999999994</v>
      </c>
      <c r="E60" s="1">
        <v>99.945369999999997</v>
      </c>
      <c r="F60" s="1">
        <v>99.981639999999999</v>
      </c>
      <c r="G60" s="1">
        <v>73.389859999999999</v>
      </c>
      <c r="H60" s="1">
        <v>98.698849999999993</v>
      </c>
      <c r="I60" s="1">
        <v>73.517499999999998</v>
      </c>
      <c r="J60" s="1">
        <v>57.393839999999997</v>
      </c>
      <c r="K60" s="1">
        <v>74.002099999999999</v>
      </c>
      <c r="L60" s="1">
        <v>26.81353</v>
      </c>
      <c r="M60" s="1">
        <v>24.754490000000001</v>
      </c>
      <c r="N60" s="1">
        <v>22.05883</v>
      </c>
      <c r="O60" s="1">
        <v>8.9459060000000008</v>
      </c>
    </row>
    <row r="61" spans="3:15" x14ac:dyDescent="0.2">
      <c r="C61" s="1">
        <v>216</v>
      </c>
      <c r="D61" s="1">
        <v>99.959710000000001</v>
      </c>
      <c r="E61" s="1">
        <v>99.9863</v>
      </c>
      <c r="F61" s="1">
        <v>99.983729999999994</v>
      </c>
      <c r="G61" s="1">
        <v>74.074830000000006</v>
      </c>
      <c r="H61" s="1">
        <v>98.634100000000004</v>
      </c>
      <c r="I61" s="1">
        <v>74.067179999999993</v>
      </c>
      <c r="J61" s="1">
        <v>56.088529999999999</v>
      </c>
      <c r="K61" s="1">
        <v>74.018020000000007</v>
      </c>
      <c r="L61" s="1">
        <v>28.297350000000002</v>
      </c>
      <c r="M61" s="1">
        <v>23.207820000000002</v>
      </c>
      <c r="N61" s="1">
        <v>22.10322</v>
      </c>
      <c r="O61" s="1">
        <v>8.8020700000000005</v>
      </c>
    </row>
    <row r="62" spans="3:15" x14ac:dyDescent="0.2">
      <c r="C62" s="1">
        <v>220</v>
      </c>
      <c r="D62" s="1">
        <v>99.982960000000006</v>
      </c>
      <c r="E62" s="1">
        <v>99.996459999999999</v>
      </c>
      <c r="F62" s="1">
        <v>99.989050000000006</v>
      </c>
      <c r="G62" s="1">
        <v>73.842410000000001</v>
      </c>
      <c r="H62" s="1">
        <v>98.220359999999999</v>
      </c>
      <c r="I62" s="1">
        <v>73.862700000000004</v>
      </c>
      <c r="J62" s="1">
        <v>59.323970000000003</v>
      </c>
      <c r="K62" s="1">
        <v>75.855040000000002</v>
      </c>
      <c r="L62" s="1">
        <v>28.75094</v>
      </c>
      <c r="M62" s="1">
        <v>22.954440000000002</v>
      </c>
      <c r="N62" s="1">
        <v>22.470479999999998</v>
      </c>
      <c r="O62" s="1">
        <v>8.2389399999999995</v>
      </c>
    </row>
    <row r="63" spans="3:15" x14ac:dyDescent="0.2">
      <c r="C63" s="1">
        <v>224</v>
      </c>
      <c r="D63" s="1">
        <v>99.991510000000005</v>
      </c>
      <c r="E63" s="1">
        <v>99.994640000000004</v>
      </c>
      <c r="F63" s="1">
        <v>99.996700000000004</v>
      </c>
      <c r="G63" s="1">
        <v>73.544709999999995</v>
      </c>
      <c r="H63" s="1">
        <v>98.100160000000002</v>
      </c>
      <c r="I63" s="1">
        <v>74.21114</v>
      </c>
      <c r="J63" s="1">
        <v>60.53275</v>
      </c>
      <c r="K63" s="1">
        <v>77.422340000000005</v>
      </c>
      <c r="L63" s="1">
        <v>27.93599</v>
      </c>
      <c r="M63" s="1">
        <v>23.47636</v>
      </c>
      <c r="N63" s="1">
        <v>22.658850000000001</v>
      </c>
      <c r="O63" s="1">
        <v>9.6411789999999993</v>
      </c>
    </row>
    <row r="64" spans="3:15" x14ac:dyDescent="0.2">
      <c r="C64" s="1">
        <v>228</v>
      </c>
      <c r="D64" s="1">
        <v>99.994510000000005</v>
      </c>
      <c r="E64" s="1">
        <v>99.999629999999996</v>
      </c>
      <c r="F64" s="1">
        <v>99.996889999999993</v>
      </c>
      <c r="G64" s="1">
        <v>74.552999999999997</v>
      </c>
      <c r="H64" s="1">
        <v>97.994919999999993</v>
      </c>
      <c r="I64" s="1">
        <v>75.512630000000001</v>
      </c>
      <c r="J64" s="1">
        <v>61.27581</v>
      </c>
      <c r="K64" s="1">
        <v>77.751080000000002</v>
      </c>
      <c r="L64" s="1">
        <v>31.171029999999998</v>
      </c>
      <c r="M64" s="1">
        <v>24.650829999999999</v>
      </c>
      <c r="N64" s="1">
        <v>21.99701</v>
      </c>
      <c r="O64" s="1">
        <v>8.8742780000000003</v>
      </c>
    </row>
    <row r="65" spans="3:15" x14ac:dyDescent="0.2">
      <c r="C65" s="1">
        <v>232</v>
      </c>
      <c r="D65" s="1">
        <v>99.996369999999999</v>
      </c>
      <c r="E65" s="1">
        <v>99.998869999999997</v>
      </c>
      <c r="F65" s="1">
        <v>99.995890000000003</v>
      </c>
      <c r="G65" s="1">
        <v>74.575090000000003</v>
      </c>
      <c r="H65" s="1">
        <v>98.221299999999999</v>
      </c>
      <c r="I65" s="1">
        <v>73.996510000000001</v>
      </c>
      <c r="J65" s="1">
        <v>62.142629999999997</v>
      </c>
      <c r="K65" s="1">
        <v>81.070909999999998</v>
      </c>
      <c r="L65" s="1">
        <v>32.442340000000002</v>
      </c>
      <c r="M65" s="1">
        <v>25.87368</v>
      </c>
      <c r="N65" s="1">
        <v>23.229780000000002</v>
      </c>
      <c r="O65" s="1">
        <v>9.0852950000000003</v>
      </c>
    </row>
    <row r="66" spans="3:15" x14ac:dyDescent="0.2">
      <c r="C66" s="1">
        <v>236</v>
      </c>
      <c r="D66" s="1">
        <v>99.99982</v>
      </c>
      <c r="E66" s="1">
        <v>99.997829999999993</v>
      </c>
      <c r="F66" s="1">
        <v>99.997820000000004</v>
      </c>
      <c r="G66" s="1">
        <v>74.294319999999999</v>
      </c>
      <c r="H66" s="1">
        <v>98.405789999999996</v>
      </c>
      <c r="I66" s="1">
        <v>75.332009999999997</v>
      </c>
      <c r="J66" s="1">
        <v>62.823430000000002</v>
      </c>
      <c r="K66" s="1">
        <v>82.392719999999997</v>
      </c>
      <c r="L66" s="1">
        <v>34.022440000000003</v>
      </c>
      <c r="M66" s="1">
        <v>22.86543</v>
      </c>
      <c r="N66" s="1">
        <v>22.120339999999999</v>
      </c>
      <c r="O66" s="1">
        <v>10.0372</v>
      </c>
    </row>
    <row r="67" spans="3:15" x14ac:dyDescent="0.2">
      <c r="C67" s="1">
        <v>240</v>
      </c>
      <c r="D67" s="1">
        <v>99.998369999999994</v>
      </c>
      <c r="E67" s="1">
        <v>99.99897</v>
      </c>
      <c r="F67" s="1">
        <v>99.998829999999998</v>
      </c>
      <c r="G67" s="1">
        <v>74.663719999999998</v>
      </c>
      <c r="H67" s="1">
        <v>98.276470000000003</v>
      </c>
      <c r="I67" s="1">
        <v>75.347710000000006</v>
      </c>
      <c r="J67" s="1">
        <v>63.766019999999997</v>
      </c>
      <c r="K67" s="1">
        <v>82.590680000000006</v>
      </c>
      <c r="L67" s="1">
        <v>33.619860000000003</v>
      </c>
      <c r="M67" s="1">
        <v>20.66085</v>
      </c>
      <c r="N67" s="1">
        <v>21.704999999999998</v>
      </c>
      <c r="O67" s="1">
        <v>9.0690139999999992</v>
      </c>
    </row>
    <row r="68" spans="3:15" x14ac:dyDescent="0.2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3:15" x14ac:dyDescent="0.2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3:15" x14ac:dyDescent="0.2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3:15" x14ac:dyDescent="0.2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3:15" x14ac:dyDescent="0.2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</sheetData>
  <mergeCells count="4">
    <mergeCell ref="D6:F6"/>
    <mergeCell ref="G6:I6"/>
    <mergeCell ref="J6:L6"/>
    <mergeCell ref="M6:O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F387D-145E-BD49-A87F-6D774D5394C1}">
  <dimension ref="B3:O90"/>
  <sheetViews>
    <sheetView workbookViewId="0">
      <selection activeCell="B12" sqref="B12"/>
    </sheetView>
  </sheetViews>
  <sheetFormatPr baseColWidth="10" defaultRowHeight="16" x14ac:dyDescent="0.2"/>
  <sheetData>
    <row r="3" spans="2:15" x14ac:dyDescent="0.2">
      <c r="B3" t="s">
        <v>237</v>
      </c>
    </row>
    <row r="4" spans="2:15" x14ac:dyDescent="0.2">
      <c r="B4" t="s">
        <v>230</v>
      </c>
      <c r="C4" s="2"/>
      <c r="D4" s="782" t="s">
        <v>0</v>
      </c>
      <c r="E4" s="782"/>
      <c r="F4" s="782"/>
      <c r="G4" s="782" t="s">
        <v>238</v>
      </c>
      <c r="H4" s="782"/>
      <c r="I4" s="782"/>
      <c r="J4" s="782" t="s">
        <v>1</v>
      </c>
      <c r="K4" s="782"/>
      <c r="L4" s="782"/>
      <c r="M4" s="782" t="s">
        <v>239</v>
      </c>
      <c r="N4" s="782"/>
      <c r="O4" s="782"/>
    </row>
    <row r="5" spans="2:15" x14ac:dyDescent="0.2">
      <c r="C5" s="1">
        <v>0</v>
      </c>
      <c r="D5" s="1">
        <v>1.9736309999999999</v>
      </c>
      <c r="E5" s="1">
        <v>1.385216</v>
      </c>
      <c r="F5" s="1">
        <v>3.8443879999999999</v>
      </c>
      <c r="G5" s="1">
        <v>1.845051</v>
      </c>
      <c r="H5" s="1">
        <v>4.9766500000000002</v>
      </c>
      <c r="I5" s="1">
        <v>75.572850000000003</v>
      </c>
      <c r="J5" s="1">
        <v>1.3355539999999999</v>
      </c>
      <c r="K5" s="1">
        <v>36.031359999999999</v>
      </c>
      <c r="L5" s="1">
        <v>4.4879850000000001</v>
      </c>
      <c r="M5" s="1">
        <v>1.2219629999999999</v>
      </c>
      <c r="N5" s="1">
        <v>1.4697199999999999</v>
      </c>
      <c r="O5" s="1">
        <v>65.704719999999995</v>
      </c>
    </row>
    <row r="6" spans="2:15" x14ac:dyDescent="0.2">
      <c r="C6" s="1">
        <v>4</v>
      </c>
      <c r="D6" s="1">
        <v>2.1212010000000001</v>
      </c>
      <c r="E6" s="1">
        <v>2.3691589999999998</v>
      </c>
      <c r="F6" s="1">
        <v>3.9933390000000002</v>
      </c>
      <c r="G6" s="1">
        <v>3.7473130000000001</v>
      </c>
      <c r="H6" s="1">
        <v>5.4076620000000002</v>
      </c>
      <c r="I6" s="1">
        <v>5.0112139999999998</v>
      </c>
      <c r="J6" s="1">
        <v>1.515665</v>
      </c>
      <c r="K6" s="1">
        <v>5.8339639999999999</v>
      </c>
      <c r="L6" s="1">
        <v>4.1836979999999997</v>
      </c>
      <c r="M6" s="1">
        <v>1.2136279999999999</v>
      </c>
      <c r="N6" s="1">
        <v>2.8249010000000001</v>
      </c>
      <c r="O6" s="1">
        <v>1.605281</v>
      </c>
    </row>
    <row r="7" spans="2:15" x14ac:dyDescent="0.2">
      <c r="C7" s="1">
        <v>8</v>
      </c>
      <c r="D7" s="1">
        <v>2.5763790000000002</v>
      </c>
      <c r="E7" s="1">
        <v>2.354959</v>
      </c>
      <c r="F7" s="1">
        <v>4.5140690000000001</v>
      </c>
      <c r="G7" s="1">
        <v>2.4683950000000001</v>
      </c>
      <c r="H7" s="1">
        <v>5.2066350000000003</v>
      </c>
      <c r="I7" s="1">
        <v>3.556521</v>
      </c>
      <c r="J7" s="1">
        <v>1.637778</v>
      </c>
      <c r="K7" s="1">
        <v>6.1752039999999999</v>
      </c>
      <c r="L7" s="1">
        <v>3.8562310000000002</v>
      </c>
      <c r="M7" s="1">
        <v>1.451354</v>
      </c>
      <c r="N7" s="1">
        <v>3.170582</v>
      </c>
      <c r="O7" s="1">
        <v>1.8982319999999999</v>
      </c>
    </row>
    <row r="8" spans="2:15" x14ac:dyDescent="0.2">
      <c r="C8" s="1">
        <v>12</v>
      </c>
      <c r="D8" s="1">
        <v>2.9496389999999999</v>
      </c>
      <c r="E8" s="1">
        <v>2.3778790000000001</v>
      </c>
      <c r="F8" s="1">
        <v>3.8927290000000001</v>
      </c>
      <c r="G8" s="1">
        <v>3.8963730000000001</v>
      </c>
      <c r="H8" s="1">
        <v>5.0553429999999997</v>
      </c>
      <c r="I8" s="1">
        <v>3.7653080000000001</v>
      </c>
      <c r="J8" s="1">
        <v>1.920234</v>
      </c>
      <c r="K8" s="1">
        <v>6.178693</v>
      </c>
      <c r="L8" s="1">
        <v>4.4242319999999999</v>
      </c>
      <c r="M8" s="1">
        <v>1.494065</v>
      </c>
      <c r="N8" s="1">
        <v>3.447206</v>
      </c>
      <c r="O8" s="1">
        <v>1.755403</v>
      </c>
    </row>
    <row r="9" spans="2:15" x14ac:dyDescent="0.2">
      <c r="C9" s="1">
        <v>16</v>
      </c>
      <c r="D9" s="1">
        <v>3.5894910000000002</v>
      </c>
      <c r="E9" s="1">
        <v>2.8490120000000001</v>
      </c>
      <c r="F9" s="1">
        <v>5.1966700000000001</v>
      </c>
      <c r="G9" s="1">
        <v>5.2733090000000002</v>
      </c>
      <c r="H9" s="1">
        <v>5.779045</v>
      </c>
      <c r="I9" s="30"/>
      <c r="J9" s="1">
        <v>2.3482829999999999</v>
      </c>
      <c r="K9" s="1">
        <v>7.6991690000000004</v>
      </c>
      <c r="L9" s="1">
        <v>5.2840360000000004</v>
      </c>
      <c r="M9" s="1">
        <v>1.6836390000000001</v>
      </c>
      <c r="N9" s="1">
        <v>3.4613160000000001</v>
      </c>
      <c r="O9" s="30"/>
    </row>
    <row r="10" spans="2:15" x14ac:dyDescent="0.2">
      <c r="C10" s="1">
        <v>20</v>
      </c>
      <c r="D10" s="1">
        <v>3.7757260000000001</v>
      </c>
      <c r="E10" s="1">
        <v>2.9149250000000002</v>
      </c>
      <c r="F10" s="1">
        <v>5.5791000000000004</v>
      </c>
      <c r="G10" s="1">
        <v>4.5667299999999997</v>
      </c>
      <c r="H10" s="1">
        <v>6.8311099999999998</v>
      </c>
      <c r="I10" s="30"/>
      <c r="J10" s="1">
        <v>2.3344239999999998</v>
      </c>
      <c r="K10" s="1">
        <v>8.0498759999999994</v>
      </c>
      <c r="L10" s="1">
        <v>3.4899979999999999</v>
      </c>
      <c r="M10" s="1">
        <v>1.69391</v>
      </c>
      <c r="N10" s="1">
        <v>3.3584160000000001</v>
      </c>
      <c r="O10" s="30"/>
    </row>
    <row r="11" spans="2:15" x14ac:dyDescent="0.2">
      <c r="C11" s="1">
        <v>24</v>
      </c>
      <c r="D11" s="1">
        <v>4.111408</v>
      </c>
      <c r="E11" s="1">
        <v>2.9201260000000002</v>
      </c>
      <c r="F11" s="1">
        <v>5.3318919999999999</v>
      </c>
      <c r="G11" s="1">
        <v>5.3329750000000002</v>
      </c>
      <c r="H11" s="1">
        <v>7.0891999999999999</v>
      </c>
      <c r="I11" s="1">
        <v>6.157203</v>
      </c>
      <c r="J11" s="1">
        <v>2.4797660000000001</v>
      </c>
      <c r="K11" s="1">
        <v>10.57258</v>
      </c>
      <c r="L11" s="1">
        <v>4.5733280000000001</v>
      </c>
      <c r="M11" s="1">
        <v>1.916039</v>
      </c>
      <c r="N11" s="1">
        <v>4.2022069999999996</v>
      </c>
      <c r="O11" s="1">
        <v>2.3253979999999999</v>
      </c>
    </row>
    <row r="12" spans="2:15" x14ac:dyDescent="0.2">
      <c r="C12" s="1">
        <v>28</v>
      </c>
      <c r="D12" s="1">
        <v>4.2102399999999998</v>
      </c>
      <c r="E12" s="1">
        <v>3.305771</v>
      </c>
      <c r="F12" s="1">
        <v>5.1839449999999996</v>
      </c>
      <c r="G12" s="1">
        <v>4.7837820000000004</v>
      </c>
      <c r="H12" s="1">
        <v>7.7935970000000001</v>
      </c>
      <c r="I12" s="30"/>
      <c r="J12" s="1">
        <v>2.807461</v>
      </c>
      <c r="K12" s="1">
        <v>7.25908</v>
      </c>
      <c r="L12" s="1">
        <v>3.8696899999999999</v>
      </c>
      <c r="M12" s="1">
        <v>1.9626060000000001</v>
      </c>
      <c r="N12" s="1">
        <v>3.7967650000000002</v>
      </c>
      <c r="O12" s="30"/>
    </row>
    <row r="13" spans="2:15" x14ac:dyDescent="0.2">
      <c r="C13" s="1">
        <v>32</v>
      </c>
      <c r="D13" s="1">
        <v>4.8134860000000002</v>
      </c>
      <c r="E13" s="1">
        <v>3.8204539999999998</v>
      </c>
      <c r="F13" s="1">
        <v>5.5705590000000003</v>
      </c>
      <c r="G13" s="1">
        <v>5.2946410000000004</v>
      </c>
      <c r="H13" s="1">
        <v>7.436064</v>
      </c>
      <c r="I13" s="30"/>
      <c r="J13" s="1">
        <v>3.3924180000000002</v>
      </c>
      <c r="K13" s="1">
        <v>10.360379999999999</v>
      </c>
      <c r="L13" s="1">
        <v>3.6026389999999999</v>
      </c>
      <c r="M13" s="1">
        <v>2.0159829999999999</v>
      </c>
      <c r="N13" s="1">
        <v>4.3605070000000001</v>
      </c>
      <c r="O13" s="30"/>
    </row>
    <row r="14" spans="2:15" x14ac:dyDescent="0.2">
      <c r="C14" s="1">
        <v>36</v>
      </c>
      <c r="D14" s="1">
        <v>4.4643370000000004</v>
      </c>
      <c r="E14" s="1">
        <v>3.8702809999999999</v>
      </c>
      <c r="F14" s="1">
        <v>6.9544420000000002</v>
      </c>
      <c r="G14" s="1">
        <v>5.7891240000000002</v>
      </c>
      <c r="H14" s="1">
        <v>8.2089020000000001</v>
      </c>
      <c r="I14" s="30"/>
      <c r="J14" s="1">
        <v>3.3366400000000001</v>
      </c>
      <c r="K14" s="1">
        <v>9.1949020000000008</v>
      </c>
      <c r="L14" s="1">
        <v>5.7420439999999999</v>
      </c>
      <c r="M14" s="1">
        <v>2.2377150000000001</v>
      </c>
      <c r="N14" s="1">
        <v>4.3782199999999998</v>
      </c>
      <c r="O14" s="30"/>
    </row>
    <row r="15" spans="2:15" x14ac:dyDescent="0.2">
      <c r="C15" s="1">
        <v>40</v>
      </c>
      <c r="D15" s="1">
        <v>5.436712</v>
      </c>
      <c r="E15" s="1">
        <v>4.2012689999999999</v>
      </c>
      <c r="F15" s="1">
        <v>9.0541450000000001</v>
      </c>
      <c r="G15" s="1">
        <v>5.7176390000000001</v>
      </c>
      <c r="H15" s="1">
        <v>8.5130040000000005</v>
      </c>
      <c r="I15" s="1">
        <v>9.8385459999999991</v>
      </c>
      <c r="J15" s="1">
        <v>3.6921740000000001</v>
      </c>
      <c r="K15" s="1">
        <v>10.713699999999999</v>
      </c>
      <c r="L15" s="1">
        <v>5.4534140000000004</v>
      </c>
      <c r="M15" s="1">
        <v>2.5106769999999998</v>
      </c>
      <c r="N15" s="1">
        <v>4.5396130000000001</v>
      </c>
      <c r="O15" s="1">
        <v>2.88503</v>
      </c>
    </row>
    <row r="16" spans="2:15" x14ac:dyDescent="0.2">
      <c r="C16" s="1">
        <v>44</v>
      </c>
      <c r="D16" s="1">
        <v>5.4949139999999996</v>
      </c>
      <c r="E16" s="1">
        <v>4.593235</v>
      </c>
      <c r="F16" s="1">
        <v>8.1743179999999995</v>
      </c>
      <c r="G16" s="1">
        <v>6.437729</v>
      </c>
      <c r="H16" s="1">
        <v>9.9684950000000008</v>
      </c>
      <c r="I16" s="1">
        <v>9.0750980000000006</v>
      </c>
      <c r="J16" s="1">
        <v>3.9151370000000001</v>
      </c>
      <c r="K16" s="1">
        <v>11.035349999999999</v>
      </c>
      <c r="L16" s="1">
        <v>7.1976000000000004</v>
      </c>
      <c r="M16" s="1">
        <v>2.8616440000000001</v>
      </c>
      <c r="N16" s="1">
        <v>4.5986950000000002</v>
      </c>
      <c r="O16" s="1">
        <v>2.984334</v>
      </c>
    </row>
    <row r="17" spans="3:15" x14ac:dyDescent="0.2">
      <c r="C17" s="1">
        <v>48</v>
      </c>
      <c r="D17" s="1">
        <v>7.155786</v>
      </c>
      <c r="E17" s="1">
        <v>5.4434339999999999</v>
      </c>
      <c r="F17" s="1">
        <v>8.8565690000000004</v>
      </c>
      <c r="G17" s="1">
        <v>6.950647</v>
      </c>
      <c r="H17" s="1">
        <v>10.310600000000001</v>
      </c>
      <c r="I17" s="30"/>
      <c r="J17" s="1">
        <v>4.2019840000000004</v>
      </c>
      <c r="K17" s="1">
        <v>11.16877</v>
      </c>
      <c r="L17" s="1">
        <v>6.4146939999999999</v>
      </c>
      <c r="M17" s="1">
        <v>3.0475569999999998</v>
      </c>
      <c r="N17" s="1">
        <v>4.7514620000000001</v>
      </c>
      <c r="O17" s="30"/>
    </row>
    <row r="18" spans="3:15" x14ac:dyDescent="0.2">
      <c r="C18" s="1">
        <v>52</v>
      </c>
      <c r="D18" s="1">
        <v>7.618417</v>
      </c>
      <c r="E18" s="1">
        <v>5.7076310000000001</v>
      </c>
      <c r="F18" s="1">
        <v>9.7055640000000007</v>
      </c>
      <c r="G18" s="1">
        <v>6.4835269999999996</v>
      </c>
      <c r="H18" s="1">
        <v>11.184329999999999</v>
      </c>
      <c r="I18" s="30"/>
      <c r="J18" s="1">
        <v>4.947724</v>
      </c>
      <c r="K18" s="1">
        <v>12.36453</v>
      </c>
      <c r="L18" s="1">
        <v>5.8247840000000002</v>
      </c>
      <c r="M18" s="1">
        <v>3.0126900000000001</v>
      </c>
      <c r="N18" s="1">
        <v>5.265676</v>
      </c>
      <c r="O18" s="30"/>
    </row>
    <row r="19" spans="3:15" x14ac:dyDescent="0.2">
      <c r="C19" s="1">
        <v>56</v>
      </c>
      <c r="D19" s="1">
        <v>8.412642</v>
      </c>
      <c r="E19" s="1">
        <v>6.4594820000000004</v>
      </c>
      <c r="F19" s="1">
        <v>10.5541</v>
      </c>
      <c r="G19" s="1">
        <v>6.3186140000000002</v>
      </c>
      <c r="H19" s="1">
        <v>11.7913</v>
      </c>
      <c r="I19" s="1">
        <v>7.3178640000000001</v>
      </c>
      <c r="J19" s="1">
        <v>5.2813330000000001</v>
      </c>
      <c r="K19" s="1">
        <v>12.37154</v>
      </c>
      <c r="L19" s="1">
        <v>7.5101079999999998</v>
      </c>
      <c r="M19" s="1">
        <v>3.4511940000000001</v>
      </c>
      <c r="N19" s="1">
        <v>5.1514110000000004</v>
      </c>
      <c r="O19" s="1">
        <v>3.3718409999999999</v>
      </c>
    </row>
    <row r="20" spans="3:15" x14ac:dyDescent="0.2">
      <c r="C20" s="1">
        <v>60</v>
      </c>
      <c r="D20" s="1">
        <v>9.4469550000000009</v>
      </c>
      <c r="E20" s="1">
        <v>7.6315359999999997</v>
      </c>
      <c r="F20" s="1">
        <v>12.79468</v>
      </c>
      <c r="G20" s="1">
        <v>8.1337539999999997</v>
      </c>
      <c r="H20" s="1">
        <v>12.484389999999999</v>
      </c>
      <c r="I20" s="30"/>
      <c r="J20" s="1">
        <v>5.8591980000000001</v>
      </c>
      <c r="K20" s="1">
        <v>14.39615</v>
      </c>
      <c r="L20" s="1">
        <v>6.668266</v>
      </c>
      <c r="M20" s="1">
        <v>3.825936</v>
      </c>
      <c r="N20" s="1">
        <v>5.0352350000000001</v>
      </c>
      <c r="O20" s="30"/>
    </row>
    <row r="21" spans="3:15" x14ac:dyDescent="0.2">
      <c r="C21" s="1">
        <v>64</v>
      </c>
      <c r="D21" s="1">
        <v>10.385899999999999</v>
      </c>
      <c r="E21" s="1">
        <v>9.0315030000000007</v>
      </c>
      <c r="F21" s="1">
        <v>14.85141</v>
      </c>
      <c r="G21" s="1">
        <v>7.8162630000000002</v>
      </c>
      <c r="H21" s="1">
        <v>12.968719999999999</v>
      </c>
      <c r="I21" s="1">
        <v>9.3147459999999995</v>
      </c>
      <c r="J21" s="1">
        <v>6.4984209999999996</v>
      </c>
      <c r="K21" s="1">
        <v>13.957549999999999</v>
      </c>
      <c r="L21" s="1">
        <v>6.1137670000000002</v>
      </c>
      <c r="M21" s="1">
        <v>4.3959640000000002</v>
      </c>
      <c r="N21" s="1">
        <v>5.7390189999999999</v>
      </c>
      <c r="O21" s="1">
        <v>3.3114089999999998</v>
      </c>
    </row>
    <row r="22" spans="3:15" x14ac:dyDescent="0.2">
      <c r="C22" s="1">
        <v>68</v>
      </c>
      <c r="D22" s="1">
        <v>11.554259999999999</v>
      </c>
      <c r="E22" s="1">
        <v>9.0853409999999997</v>
      </c>
      <c r="F22" s="1">
        <v>16.39143</v>
      </c>
      <c r="G22" s="1">
        <v>8.6082529999999995</v>
      </c>
      <c r="H22" s="1">
        <v>14.90133</v>
      </c>
      <c r="I22" s="1">
        <v>10.086740000000001</v>
      </c>
      <c r="J22" s="1">
        <v>6.7750430000000001</v>
      </c>
      <c r="K22" s="1">
        <v>15.344749999999999</v>
      </c>
      <c r="L22" s="1">
        <v>8.0218740000000004</v>
      </c>
      <c r="M22" s="1">
        <v>4.32158</v>
      </c>
      <c r="N22" s="1">
        <v>5.3608580000000003</v>
      </c>
      <c r="O22" s="1">
        <v>3.3420570000000001</v>
      </c>
    </row>
    <row r="23" spans="3:15" x14ac:dyDescent="0.2">
      <c r="C23" s="1">
        <v>72</v>
      </c>
      <c r="D23" s="1">
        <v>12.77492</v>
      </c>
      <c r="E23" s="1">
        <v>10.74811</v>
      </c>
      <c r="F23" s="1">
        <v>18.621739999999999</v>
      </c>
      <c r="G23" s="1">
        <v>8.1022949999999998</v>
      </c>
      <c r="H23" s="1">
        <v>15.460240000000001</v>
      </c>
      <c r="I23" s="1">
        <v>11.350490000000001</v>
      </c>
      <c r="J23" s="1">
        <v>7.321364</v>
      </c>
      <c r="K23" s="1">
        <v>22.380179999999999</v>
      </c>
      <c r="L23" s="1">
        <v>7.9417330000000002</v>
      </c>
      <c r="M23" s="1">
        <v>4.0934499999999998</v>
      </c>
      <c r="N23" s="1">
        <v>5.8630269999999998</v>
      </c>
      <c r="O23" s="1">
        <v>3.6381749999999999</v>
      </c>
    </row>
    <row r="24" spans="3:15" x14ac:dyDescent="0.2">
      <c r="C24" s="1">
        <v>76</v>
      </c>
      <c r="D24" s="1">
        <v>15.60305</v>
      </c>
      <c r="E24" s="1">
        <v>12.97677</v>
      </c>
      <c r="F24" s="1">
        <v>21.617180000000001</v>
      </c>
      <c r="G24" s="1">
        <v>10.552569999999999</v>
      </c>
      <c r="H24" s="1">
        <v>16.314990000000002</v>
      </c>
      <c r="I24" s="1">
        <v>11.066990000000001</v>
      </c>
      <c r="J24" s="1">
        <v>8.3993009999999995</v>
      </c>
      <c r="K24" s="1">
        <v>18.05864</v>
      </c>
      <c r="L24" s="1">
        <v>6.7605490000000001</v>
      </c>
      <c r="M24" s="1">
        <v>4.8353780000000004</v>
      </c>
      <c r="N24" s="1">
        <v>6.6101559999999999</v>
      </c>
      <c r="O24" s="1">
        <v>3.802238</v>
      </c>
    </row>
    <row r="25" spans="3:15" x14ac:dyDescent="0.2">
      <c r="C25" s="1">
        <v>80</v>
      </c>
      <c r="D25" s="1">
        <v>17.946629999999999</v>
      </c>
      <c r="E25" s="1">
        <v>14.7037</v>
      </c>
      <c r="F25" s="1">
        <v>23.00245</v>
      </c>
      <c r="G25" s="1">
        <v>11.33234</v>
      </c>
      <c r="H25" s="1">
        <v>17.765619999999998</v>
      </c>
      <c r="I25" s="1">
        <v>12.43961</v>
      </c>
      <c r="J25" s="1">
        <v>9.9134600000000006</v>
      </c>
      <c r="K25" s="1">
        <v>20.699280000000002</v>
      </c>
      <c r="L25" s="1">
        <v>8.3097119999999993</v>
      </c>
      <c r="M25" s="1">
        <v>4.8904699999999997</v>
      </c>
      <c r="N25" s="1">
        <v>6.211392</v>
      </c>
      <c r="O25" s="1">
        <v>3.9683609999999998</v>
      </c>
    </row>
    <row r="26" spans="3:15" x14ac:dyDescent="0.2">
      <c r="C26" s="1">
        <v>84</v>
      </c>
      <c r="D26" s="1">
        <v>19.84083</v>
      </c>
      <c r="E26" s="1">
        <v>16.249839999999999</v>
      </c>
      <c r="F26" s="1">
        <v>25.987020000000001</v>
      </c>
      <c r="G26" s="1">
        <v>12.57536</v>
      </c>
      <c r="H26" s="1">
        <v>18.653449999999999</v>
      </c>
      <c r="I26" s="1">
        <v>10.07779</v>
      </c>
      <c r="J26" s="1">
        <v>10.54105</v>
      </c>
      <c r="K26" s="1">
        <v>21.088979999999999</v>
      </c>
      <c r="L26" s="1">
        <v>7.7533159999999999</v>
      </c>
      <c r="M26" s="1">
        <v>5.5383469999999999</v>
      </c>
      <c r="N26" s="1">
        <v>6.4867850000000002</v>
      </c>
      <c r="O26" s="1">
        <v>3.5782620000000001</v>
      </c>
    </row>
    <row r="27" spans="3:15" x14ac:dyDescent="0.2">
      <c r="C27" s="1">
        <v>88</v>
      </c>
      <c r="D27" s="1">
        <v>22.623539999999998</v>
      </c>
      <c r="E27" s="1">
        <v>18.83709</v>
      </c>
      <c r="F27" s="1">
        <v>31.418289999999999</v>
      </c>
      <c r="G27" s="1">
        <v>12.327870000000001</v>
      </c>
      <c r="H27" s="1">
        <v>19.415479999999999</v>
      </c>
      <c r="I27" s="1">
        <v>15.099539999999999</v>
      </c>
      <c r="J27" s="1">
        <v>11.44402</v>
      </c>
      <c r="K27" s="1">
        <v>21.568989999999999</v>
      </c>
      <c r="L27" s="1">
        <v>8.7239889999999995</v>
      </c>
      <c r="M27" s="1">
        <v>5.6900599999999999</v>
      </c>
      <c r="N27" s="1">
        <v>6.7162439999999997</v>
      </c>
      <c r="O27" s="1">
        <v>3.9437570000000002</v>
      </c>
    </row>
    <row r="28" spans="3:15" x14ac:dyDescent="0.2">
      <c r="C28" s="1">
        <v>92</v>
      </c>
      <c r="D28" s="1">
        <v>25.624099999999999</v>
      </c>
      <c r="E28" s="1">
        <v>21.01972</v>
      </c>
      <c r="F28" s="1">
        <v>34.000709999999998</v>
      </c>
      <c r="G28" s="1">
        <v>12.70534</v>
      </c>
      <c r="H28" s="1">
        <v>19.92961</v>
      </c>
      <c r="I28" s="1">
        <v>14.847</v>
      </c>
      <c r="J28" s="1">
        <v>12.083930000000001</v>
      </c>
      <c r="K28" s="1">
        <v>23.8721</v>
      </c>
      <c r="L28" s="1">
        <v>8.4952520000000007</v>
      </c>
      <c r="M28" s="1">
        <v>4.8905529999999997</v>
      </c>
      <c r="N28" s="1">
        <v>6.224507</v>
      </c>
      <c r="O28" s="1">
        <v>3.8698790000000001</v>
      </c>
    </row>
    <row r="29" spans="3:15" x14ac:dyDescent="0.2">
      <c r="C29" s="1">
        <v>96</v>
      </c>
      <c r="D29" s="1">
        <v>27.0854</v>
      </c>
      <c r="E29" s="1">
        <v>24.817049999999998</v>
      </c>
      <c r="F29" s="1">
        <v>38.575659999999999</v>
      </c>
      <c r="G29" s="1">
        <v>14.422079999999999</v>
      </c>
      <c r="H29" s="1">
        <v>21.958349999999999</v>
      </c>
      <c r="I29" s="1">
        <v>15.06203</v>
      </c>
      <c r="J29" s="1">
        <v>13.3918</v>
      </c>
      <c r="K29" s="1">
        <v>27.320329999999998</v>
      </c>
      <c r="L29" s="1">
        <v>9.3426039999999997</v>
      </c>
      <c r="M29" s="1">
        <v>5.9852169999999996</v>
      </c>
      <c r="N29" s="1">
        <v>7.0884280000000004</v>
      </c>
      <c r="O29" s="1">
        <v>3.692345</v>
      </c>
    </row>
    <row r="30" spans="3:15" x14ac:dyDescent="0.2">
      <c r="C30" s="1">
        <v>100</v>
      </c>
      <c r="D30" s="1">
        <v>32.968150000000001</v>
      </c>
      <c r="E30" s="1">
        <v>28.5352</v>
      </c>
      <c r="F30" s="1">
        <v>43.836950000000002</v>
      </c>
      <c r="G30" s="1">
        <v>15.630319999999999</v>
      </c>
      <c r="H30" s="1">
        <v>22.867930000000001</v>
      </c>
      <c r="I30" s="1">
        <v>17.707609999999999</v>
      </c>
      <c r="J30" s="1">
        <v>14.400779999999999</v>
      </c>
      <c r="K30" s="1">
        <v>29.602150000000002</v>
      </c>
      <c r="L30" s="1">
        <v>10.72959</v>
      </c>
      <c r="M30" s="1">
        <v>6.3280950000000002</v>
      </c>
      <c r="N30" s="1">
        <v>7.7993040000000002</v>
      </c>
      <c r="O30" s="1">
        <v>4.0472599999999996</v>
      </c>
    </row>
    <row r="31" spans="3:15" x14ac:dyDescent="0.2">
      <c r="C31" s="1">
        <v>104</v>
      </c>
      <c r="D31" s="1">
        <v>37.436259999999997</v>
      </c>
      <c r="E31" s="1">
        <v>31.55226</v>
      </c>
      <c r="F31" s="1">
        <v>47.843859999999999</v>
      </c>
      <c r="G31" s="1">
        <v>16.97561</v>
      </c>
      <c r="H31" s="1">
        <v>23.053039999999999</v>
      </c>
      <c r="I31" s="1">
        <v>15.99873</v>
      </c>
      <c r="J31" s="1">
        <v>16.13063</v>
      </c>
      <c r="K31" s="1">
        <v>29.89349</v>
      </c>
      <c r="L31" s="1">
        <v>10.076029999999999</v>
      </c>
      <c r="M31" s="1">
        <v>6.9536910000000001</v>
      </c>
      <c r="N31" s="1">
        <v>7.1883080000000001</v>
      </c>
      <c r="O31" s="1">
        <v>4.4308560000000003</v>
      </c>
    </row>
    <row r="32" spans="3:15" x14ac:dyDescent="0.2">
      <c r="C32" s="1">
        <v>108</v>
      </c>
      <c r="D32" s="1">
        <v>41.877780000000001</v>
      </c>
      <c r="E32" s="1">
        <v>36.536450000000002</v>
      </c>
      <c r="F32" s="1">
        <v>52.849530000000001</v>
      </c>
      <c r="G32" s="1">
        <v>18.11009</v>
      </c>
      <c r="H32" s="1">
        <v>24.509799999999998</v>
      </c>
      <c r="I32" s="1">
        <v>15.94839</v>
      </c>
      <c r="J32" s="1">
        <v>17.408639999999998</v>
      </c>
      <c r="K32" s="1">
        <v>31.72579</v>
      </c>
      <c r="L32" s="1">
        <v>9.7721850000000003</v>
      </c>
      <c r="M32" s="1">
        <v>6.6296119999999998</v>
      </c>
      <c r="N32" s="1">
        <v>6.9487410000000001</v>
      </c>
      <c r="O32" s="1">
        <v>4.489992</v>
      </c>
    </row>
    <row r="33" spans="3:15" x14ac:dyDescent="0.2">
      <c r="C33" s="1">
        <v>112</v>
      </c>
      <c r="D33" s="1">
        <v>46.640230000000003</v>
      </c>
      <c r="E33" s="1">
        <v>41.551259999999999</v>
      </c>
      <c r="F33" s="1">
        <v>60.789720000000003</v>
      </c>
      <c r="G33" s="1">
        <v>17.540410000000001</v>
      </c>
      <c r="H33" s="1">
        <v>25.823930000000001</v>
      </c>
      <c r="I33" s="1">
        <v>19.02816</v>
      </c>
      <c r="J33" s="1">
        <v>18.46782</v>
      </c>
      <c r="K33" s="1">
        <v>33.411160000000002</v>
      </c>
      <c r="L33" s="1">
        <v>12.01717</v>
      </c>
      <c r="M33" s="1">
        <v>7.6688609999999997</v>
      </c>
      <c r="N33" s="1">
        <v>7.4181809999999997</v>
      </c>
      <c r="O33" s="1">
        <v>4.4527299999999999</v>
      </c>
    </row>
    <row r="34" spans="3:15" x14ac:dyDescent="0.2">
      <c r="C34" s="1">
        <v>116</v>
      </c>
      <c r="D34" s="1">
        <v>51.384459999999997</v>
      </c>
      <c r="E34" s="1">
        <v>46.238639999999997</v>
      </c>
      <c r="F34" s="1">
        <v>64.112690000000001</v>
      </c>
      <c r="G34" s="1">
        <v>20.123560000000001</v>
      </c>
      <c r="H34" s="1">
        <v>26.073689999999999</v>
      </c>
      <c r="I34" s="1">
        <v>18.946300000000001</v>
      </c>
      <c r="J34" s="1">
        <v>19.420729999999999</v>
      </c>
      <c r="K34" s="1">
        <v>34.504730000000002</v>
      </c>
      <c r="L34" s="1">
        <v>11.26882</v>
      </c>
      <c r="M34" s="1">
        <v>7.4892050000000001</v>
      </c>
      <c r="N34" s="1">
        <v>7.0693900000000003</v>
      </c>
      <c r="O34" s="1">
        <v>4.7973520000000001</v>
      </c>
    </row>
    <row r="35" spans="3:15" x14ac:dyDescent="0.2">
      <c r="C35" s="1">
        <v>120</v>
      </c>
      <c r="D35" s="1">
        <v>56.173659999999998</v>
      </c>
      <c r="E35" s="1">
        <v>51.182459999999999</v>
      </c>
      <c r="F35" s="1">
        <v>72.045169999999999</v>
      </c>
      <c r="G35" s="1">
        <v>22.543109999999999</v>
      </c>
      <c r="H35" s="1">
        <v>26.614319999999999</v>
      </c>
      <c r="I35" s="1">
        <v>20.588049999999999</v>
      </c>
      <c r="J35" s="1">
        <v>22.020230000000002</v>
      </c>
      <c r="K35" s="1">
        <v>34.675739999999998</v>
      </c>
      <c r="L35" s="1">
        <v>11.74278</v>
      </c>
      <c r="M35" s="1">
        <v>7.1086530000000003</v>
      </c>
      <c r="N35" s="1">
        <v>7.3474820000000003</v>
      </c>
      <c r="O35" s="1">
        <v>4.587809</v>
      </c>
    </row>
    <row r="36" spans="3:15" x14ac:dyDescent="0.2">
      <c r="C36" s="1">
        <v>124</v>
      </c>
      <c r="D36" s="1">
        <v>60.337760000000003</v>
      </c>
      <c r="E36" s="1">
        <v>55.747280000000003</v>
      </c>
      <c r="F36" s="1">
        <v>75.189160000000001</v>
      </c>
      <c r="G36" s="1">
        <v>25.130189999999999</v>
      </c>
      <c r="H36" s="1">
        <v>26.867999999999999</v>
      </c>
      <c r="I36" s="1">
        <v>21.360939999999999</v>
      </c>
      <c r="J36" s="1">
        <v>23.264720000000001</v>
      </c>
      <c r="K36" s="1">
        <v>38.024209999999997</v>
      </c>
      <c r="L36" s="1">
        <v>13.13439</v>
      </c>
      <c r="M36" s="1">
        <v>8.1680519999999994</v>
      </c>
      <c r="N36" s="1">
        <v>6.9424910000000004</v>
      </c>
      <c r="O36" s="1">
        <v>4.5031140000000001</v>
      </c>
    </row>
    <row r="37" spans="3:15" x14ac:dyDescent="0.2">
      <c r="C37" s="1">
        <v>128</v>
      </c>
      <c r="D37" s="1">
        <v>64.730069999999998</v>
      </c>
      <c r="E37" s="1">
        <v>60.324849999999998</v>
      </c>
      <c r="F37" s="1">
        <v>81.236189999999993</v>
      </c>
      <c r="G37" s="1">
        <v>25.034210000000002</v>
      </c>
      <c r="H37" s="1">
        <v>28.439810000000001</v>
      </c>
      <c r="I37" s="1">
        <v>23.436579999999999</v>
      </c>
      <c r="J37" s="1">
        <v>25.36506</v>
      </c>
      <c r="K37" s="1">
        <v>40.039059999999999</v>
      </c>
      <c r="L37" s="1">
        <v>12.510529999999999</v>
      </c>
      <c r="M37" s="1">
        <v>8.3618129999999997</v>
      </c>
      <c r="N37" s="1">
        <v>7.4897600000000004</v>
      </c>
      <c r="O37" s="1">
        <v>4.6461550000000003</v>
      </c>
    </row>
    <row r="38" spans="3:15" x14ac:dyDescent="0.2">
      <c r="C38" s="1">
        <v>132</v>
      </c>
      <c r="D38" s="1">
        <v>69.063000000000002</v>
      </c>
      <c r="E38" s="1">
        <v>65.274569999999997</v>
      </c>
      <c r="F38" s="1">
        <v>85.198849999999993</v>
      </c>
      <c r="G38" s="1">
        <v>24.13467</v>
      </c>
      <c r="H38" s="1">
        <v>28.303899999999999</v>
      </c>
      <c r="I38" s="1">
        <v>22.7638</v>
      </c>
      <c r="J38" s="1">
        <v>26.83231</v>
      </c>
      <c r="K38" s="1">
        <v>41.929470000000002</v>
      </c>
      <c r="L38" s="1">
        <v>13.206759999999999</v>
      </c>
      <c r="M38" s="1">
        <v>8.1842059999999996</v>
      </c>
      <c r="N38" s="1">
        <v>7.8536229999999998</v>
      </c>
      <c r="O38" s="1">
        <v>4.6072790000000001</v>
      </c>
    </row>
    <row r="39" spans="3:15" x14ac:dyDescent="0.2">
      <c r="C39" s="1">
        <v>136</v>
      </c>
      <c r="D39" s="1">
        <v>72.985249999999994</v>
      </c>
      <c r="E39" s="1">
        <v>70.153310000000005</v>
      </c>
      <c r="F39" s="1">
        <v>89.121129999999994</v>
      </c>
      <c r="G39" s="1">
        <v>26.260480000000001</v>
      </c>
      <c r="H39" s="1">
        <v>29.741700000000002</v>
      </c>
      <c r="I39" s="1">
        <v>27.855810000000002</v>
      </c>
      <c r="J39" s="1">
        <v>29.409610000000001</v>
      </c>
      <c r="K39" s="1">
        <v>41.61806</v>
      </c>
      <c r="L39" s="1">
        <v>12.861269999999999</v>
      </c>
      <c r="M39" s="1">
        <v>9.1219830000000002</v>
      </c>
      <c r="N39" s="1">
        <v>7.3784380000000001</v>
      </c>
      <c r="O39" s="1">
        <v>4.5428649999999999</v>
      </c>
    </row>
    <row r="40" spans="3:15" x14ac:dyDescent="0.2">
      <c r="C40" s="1">
        <v>140</v>
      </c>
      <c r="D40" s="1">
        <v>75.631590000000003</v>
      </c>
      <c r="E40" s="1">
        <v>74.175349999999995</v>
      </c>
      <c r="F40" s="1">
        <v>91.722759999999994</v>
      </c>
      <c r="G40" s="1">
        <v>27.421520000000001</v>
      </c>
      <c r="H40" s="1">
        <v>29.978020000000001</v>
      </c>
      <c r="I40" s="1">
        <v>29.231300000000001</v>
      </c>
      <c r="J40" s="1">
        <v>29.96622</v>
      </c>
      <c r="K40" s="1">
        <v>43.93197</v>
      </c>
      <c r="L40" s="1">
        <v>13.62443</v>
      </c>
      <c r="M40" s="1">
        <v>9.0401500000000006</v>
      </c>
      <c r="N40" s="1">
        <v>7.0083190000000002</v>
      </c>
      <c r="O40" s="1">
        <v>4.2437930000000001</v>
      </c>
    </row>
    <row r="41" spans="3:15" x14ac:dyDescent="0.2">
      <c r="C41" s="1">
        <v>144</v>
      </c>
      <c r="D41" s="1">
        <v>79.15898</v>
      </c>
      <c r="E41" s="1">
        <v>78.408479999999997</v>
      </c>
      <c r="F41" s="1">
        <v>94.222840000000005</v>
      </c>
      <c r="G41" s="1">
        <v>30.00902</v>
      </c>
      <c r="H41" s="1">
        <v>32.25685</v>
      </c>
      <c r="I41" s="1">
        <v>29.733509999999999</v>
      </c>
      <c r="J41" s="1">
        <v>32.896450000000002</v>
      </c>
      <c r="K41" s="1">
        <v>48.404859999999999</v>
      </c>
      <c r="L41" s="1">
        <v>15.94838</v>
      </c>
      <c r="M41" s="1">
        <v>10.05546</v>
      </c>
      <c r="N41" s="1">
        <v>7.407902</v>
      </c>
      <c r="O41" s="1">
        <v>4.4801690000000001</v>
      </c>
    </row>
    <row r="42" spans="3:15" x14ac:dyDescent="0.2">
      <c r="C42" s="1">
        <v>148</v>
      </c>
      <c r="D42" s="1">
        <v>82.239670000000004</v>
      </c>
      <c r="E42" s="1">
        <v>81.91234</v>
      </c>
      <c r="F42" s="1">
        <v>96.198070000000001</v>
      </c>
      <c r="G42" s="1">
        <v>33.709699999999998</v>
      </c>
      <c r="H42" s="1">
        <v>32.531260000000003</v>
      </c>
      <c r="I42" s="1">
        <v>33.689839999999997</v>
      </c>
      <c r="J42" s="1">
        <v>34.855379999999997</v>
      </c>
      <c r="K42" s="1">
        <v>48.036879999999996</v>
      </c>
      <c r="L42" s="1">
        <v>16.106280000000002</v>
      </c>
      <c r="M42" s="1">
        <v>11.240410000000001</v>
      </c>
      <c r="N42" s="1">
        <v>7.5839309999999998</v>
      </c>
      <c r="O42" s="1">
        <v>4.5994070000000002</v>
      </c>
    </row>
    <row r="43" spans="3:15" x14ac:dyDescent="0.2">
      <c r="C43" s="1">
        <v>152</v>
      </c>
      <c r="D43" s="1">
        <v>84.868650000000002</v>
      </c>
      <c r="E43" s="1">
        <v>85.146410000000003</v>
      </c>
      <c r="F43" s="1">
        <v>97.370369999999994</v>
      </c>
      <c r="G43" s="1">
        <v>34.260269999999998</v>
      </c>
      <c r="H43" s="1">
        <v>32.704500000000003</v>
      </c>
      <c r="I43" s="1">
        <v>36.049250000000001</v>
      </c>
      <c r="J43" s="1">
        <v>36.727730000000001</v>
      </c>
      <c r="K43" s="1">
        <v>47.803240000000002</v>
      </c>
      <c r="L43" s="1">
        <v>16.347349999999999</v>
      </c>
      <c r="M43" s="1">
        <v>11.58103</v>
      </c>
      <c r="N43" s="1">
        <v>7.6842090000000001</v>
      </c>
      <c r="O43" s="1">
        <v>4.6670629999999997</v>
      </c>
    </row>
    <row r="44" spans="3:15" x14ac:dyDescent="0.2">
      <c r="C44" s="1">
        <v>156</v>
      </c>
      <c r="D44" s="1">
        <v>87.201980000000006</v>
      </c>
      <c r="E44" s="1">
        <v>88.002350000000007</v>
      </c>
      <c r="F44" s="1">
        <v>98.150210000000001</v>
      </c>
      <c r="G44" s="1">
        <v>35.740839999999999</v>
      </c>
      <c r="H44" s="1">
        <v>33.727469999999997</v>
      </c>
      <c r="I44" s="1">
        <v>36.27805</v>
      </c>
      <c r="J44" s="1">
        <v>39.067270000000001</v>
      </c>
      <c r="K44" s="1">
        <v>52.837220000000002</v>
      </c>
      <c r="L44" s="1">
        <v>17.316970000000001</v>
      </c>
      <c r="M44" s="1">
        <v>12.445410000000001</v>
      </c>
      <c r="N44" s="1">
        <v>7.7171000000000003</v>
      </c>
      <c r="O44" s="1">
        <v>4.6981859999999998</v>
      </c>
    </row>
    <row r="45" spans="3:15" x14ac:dyDescent="0.2">
      <c r="C45" s="1">
        <v>160</v>
      </c>
      <c r="D45" s="1">
        <v>89.317859999999996</v>
      </c>
      <c r="E45" s="1">
        <v>90.43329</v>
      </c>
      <c r="F45" s="1">
        <v>98.786249999999995</v>
      </c>
      <c r="G45" s="1">
        <v>38.754019999999997</v>
      </c>
      <c r="H45" s="1">
        <v>33.406619999999997</v>
      </c>
      <c r="I45" s="1">
        <v>38.97974</v>
      </c>
      <c r="J45" s="1">
        <v>40.24586</v>
      </c>
      <c r="K45" s="1">
        <v>54.487720000000003</v>
      </c>
      <c r="L45" s="1">
        <v>17.322389999999999</v>
      </c>
      <c r="M45" s="1">
        <v>12.372199999999999</v>
      </c>
      <c r="N45" s="1">
        <v>7.3220109999999998</v>
      </c>
      <c r="O45" s="1">
        <v>5.1652950000000004</v>
      </c>
    </row>
    <row r="46" spans="3:15" x14ac:dyDescent="0.2">
      <c r="C46" s="1">
        <v>164</v>
      </c>
      <c r="D46" s="1">
        <v>91.108239999999995</v>
      </c>
      <c r="E46" s="1">
        <v>92.348950000000002</v>
      </c>
      <c r="F46" s="1">
        <v>99.320170000000005</v>
      </c>
      <c r="G46" s="1">
        <v>42.054079999999999</v>
      </c>
      <c r="H46" s="1">
        <v>33.44614</v>
      </c>
      <c r="I46" s="1">
        <v>40.012320000000003</v>
      </c>
      <c r="J46" s="1">
        <v>41.166960000000003</v>
      </c>
      <c r="K46" s="1">
        <v>55.164960000000001</v>
      </c>
      <c r="L46" s="1">
        <v>18.63111</v>
      </c>
      <c r="M46" s="1">
        <v>12.534689999999999</v>
      </c>
      <c r="N46" s="1">
        <v>7.3036120000000002</v>
      </c>
      <c r="O46" s="1">
        <v>5.0494219999999999</v>
      </c>
    </row>
    <row r="47" spans="3:15" x14ac:dyDescent="0.2">
      <c r="C47" s="1">
        <v>168</v>
      </c>
      <c r="D47" s="1">
        <v>92.837339999999998</v>
      </c>
      <c r="E47" s="1">
        <v>94.004459999999995</v>
      </c>
      <c r="F47" s="1">
        <v>99.543660000000003</v>
      </c>
      <c r="G47" s="1">
        <v>44.07705</v>
      </c>
      <c r="H47" s="1">
        <v>35.030299999999997</v>
      </c>
      <c r="I47" s="1">
        <v>44.189799999999998</v>
      </c>
      <c r="J47" s="1">
        <v>42.742179999999998</v>
      </c>
      <c r="K47" s="1">
        <v>57.558680000000003</v>
      </c>
      <c r="L47" s="1">
        <v>17.637319999999999</v>
      </c>
      <c r="M47" s="1">
        <v>13.175179999999999</v>
      </c>
      <c r="N47" s="1">
        <v>7.606732</v>
      </c>
      <c r="O47" s="1">
        <v>5.2708329999999997</v>
      </c>
    </row>
    <row r="48" spans="3:15" x14ac:dyDescent="0.2">
      <c r="C48" s="1">
        <v>172</v>
      </c>
      <c r="D48" s="1">
        <v>94.297790000000006</v>
      </c>
      <c r="E48" s="1">
        <v>95.385940000000005</v>
      </c>
      <c r="F48" s="1">
        <v>99.716920000000002</v>
      </c>
      <c r="G48" s="1">
        <v>45.625610000000002</v>
      </c>
      <c r="H48" s="1">
        <v>34.875689999999999</v>
      </c>
      <c r="I48" s="1">
        <v>46.1965</v>
      </c>
      <c r="J48" s="1">
        <v>43.509450000000001</v>
      </c>
      <c r="K48" s="1">
        <v>58.737130000000001</v>
      </c>
      <c r="L48" s="1">
        <v>19.798549999999999</v>
      </c>
      <c r="M48" s="1">
        <v>13.138030000000001</v>
      </c>
      <c r="N48" s="1">
        <v>7.5128240000000002</v>
      </c>
      <c r="O48" s="1">
        <v>5.2012720000000003</v>
      </c>
    </row>
    <row r="49" spans="3:15" x14ac:dyDescent="0.2">
      <c r="C49" s="1">
        <v>176</v>
      </c>
      <c r="D49" s="1">
        <v>95.580640000000002</v>
      </c>
      <c r="E49" s="1">
        <v>96.533709999999999</v>
      </c>
      <c r="F49" s="1">
        <v>99.887450000000001</v>
      </c>
      <c r="G49" s="1">
        <v>47.03528</v>
      </c>
      <c r="H49" s="1">
        <v>34.708550000000002</v>
      </c>
      <c r="I49" s="1">
        <v>47.504840000000002</v>
      </c>
      <c r="J49" s="1">
        <v>45.695689999999999</v>
      </c>
      <c r="K49" s="1">
        <v>59.492809999999999</v>
      </c>
      <c r="L49" s="1">
        <v>20.269459999999999</v>
      </c>
      <c r="M49" s="1">
        <v>13.565149999999999</v>
      </c>
      <c r="N49" s="1">
        <v>7.5284829999999996</v>
      </c>
      <c r="O49" s="1">
        <v>4.9866320000000002</v>
      </c>
    </row>
    <row r="50" spans="3:15" x14ac:dyDescent="0.2">
      <c r="C50" s="1">
        <v>180</v>
      </c>
      <c r="D50" s="1">
        <v>96.573139999999995</v>
      </c>
      <c r="E50" s="1">
        <v>97.494429999999994</v>
      </c>
      <c r="F50" s="1">
        <v>99.905479999999997</v>
      </c>
      <c r="G50" s="1">
        <v>50.596690000000002</v>
      </c>
      <c r="H50" s="1">
        <v>35.616869999999999</v>
      </c>
      <c r="I50" s="1">
        <v>52.326520000000002</v>
      </c>
      <c r="J50" s="1">
        <v>46.689410000000002</v>
      </c>
      <c r="K50" s="1">
        <v>62.820320000000002</v>
      </c>
      <c r="L50" s="1">
        <v>19.626139999999999</v>
      </c>
      <c r="M50" s="1">
        <v>13.48451</v>
      </c>
      <c r="N50" s="1">
        <v>7.3684969999999996</v>
      </c>
      <c r="O50" s="1">
        <v>4.9543090000000003</v>
      </c>
    </row>
    <row r="51" spans="3:15" x14ac:dyDescent="0.2">
      <c r="C51" s="1">
        <v>184</v>
      </c>
      <c r="D51" s="1">
        <v>97.316130000000001</v>
      </c>
      <c r="E51" s="1">
        <v>98.204819999999998</v>
      </c>
      <c r="F51" s="1">
        <v>99.907749999999993</v>
      </c>
      <c r="G51" s="1">
        <v>52.451659999999997</v>
      </c>
      <c r="H51" s="1">
        <v>35.506529999999998</v>
      </c>
      <c r="I51" s="1">
        <v>52.566690000000001</v>
      </c>
      <c r="J51" s="1">
        <v>47.546950000000002</v>
      </c>
      <c r="K51" s="1">
        <v>64.301000000000002</v>
      </c>
      <c r="L51" s="1">
        <v>20.697299999999998</v>
      </c>
      <c r="M51" s="1">
        <v>14.5105</v>
      </c>
      <c r="N51" s="1">
        <v>7.0163469999999997</v>
      </c>
      <c r="O51" s="1">
        <v>5.3571910000000003</v>
      </c>
    </row>
    <row r="52" spans="3:15" x14ac:dyDescent="0.2">
      <c r="C52" s="1">
        <v>188</v>
      </c>
      <c r="D52" s="1">
        <v>97.893010000000004</v>
      </c>
      <c r="E52" s="1">
        <v>98.880619999999993</v>
      </c>
      <c r="F52" s="1">
        <v>99.92595</v>
      </c>
      <c r="G52" s="1">
        <v>53.473370000000003</v>
      </c>
      <c r="H52" s="1">
        <v>36.189480000000003</v>
      </c>
      <c r="I52" s="1">
        <v>56.514449999999997</v>
      </c>
      <c r="J52" s="1">
        <v>50.064579999999999</v>
      </c>
      <c r="K52" s="1">
        <v>65.143619999999999</v>
      </c>
      <c r="L52" s="1">
        <v>22.553349999999998</v>
      </c>
      <c r="M52" s="1">
        <v>14.704280000000001</v>
      </c>
      <c r="N52" s="1">
        <v>7.4645450000000002</v>
      </c>
      <c r="O52" s="1">
        <v>5.0646180000000003</v>
      </c>
    </row>
    <row r="53" spans="3:15" x14ac:dyDescent="0.2">
      <c r="C53" s="1">
        <v>192</v>
      </c>
      <c r="D53" s="1">
        <v>98.350589999999997</v>
      </c>
      <c r="E53" s="1">
        <v>99.364009999999993</v>
      </c>
      <c r="F53" s="1">
        <v>99.931970000000007</v>
      </c>
      <c r="G53" s="1">
        <v>56.02223</v>
      </c>
      <c r="H53" s="1">
        <v>35.434060000000002</v>
      </c>
      <c r="I53" s="1">
        <v>57.31127</v>
      </c>
      <c r="J53" s="1">
        <v>51.373579999999997</v>
      </c>
      <c r="K53" s="1">
        <v>66.314220000000006</v>
      </c>
      <c r="L53" s="1">
        <v>24.057120000000001</v>
      </c>
      <c r="M53" s="1">
        <v>15.15625</v>
      </c>
      <c r="N53" s="1">
        <v>7.07273</v>
      </c>
      <c r="O53" s="1">
        <v>5.6832240000000001</v>
      </c>
    </row>
    <row r="54" spans="3:15" x14ac:dyDescent="0.2">
      <c r="C54" s="1">
        <v>196</v>
      </c>
      <c r="D54" s="1">
        <v>98.782250000000005</v>
      </c>
      <c r="E54" s="1">
        <v>99.630279999999999</v>
      </c>
      <c r="F54" s="1">
        <v>99.948899999999995</v>
      </c>
      <c r="G54" s="1">
        <v>58.023560000000003</v>
      </c>
      <c r="H54" s="1">
        <v>35.425170000000001</v>
      </c>
      <c r="I54" s="1">
        <v>60.53349</v>
      </c>
      <c r="J54" s="1">
        <v>52.414259999999999</v>
      </c>
      <c r="K54" s="1">
        <v>67.347629999999995</v>
      </c>
      <c r="L54" s="1">
        <v>24.76174</v>
      </c>
      <c r="M54" s="1">
        <v>15.31955</v>
      </c>
      <c r="N54" s="1">
        <v>7.3905380000000003</v>
      </c>
      <c r="O54" s="1">
        <v>5.7097980000000002</v>
      </c>
    </row>
    <row r="55" spans="3:15" x14ac:dyDescent="0.2">
      <c r="C55" s="1">
        <v>200</v>
      </c>
      <c r="D55" s="1">
        <v>99.116380000000007</v>
      </c>
      <c r="E55" s="1">
        <v>99.744630000000001</v>
      </c>
      <c r="F55" s="1">
        <v>99.973209999999995</v>
      </c>
      <c r="G55" s="1">
        <v>60.149320000000003</v>
      </c>
      <c r="H55" s="1">
        <v>34.729300000000002</v>
      </c>
      <c r="I55" s="1">
        <v>66.723039999999997</v>
      </c>
      <c r="J55" s="1">
        <v>53.811920000000001</v>
      </c>
      <c r="K55" s="1">
        <v>68.637690000000006</v>
      </c>
      <c r="L55" s="1">
        <v>27.29935</v>
      </c>
      <c r="M55" s="1">
        <v>15.84238</v>
      </c>
      <c r="N55" s="1">
        <v>6.9993090000000002</v>
      </c>
      <c r="O55" s="1">
        <v>5.7398150000000001</v>
      </c>
    </row>
    <row r="56" spans="3:15" x14ac:dyDescent="0.2">
      <c r="C56" s="1">
        <v>204</v>
      </c>
      <c r="D56" s="1">
        <v>99.39273</v>
      </c>
      <c r="E56" s="1">
        <v>99.855260000000001</v>
      </c>
      <c r="F56" s="1">
        <v>99.970050000000001</v>
      </c>
      <c r="G56" s="1">
        <v>62.106340000000003</v>
      </c>
      <c r="H56" s="1">
        <v>35.595649999999999</v>
      </c>
      <c r="I56" s="1">
        <v>64.866739999999993</v>
      </c>
      <c r="J56" s="1">
        <v>55.392740000000003</v>
      </c>
      <c r="K56" s="1">
        <v>71.555629999999994</v>
      </c>
      <c r="L56" s="1">
        <v>25.992609999999999</v>
      </c>
      <c r="M56" s="1">
        <v>15.601559999999999</v>
      </c>
      <c r="N56" s="1">
        <v>7.5558110000000003</v>
      </c>
      <c r="O56" s="1">
        <v>5.6623910000000004</v>
      </c>
    </row>
    <row r="57" spans="3:15" x14ac:dyDescent="0.2">
      <c r="C57" s="1">
        <v>208</v>
      </c>
      <c r="D57" s="1">
        <v>99.640110000000007</v>
      </c>
      <c r="E57" s="1">
        <v>99.896479999999997</v>
      </c>
      <c r="F57" s="1">
        <v>99.970190000000002</v>
      </c>
      <c r="G57" s="1">
        <v>64.209990000000005</v>
      </c>
      <c r="H57" s="1">
        <v>35.193280000000001</v>
      </c>
      <c r="I57" s="1">
        <v>66.324920000000006</v>
      </c>
      <c r="J57" s="1">
        <v>56.423920000000003</v>
      </c>
      <c r="K57" s="1">
        <v>72.767009999999999</v>
      </c>
      <c r="L57" s="1">
        <v>26.365590000000001</v>
      </c>
      <c r="M57" s="1">
        <v>14.299099999999999</v>
      </c>
      <c r="N57" s="1">
        <v>7.2073590000000003</v>
      </c>
      <c r="O57" s="1">
        <v>5.2447730000000004</v>
      </c>
    </row>
    <row r="58" spans="3:15" x14ac:dyDescent="0.2">
      <c r="C58" s="1">
        <v>212</v>
      </c>
      <c r="D58" s="1">
        <v>99.840059999999994</v>
      </c>
      <c r="E58" s="1">
        <v>99.945369999999997</v>
      </c>
      <c r="F58" s="1">
        <v>99.981639999999999</v>
      </c>
      <c r="G58" s="1">
        <v>64.530010000000004</v>
      </c>
      <c r="H58" s="1">
        <v>34.553019999999997</v>
      </c>
      <c r="I58" s="1">
        <v>69.043589999999995</v>
      </c>
      <c r="J58" s="1">
        <v>57.393839999999997</v>
      </c>
      <c r="K58" s="1">
        <v>74.002099999999999</v>
      </c>
      <c r="L58" s="1">
        <v>26.81353</v>
      </c>
      <c r="M58" s="1">
        <v>15.493639999999999</v>
      </c>
      <c r="N58" s="1">
        <v>8.4937729999999991</v>
      </c>
      <c r="O58" s="1">
        <v>5.6075369999999998</v>
      </c>
    </row>
    <row r="59" spans="3:15" x14ac:dyDescent="0.2">
      <c r="C59" s="1">
        <v>216</v>
      </c>
      <c r="D59" s="1">
        <v>99.959710000000001</v>
      </c>
      <c r="E59" s="1">
        <v>99.9863</v>
      </c>
      <c r="F59" s="1">
        <v>99.983729999999994</v>
      </c>
      <c r="G59" s="1">
        <v>66.795389999999998</v>
      </c>
      <c r="H59" s="1">
        <v>33.109209999999997</v>
      </c>
      <c r="I59" s="1">
        <v>69.574200000000005</v>
      </c>
      <c r="J59" s="1">
        <v>56.088529999999999</v>
      </c>
      <c r="K59" s="1">
        <v>74.018020000000007</v>
      </c>
      <c r="L59" s="1">
        <v>28.297350000000002</v>
      </c>
      <c r="M59" s="1">
        <v>15.52595</v>
      </c>
      <c r="N59" s="1">
        <v>7.6523009999999996</v>
      </c>
      <c r="O59" s="1">
        <v>5.3510619999999998</v>
      </c>
    </row>
    <row r="60" spans="3:15" x14ac:dyDescent="0.2">
      <c r="C60" s="1">
        <v>220</v>
      </c>
      <c r="D60" s="1">
        <v>99.982960000000006</v>
      </c>
      <c r="E60" s="1">
        <v>99.996459999999999</v>
      </c>
      <c r="F60" s="1">
        <v>99.989050000000006</v>
      </c>
      <c r="G60" s="1">
        <v>69.342860000000002</v>
      </c>
      <c r="H60" s="1">
        <v>33.089410000000001</v>
      </c>
      <c r="I60" s="1">
        <v>71.002520000000004</v>
      </c>
      <c r="J60" s="1">
        <v>59.323970000000003</v>
      </c>
      <c r="K60" s="1">
        <v>75.855040000000002</v>
      </c>
      <c r="L60" s="1">
        <v>28.75094</v>
      </c>
      <c r="M60" s="1">
        <v>16.491990000000001</v>
      </c>
      <c r="N60" s="1">
        <v>7.5590299999999999</v>
      </c>
      <c r="O60" s="1">
        <v>5.5992220000000001</v>
      </c>
    </row>
    <row r="61" spans="3:15" x14ac:dyDescent="0.2">
      <c r="C61" s="1">
        <v>224</v>
      </c>
      <c r="D61" s="1">
        <v>99.991510000000005</v>
      </c>
      <c r="E61" s="1">
        <v>99.994640000000004</v>
      </c>
      <c r="F61" s="1">
        <v>99.996700000000004</v>
      </c>
      <c r="G61" s="1">
        <v>71.040660000000003</v>
      </c>
      <c r="H61" s="1">
        <v>34.502989999999997</v>
      </c>
      <c r="I61" s="1">
        <v>74.150639999999996</v>
      </c>
      <c r="J61" s="1">
        <v>60.53275</v>
      </c>
      <c r="K61" s="1">
        <v>77.422340000000005</v>
      </c>
      <c r="L61" s="1">
        <v>27.93599</v>
      </c>
      <c r="M61" s="1">
        <v>15.607670000000001</v>
      </c>
      <c r="N61" s="1">
        <v>7.6275199999999996</v>
      </c>
      <c r="O61" s="1">
        <v>6.1980110000000002</v>
      </c>
    </row>
    <row r="62" spans="3:15" x14ac:dyDescent="0.2">
      <c r="C62" s="1">
        <v>228</v>
      </c>
      <c r="D62" s="1">
        <v>99.994510000000005</v>
      </c>
      <c r="E62" s="1">
        <v>99.999629999999996</v>
      </c>
      <c r="F62" s="1">
        <v>99.996889999999993</v>
      </c>
      <c r="G62" s="1">
        <v>73.442019999999999</v>
      </c>
      <c r="H62" s="1">
        <v>33.484139999999996</v>
      </c>
      <c r="I62" s="1">
        <v>76.659719999999993</v>
      </c>
      <c r="J62" s="1">
        <v>61.27581</v>
      </c>
      <c r="K62" s="1">
        <v>77.751080000000002</v>
      </c>
      <c r="L62" s="1">
        <v>31.171029999999998</v>
      </c>
      <c r="M62" s="1">
        <v>17.01793</v>
      </c>
      <c r="N62" s="1">
        <v>8.0332889999999999</v>
      </c>
      <c r="O62" s="1">
        <v>5.8274280000000003</v>
      </c>
    </row>
    <row r="63" spans="3:15" x14ac:dyDescent="0.2">
      <c r="C63" s="1">
        <v>232</v>
      </c>
      <c r="D63" s="1">
        <v>99.996369999999999</v>
      </c>
      <c r="E63" s="1">
        <v>99.998869999999997</v>
      </c>
      <c r="F63" s="1">
        <v>99.995890000000003</v>
      </c>
      <c r="G63" s="1">
        <v>74.560969999999998</v>
      </c>
      <c r="H63" s="1">
        <v>35.45147</v>
      </c>
      <c r="I63" s="1">
        <v>77.049059999999997</v>
      </c>
      <c r="J63" s="1">
        <v>62.142629999999997</v>
      </c>
      <c r="K63" s="1">
        <v>81.070909999999998</v>
      </c>
      <c r="L63" s="1">
        <v>32.442340000000002</v>
      </c>
      <c r="M63" s="1">
        <v>17.33417</v>
      </c>
      <c r="N63" s="1">
        <v>7.7442589999999996</v>
      </c>
      <c r="O63" s="1">
        <v>5.8094419999999998</v>
      </c>
    </row>
    <row r="64" spans="3:15" x14ac:dyDescent="0.2">
      <c r="C64" s="1">
        <v>236</v>
      </c>
      <c r="D64" s="1">
        <v>99.99982</v>
      </c>
      <c r="E64" s="1">
        <v>99.997829999999993</v>
      </c>
      <c r="F64" s="1">
        <v>99.997820000000004</v>
      </c>
      <c r="G64" s="1">
        <v>75.408580000000001</v>
      </c>
      <c r="H64" s="1">
        <v>36.376260000000002</v>
      </c>
      <c r="I64" s="1">
        <v>79.625</v>
      </c>
      <c r="J64" s="1">
        <v>62.823430000000002</v>
      </c>
      <c r="K64" s="1">
        <v>82.392719999999997</v>
      </c>
      <c r="L64" s="1">
        <v>34.022440000000003</v>
      </c>
      <c r="M64" s="1">
        <v>17.48405</v>
      </c>
      <c r="N64" s="1">
        <v>7.0503</v>
      </c>
      <c r="O64" s="1">
        <v>5.7497639999999999</v>
      </c>
    </row>
    <row r="65" spans="3:15" x14ac:dyDescent="0.2">
      <c r="C65" s="1">
        <v>240</v>
      </c>
      <c r="D65" s="1">
        <v>99.998369999999994</v>
      </c>
      <c r="E65" s="1">
        <v>99.99897</v>
      </c>
      <c r="F65" s="1">
        <v>99.998829999999998</v>
      </c>
      <c r="G65" s="1">
        <v>76.844729999999998</v>
      </c>
      <c r="H65" s="1">
        <v>35.987340000000003</v>
      </c>
      <c r="I65" s="1">
        <v>78.823880000000003</v>
      </c>
      <c r="J65" s="1">
        <v>63.766019999999997</v>
      </c>
      <c r="K65" s="1">
        <v>82.590680000000006</v>
      </c>
      <c r="L65" s="1">
        <v>33.619860000000003</v>
      </c>
      <c r="M65" s="1">
        <v>17.68319</v>
      </c>
      <c r="N65" s="1">
        <v>7.1018949999999998</v>
      </c>
      <c r="O65" s="1">
        <v>5.9280730000000004</v>
      </c>
    </row>
    <row r="66" spans="3:15" x14ac:dyDescent="0.2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3:15" x14ac:dyDescent="0.2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3:15" x14ac:dyDescent="0.2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3:15" x14ac:dyDescent="0.2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3:15" x14ac:dyDescent="0.2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3:15" x14ac:dyDescent="0.2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3:15" x14ac:dyDescent="0.2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3:15" x14ac:dyDescent="0.2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3:15" x14ac:dyDescent="0.2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3:15" x14ac:dyDescent="0.2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3:15" x14ac:dyDescent="0.2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3:15" x14ac:dyDescent="0.2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3:15" x14ac:dyDescent="0.2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3:15" x14ac:dyDescent="0.2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3:15" x14ac:dyDescent="0.2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3:15" x14ac:dyDescent="0.2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3:15" x14ac:dyDescent="0.2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3:15" x14ac:dyDescent="0.2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3:15" x14ac:dyDescent="0.2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3:15" x14ac:dyDescent="0.2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3:15" x14ac:dyDescent="0.2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3:15" x14ac:dyDescent="0.2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3:15" x14ac:dyDescent="0.2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3:15" x14ac:dyDescent="0.2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3:15" x14ac:dyDescent="0.2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</sheetData>
  <mergeCells count="4">
    <mergeCell ref="D4:F4"/>
    <mergeCell ref="G4:I4"/>
    <mergeCell ref="J4:L4"/>
    <mergeCell ref="M4:O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57D62-AF55-C943-9D41-AE169CDCB6F6}">
  <dimension ref="C6:I10"/>
  <sheetViews>
    <sheetView workbookViewId="0">
      <selection activeCell="I20" sqref="I20"/>
    </sheetView>
  </sheetViews>
  <sheetFormatPr baseColWidth="10" defaultRowHeight="16" x14ac:dyDescent="0.2"/>
  <sheetData>
    <row r="6" spans="3:9" x14ac:dyDescent="0.2">
      <c r="C6" s="2"/>
      <c r="D6" s="781" t="s">
        <v>194</v>
      </c>
      <c r="E6" s="781"/>
      <c r="F6" s="781"/>
      <c r="G6" s="787" t="s">
        <v>240</v>
      </c>
      <c r="H6" s="787"/>
      <c r="I6" s="787"/>
    </row>
    <row r="7" spans="3:9" x14ac:dyDescent="0.2">
      <c r="C7" s="1">
        <v>0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</row>
    <row r="8" spans="3:9" x14ac:dyDescent="0.2">
      <c r="C8" s="1">
        <v>100</v>
      </c>
      <c r="D8" s="1">
        <v>0.91596599999999995</v>
      </c>
      <c r="E8" s="1">
        <v>0.84533599999999998</v>
      </c>
      <c r="F8" s="1">
        <v>0.72998799999999997</v>
      </c>
      <c r="G8" s="1">
        <v>0.69642899999999996</v>
      </c>
      <c r="H8" s="1">
        <v>1.044</v>
      </c>
      <c r="I8" s="1">
        <v>0.67073199999999999</v>
      </c>
    </row>
    <row r="9" spans="3:9" x14ac:dyDescent="0.2">
      <c r="C9" s="1">
        <v>200</v>
      </c>
      <c r="D9" s="1">
        <v>0.91356499999999996</v>
      </c>
      <c r="E9" s="1">
        <v>0.77685999999999999</v>
      </c>
      <c r="F9" s="1">
        <v>0.86021499999999995</v>
      </c>
      <c r="G9" s="1">
        <v>0.17857100000000001</v>
      </c>
      <c r="H9" s="1">
        <v>0.12643699999999999</v>
      </c>
      <c r="I9" s="1">
        <v>0.15853700000000001</v>
      </c>
    </row>
    <row r="10" spans="3:9" x14ac:dyDescent="0.2">
      <c r="C10" s="1">
        <v>400</v>
      </c>
      <c r="D10" s="1">
        <v>3.601E-3</v>
      </c>
      <c r="E10" s="1">
        <v>1.181E-3</v>
      </c>
      <c r="F10" s="1">
        <v>1.1950000000000001E-3</v>
      </c>
      <c r="G10" s="1">
        <v>0</v>
      </c>
      <c r="H10" s="1">
        <v>0</v>
      </c>
      <c r="I10" s="1">
        <v>0</v>
      </c>
    </row>
  </sheetData>
  <mergeCells count="2">
    <mergeCell ref="D6:F6"/>
    <mergeCell ref="G6:I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B7F66-CB4E-EE4E-BC8C-467E59B6DC45}">
  <dimension ref="C6:I10"/>
  <sheetViews>
    <sheetView workbookViewId="0">
      <selection activeCell="G15" sqref="G15"/>
    </sheetView>
  </sheetViews>
  <sheetFormatPr baseColWidth="10" defaultRowHeight="16" x14ac:dyDescent="0.2"/>
  <sheetData>
    <row r="6" spans="3:9" x14ac:dyDescent="0.2">
      <c r="C6" s="2"/>
      <c r="D6" s="788" t="s">
        <v>194</v>
      </c>
      <c r="E6" s="788"/>
      <c r="F6" s="788"/>
      <c r="G6" s="789" t="s">
        <v>240</v>
      </c>
      <c r="H6" s="789"/>
      <c r="I6" s="789"/>
    </row>
    <row r="7" spans="3:9" x14ac:dyDescent="0.2">
      <c r="C7" s="1">
        <v>0</v>
      </c>
      <c r="D7" s="1">
        <v>1.013746</v>
      </c>
      <c r="E7" s="1">
        <v>0.83848800000000001</v>
      </c>
      <c r="F7" s="1">
        <v>1</v>
      </c>
      <c r="G7" s="1">
        <v>1.1216930000000001</v>
      </c>
      <c r="H7" s="1">
        <v>1</v>
      </c>
      <c r="I7" s="1">
        <v>0.99470899000000002</v>
      </c>
    </row>
    <row r="8" spans="3:9" x14ac:dyDescent="0.2">
      <c r="C8" s="1">
        <v>100</v>
      </c>
      <c r="D8" s="1">
        <v>0.883162</v>
      </c>
      <c r="E8" s="1">
        <v>1.09622</v>
      </c>
      <c r="F8" s="1">
        <v>0.97250899999999996</v>
      </c>
      <c r="G8" s="1">
        <v>1.1904760000000001</v>
      </c>
      <c r="H8" s="1">
        <v>1.1005290000000001</v>
      </c>
      <c r="I8" s="1">
        <v>0.86772486999999998</v>
      </c>
    </row>
    <row r="9" spans="3:9" x14ac:dyDescent="0.2">
      <c r="C9" s="1">
        <v>200</v>
      </c>
      <c r="D9" s="1">
        <v>1.072165</v>
      </c>
      <c r="E9" s="1">
        <v>1.1374569999999999</v>
      </c>
      <c r="F9" s="1">
        <v>1.013746</v>
      </c>
      <c r="G9" s="1">
        <v>0.35449700000000001</v>
      </c>
      <c r="H9" s="1">
        <v>0.34920600000000002</v>
      </c>
      <c r="I9" s="1">
        <v>0.48148148000000002</v>
      </c>
    </row>
    <row r="10" spans="3:9" x14ac:dyDescent="0.2">
      <c r="C10" s="1">
        <v>400</v>
      </c>
      <c r="D10" s="1">
        <v>0.59793799999999997</v>
      </c>
      <c r="E10" s="1">
        <v>0.62886600000000004</v>
      </c>
      <c r="F10" s="1">
        <v>0.55326500000000001</v>
      </c>
      <c r="G10" s="1">
        <v>1.5873000000000002E-2</v>
      </c>
      <c r="H10" s="1">
        <v>1.0581999999999999E-2</v>
      </c>
      <c r="I10" s="1">
        <v>1.5873020000000002E-2</v>
      </c>
    </row>
  </sheetData>
  <mergeCells count="2">
    <mergeCell ref="D6:F6"/>
    <mergeCell ref="G6:I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9655F-4580-0A4A-8501-CA193D93B1DB}">
  <dimension ref="B4:AQ10"/>
  <sheetViews>
    <sheetView workbookViewId="0">
      <selection activeCell="B4" sqref="B4"/>
    </sheetView>
  </sheetViews>
  <sheetFormatPr baseColWidth="10" defaultRowHeight="16" x14ac:dyDescent="0.2"/>
  <sheetData>
    <row r="4" spans="2:43" x14ac:dyDescent="0.2">
      <c r="B4" t="s">
        <v>203</v>
      </c>
    </row>
    <row r="5" spans="2:43" x14ac:dyDescent="0.2">
      <c r="C5" s="2"/>
      <c r="D5" s="777" t="s">
        <v>194</v>
      </c>
      <c r="E5" s="777"/>
      <c r="F5" s="777"/>
      <c r="G5" s="777"/>
      <c r="H5" s="777"/>
      <c r="I5" s="777"/>
      <c r="J5" s="777"/>
      <c r="K5" s="777"/>
      <c r="L5" s="777"/>
      <c r="M5" s="777"/>
      <c r="N5" s="777"/>
      <c r="O5" s="777"/>
      <c r="P5" s="777"/>
      <c r="Q5" s="777"/>
      <c r="R5" s="777"/>
      <c r="S5" s="777"/>
      <c r="T5" s="777"/>
      <c r="U5" s="777"/>
      <c r="V5" s="777"/>
      <c r="W5" s="777"/>
      <c r="X5" s="779" t="s">
        <v>193</v>
      </c>
      <c r="Y5" s="779"/>
      <c r="Z5" s="779"/>
      <c r="AA5" s="779"/>
      <c r="AB5" s="779"/>
      <c r="AC5" s="779"/>
      <c r="AD5" s="779"/>
      <c r="AE5" s="779"/>
      <c r="AF5" s="779"/>
      <c r="AG5" s="779"/>
      <c r="AH5" s="779"/>
      <c r="AI5" s="779"/>
      <c r="AJ5" s="779"/>
      <c r="AK5" s="779"/>
      <c r="AL5" s="779"/>
      <c r="AM5" s="779"/>
      <c r="AN5" s="779"/>
      <c r="AO5" s="779"/>
      <c r="AP5" s="779"/>
      <c r="AQ5" s="779"/>
    </row>
    <row r="6" spans="2:43" x14ac:dyDescent="0.2">
      <c r="C6" s="1">
        <v>0</v>
      </c>
      <c r="D6" s="1">
        <v>0.99172199999999999</v>
      </c>
      <c r="E6" s="1">
        <v>1.019868</v>
      </c>
      <c r="F6" s="1">
        <v>0.99172199999999999</v>
      </c>
      <c r="G6" s="1">
        <v>0.887737</v>
      </c>
      <c r="H6" s="1">
        <v>1.0880829999999999</v>
      </c>
      <c r="I6" s="1">
        <v>1.0241800000000001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>
        <v>1.0480769999999999</v>
      </c>
      <c r="Y6" s="1">
        <v>1.1081730000000001</v>
      </c>
      <c r="Z6" s="1">
        <v>0.84855800000000003</v>
      </c>
      <c r="AA6" s="1">
        <v>1.3333330000000001</v>
      </c>
      <c r="AB6" s="1">
        <v>1.1028370000000001</v>
      </c>
      <c r="AC6" s="1">
        <v>0.56383000000000005</v>
      </c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2:43" x14ac:dyDescent="0.2">
      <c r="C7" s="1">
        <v>6.25</v>
      </c>
      <c r="D7" s="1">
        <v>0.899007</v>
      </c>
      <c r="E7" s="1">
        <v>0.91059599999999996</v>
      </c>
      <c r="F7" s="1">
        <v>0.98841100000000004</v>
      </c>
      <c r="G7" s="1">
        <v>1.561313</v>
      </c>
      <c r="H7" s="1">
        <v>0.99827299999999997</v>
      </c>
      <c r="I7" s="1">
        <v>0.77547500000000003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>
        <v>0.55288499999999996</v>
      </c>
      <c r="Y7" s="1">
        <v>1.050481</v>
      </c>
      <c r="Z7" s="1">
        <v>0.40144200000000002</v>
      </c>
      <c r="AA7" s="1">
        <v>0.37588700000000003</v>
      </c>
      <c r="AB7" s="1">
        <v>0.16312099999999999</v>
      </c>
      <c r="AC7" s="1">
        <v>0.19503499999999999</v>
      </c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2:43" x14ac:dyDescent="0.2">
      <c r="C8" s="1">
        <v>12.5</v>
      </c>
      <c r="D8" s="1">
        <v>0.50662300000000005</v>
      </c>
      <c r="E8" s="1">
        <v>0.639073</v>
      </c>
      <c r="F8" s="1">
        <v>0.70860900000000004</v>
      </c>
      <c r="G8" s="1">
        <v>0.31606200000000001</v>
      </c>
      <c r="H8" s="1">
        <v>0.59930899999999998</v>
      </c>
      <c r="I8" s="1">
        <v>0.50604499999999997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>
        <v>0.367788</v>
      </c>
      <c r="Y8" s="1">
        <v>0.519231</v>
      </c>
      <c r="Z8" s="1">
        <v>0.144231</v>
      </c>
      <c r="AA8" s="1">
        <v>0</v>
      </c>
      <c r="AB8" s="1">
        <v>0</v>
      </c>
      <c r="AC8" s="1">
        <v>0.34751799999999999</v>
      </c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</row>
    <row r="9" spans="2:43" x14ac:dyDescent="0.2">
      <c r="C9" s="1">
        <v>25</v>
      </c>
      <c r="D9" s="1">
        <v>0.10430499999999999</v>
      </c>
      <c r="E9" s="1">
        <v>5.7946999999999999E-2</v>
      </c>
      <c r="F9" s="1">
        <v>0.14404</v>
      </c>
      <c r="G9" s="1">
        <v>4.6632E-2</v>
      </c>
      <c r="H9" s="1">
        <v>9.1536999999999993E-2</v>
      </c>
      <c r="I9" s="1">
        <v>3.7997000000000003E-2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>
        <v>5.5287999999999997E-2</v>
      </c>
      <c r="Y9" s="1">
        <v>0.15144199999999999</v>
      </c>
      <c r="Z9" s="1">
        <v>5.2885000000000001E-2</v>
      </c>
      <c r="AA9" s="1">
        <v>6.3829999999999998E-2</v>
      </c>
      <c r="AB9" s="1">
        <v>0</v>
      </c>
      <c r="AC9" s="1">
        <v>7.0921999999999999E-2</v>
      </c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</row>
    <row r="10" spans="2:43" x14ac:dyDescent="0.2">
      <c r="C10" s="1">
        <v>50</v>
      </c>
      <c r="D10" s="1">
        <v>8.2780000000000006E-3</v>
      </c>
      <c r="E10" s="1">
        <v>2.3179000000000002E-2</v>
      </c>
      <c r="F10" s="1">
        <v>0</v>
      </c>
      <c r="G10" s="1">
        <v>4.8358999999999999E-2</v>
      </c>
      <c r="H10" s="1">
        <v>3.6269000000000003E-2</v>
      </c>
      <c r="I10" s="1">
        <v>3.9724000000000002E-2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>
        <v>4.8077000000000002E-2</v>
      </c>
      <c r="Y10" s="1">
        <v>3.8462000000000003E-2</v>
      </c>
      <c r="Z10" s="1">
        <v>4.8077000000000002E-2</v>
      </c>
      <c r="AA10" s="1">
        <v>0.102837</v>
      </c>
      <c r="AB10" s="1">
        <v>3.5460999999999999E-2</v>
      </c>
      <c r="AC10" s="1">
        <v>0.109929</v>
      </c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</sheetData>
  <mergeCells count="2">
    <mergeCell ref="D5:W5"/>
    <mergeCell ref="X5:AQ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923FE-8FD2-9749-935D-EE0370D51218}">
  <dimension ref="C4:J9"/>
  <sheetViews>
    <sheetView workbookViewId="0">
      <selection activeCell="C4" sqref="C4"/>
    </sheetView>
  </sheetViews>
  <sheetFormatPr baseColWidth="10" defaultRowHeight="16" x14ac:dyDescent="0.2"/>
  <sheetData>
    <row r="4" spans="3:10" x14ac:dyDescent="0.2">
      <c r="C4" t="s">
        <v>60</v>
      </c>
    </row>
    <row r="5" spans="3:10" x14ac:dyDescent="0.2">
      <c r="D5" s="2"/>
      <c r="E5" s="777" t="s">
        <v>194</v>
      </c>
      <c r="F5" s="777"/>
      <c r="G5" s="777"/>
      <c r="H5" s="779" t="s">
        <v>193</v>
      </c>
      <c r="I5" s="779"/>
      <c r="J5" s="779"/>
    </row>
    <row r="6" spans="3:10" x14ac:dyDescent="0.2">
      <c r="D6" s="1">
        <v>0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3:10" x14ac:dyDescent="0.2">
      <c r="D7" s="1">
        <v>125</v>
      </c>
      <c r="E7" s="1">
        <v>0.76700000000000002</v>
      </c>
      <c r="F7" s="1">
        <v>0.88600000000000001</v>
      </c>
      <c r="G7" s="1">
        <v>1.546</v>
      </c>
      <c r="H7" s="1">
        <v>0.26200000000000001</v>
      </c>
      <c r="I7" s="1">
        <v>0.27200000000000002</v>
      </c>
      <c r="J7" s="1">
        <v>0.36109999999999998</v>
      </c>
    </row>
    <row r="8" spans="3:10" x14ac:dyDescent="0.2">
      <c r="D8" s="1">
        <v>250</v>
      </c>
      <c r="E8" s="1">
        <v>0.375</v>
      </c>
      <c r="F8" s="1">
        <v>0.35099999999999998</v>
      </c>
      <c r="G8" s="1">
        <v>0.53900000000000003</v>
      </c>
      <c r="H8" s="1">
        <v>9.7000000000000003E-2</v>
      </c>
      <c r="I8" s="1">
        <v>0.111</v>
      </c>
      <c r="J8" s="1">
        <v>0.1225</v>
      </c>
    </row>
    <row r="9" spans="3:10" x14ac:dyDescent="0.2">
      <c r="D9" s="1">
        <v>500</v>
      </c>
      <c r="E9" s="1">
        <v>0.20799999999999999</v>
      </c>
      <c r="F9" s="1">
        <v>9.2999999999999999E-2</v>
      </c>
      <c r="G9" s="1">
        <v>0.19500000000000001</v>
      </c>
      <c r="H9" s="1">
        <v>0.121</v>
      </c>
      <c r="I9" s="1">
        <v>7.3999999999999996E-2</v>
      </c>
      <c r="J9" s="1">
        <v>7.5600000000000001E-2</v>
      </c>
    </row>
  </sheetData>
  <mergeCells count="2">
    <mergeCell ref="E5:G5"/>
    <mergeCell ref="H5:J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83237-7125-224A-BA3D-932575DCB234}">
  <dimension ref="B4:O16"/>
  <sheetViews>
    <sheetView topLeftCell="B1" workbookViewId="0">
      <selection activeCell="M27" sqref="M27"/>
    </sheetView>
  </sheetViews>
  <sheetFormatPr baseColWidth="10" defaultRowHeight="16" x14ac:dyDescent="0.2"/>
  <sheetData>
    <row r="4" spans="2:15" x14ac:dyDescent="0.2">
      <c r="B4" t="s">
        <v>144</v>
      </c>
    </row>
    <row r="6" spans="2:15" x14ac:dyDescent="0.2">
      <c r="C6" s="2" t="s">
        <v>230</v>
      </c>
      <c r="D6" s="777" t="s">
        <v>241</v>
      </c>
      <c r="E6" s="777"/>
      <c r="F6" s="777"/>
      <c r="G6" s="777"/>
      <c r="H6" s="777"/>
      <c r="I6" s="777"/>
      <c r="J6" s="779" t="s">
        <v>242</v>
      </c>
      <c r="K6" s="779"/>
      <c r="L6" s="779"/>
      <c r="M6" s="779"/>
      <c r="N6" s="779"/>
      <c r="O6" s="779"/>
    </row>
    <row r="7" spans="2:15" x14ac:dyDescent="0.2">
      <c r="C7" s="1">
        <v>0</v>
      </c>
      <c r="D7" s="1">
        <v>156860</v>
      </c>
      <c r="E7" s="1">
        <v>168540</v>
      </c>
      <c r="F7" s="1">
        <v>153530</v>
      </c>
      <c r="G7" s="1">
        <v>176310</v>
      </c>
      <c r="H7" s="1">
        <v>158060</v>
      </c>
      <c r="I7" s="1">
        <v>186970</v>
      </c>
      <c r="J7" s="1">
        <v>190760</v>
      </c>
      <c r="K7" s="1">
        <v>161530</v>
      </c>
      <c r="L7" s="1">
        <v>197030</v>
      </c>
      <c r="M7" s="1">
        <v>207470</v>
      </c>
      <c r="N7" s="1">
        <v>200280</v>
      </c>
      <c r="O7" s="1">
        <v>207690</v>
      </c>
    </row>
    <row r="8" spans="2:15" x14ac:dyDescent="0.2">
      <c r="C8" s="1">
        <v>5</v>
      </c>
      <c r="D8" s="1">
        <v>141660</v>
      </c>
      <c r="E8" s="1">
        <v>117740</v>
      </c>
      <c r="F8" s="1">
        <v>132020</v>
      </c>
      <c r="G8" s="1">
        <v>133540</v>
      </c>
      <c r="H8" s="1">
        <v>143760</v>
      </c>
      <c r="I8" s="1">
        <v>142340</v>
      </c>
      <c r="J8" s="1">
        <v>189210</v>
      </c>
      <c r="K8" s="1">
        <v>183900</v>
      </c>
      <c r="L8" s="1">
        <v>205590</v>
      </c>
      <c r="M8" s="1">
        <v>198370</v>
      </c>
      <c r="N8" s="1">
        <v>230440</v>
      </c>
      <c r="O8" s="1">
        <v>210200</v>
      </c>
    </row>
    <row r="9" spans="2:15" x14ac:dyDescent="0.2">
      <c r="C9" s="1">
        <v>10</v>
      </c>
      <c r="D9" s="1">
        <v>130900</v>
      </c>
      <c r="E9" s="1">
        <v>126920</v>
      </c>
      <c r="F9" s="1">
        <v>135950</v>
      </c>
      <c r="G9" s="1">
        <v>140850</v>
      </c>
      <c r="H9" s="1">
        <v>140630</v>
      </c>
      <c r="I9" s="1">
        <v>136490</v>
      </c>
      <c r="J9" s="1">
        <v>231540</v>
      </c>
      <c r="K9" s="1">
        <v>194940</v>
      </c>
      <c r="L9" s="1">
        <v>229000</v>
      </c>
      <c r="M9" s="1">
        <v>213520</v>
      </c>
      <c r="N9" s="1">
        <v>201580</v>
      </c>
      <c r="O9" s="1">
        <v>218950</v>
      </c>
    </row>
    <row r="10" spans="2:15" x14ac:dyDescent="0.2">
      <c r="C10" s="1">
        <v>15</v>
      </c>
      <c r="D10" s="1">
        <v>121550</v>
      </c>
      <c r="E10" s="1">
        <v>126430</v>
      </c>
      <c r="F10" s="1">
        <v>135030</v>
      </c>
      <c r="G10" s="1">
        <v>135070</v>
      </c>
      <c r="H10" s="1">
        <v>152610</v>
      </c>
      <c r="I10" s="1">
        <v>141880</v>
      </c>
      <c r="J10" s="1">
        <v>210340</v>
      </c>
      <c r="K10" s="1">
        <v>182980</v>
      </c>
      <c r="L10" s="1">
        <v>190880</v>
      </c>
      <c r="M10" s="1">
        <v>213920</v>
      </c>
      <c r="N10" s="1">
        <v>208990</v>
      </c>
      <c r="O10" s="1">
        <v>204360</v>
      </c>
    </row>
    <row r="11" spans="2:15" x14ac:dyDescent="0.2">
      <c r="C11" s="1">
        <v>20</v>
      </c>
      <c r="D11" s="1">
        <v>136270</v>
      </c>
      <c r="E11" s="1">
        <v>134120</v>
      </c>
      <c r="F11" s="1">
        <v>144460</v>
      </c>
      <c r="G11" s="1">
        <v>143960</v>
      </c>
      <c r="H11" s="1">
        <v>144300</v>
      </c>
      <c r="I11" s="1">
        <v>151890</v>
      </c>
      <c r="J11" s="1">
        <v>169520</v>
      </c>
      <c r="K11" s="1">
        <v>169860</v>
      </c>
      <c r="L11" s="1">
        <v>208910</v>
      </c>
      <c r="M11" s="1">
        <v>182640</v>
      </c>
      <c r="N11" s="1">
        <v>191740</v>
      </c>
      <c r="O11" s="1">
        <v>178930</v>
      </c>
    </row>
    <row r="12" spans="2:15" x14ac:dyDescent="0.2">
      <c r="C12" s="1">
        <v>25</v>
      </c>
      <c r="D12" s="1">
        <v>170760</v>
      </c>
      <c r="E12" s="1">
        <v>135850</v>
      </c>
      <c r="F12" s="1">
        <v>139250</v>
      </c>
      <c r="G12" s="1">
        <v>161870</v>
      </c>
      <c r="H12" s="1">
        <v>136910</v>
      </c>
      <c r="I12" s="1">
        <v>141210</v>
      </c>
      <c r="J12" s="1">
        <v>138650</v>
      </c>
      <c r="K12" s="1">
        <v>168160</v>
      </c>
      <c r="L12" s="1">
        <v>153930</v>
      </c>
      <c r="M12" s="1">
        <v>150670</v>
      </c>
      <c r="N12" s="1">
        <v>232670</v>
      </c>
      <c r="O12" s="1">
        <v>174570</v>
      </c>
    </row>
    <row r="13" spans="2:15" x14ac:dyDescent="0.2">
      <c r="C13" s="1">
        <v>50</v>
      </c>
      <c r="D13" s="1">
        <v>176970</v>
      </c>
      <c r="E13" s="1">
        <v>166310</v>
      </c>
      <c r="F13" s="1">
        <v>139990</v>
      </c>
      <c r="G13" s="1">
        <v>119030</v>
      </c>
      <c r="H13" s="1">
        <v>134210</v>
      </c>
      <c r="I13" s="1">
        <v>153390</v>
      </c>
      <c r="J13" s="1">
        <v>78290</v>
      </c>
      <c r="K13" s="1">
        <v>66280</v>
      </c>
      <c r="L13" s="1">
        <v>67360</v>
      </c>
      <c r="M13" s="1">
        <v>188090</v>
      </c>
      <c r="N13" s="1">
        <v>79310</v>
      </c>
      <c r="O13" s="1">
        <v>69460</v>
      </c>
    </row>
    <row r="14" spans="2:15" x14ac:dyDescent="0.2">
      <c r="C14" s="1">
        <v>75</v>
      </c>
      <c r="D14" s="1">
        <v>152970</v>
      </c>
      <c r="E14" s="1">
        <v>157620</v>
      </c>
      <c r="F14" s="1">
        <v>152910</v>
      </c>
      <c r="G14" s="1">
        <v>152010</v>
      </c>
      <c r="H14" s="1">
        <v>154690</v>
      </c>
      <c r="I14" s="1">
        <v>165990</v>
      </c>
      <c r="J14" s="1">
        <v>78970</v>
      </c>
      <c r="K14" s="1">
        <v>74780</v>
      </c>
      <c r="L14" s="1">
        <v>79430</v>
      </c>
      <c r="M14" s="1">
        <v>76200</v>
      </c>
      <c r="N14" s="1">
        <v>75160</v>
      </c>
      <c r="O14" s="1">
        <v>77240</v>
      </c>
    </row>
    <row r="15" spans="2:15" x14ac:dyDescent="0.2">
      <c r="C15" s="1">
        <v>90</v>
      </c>
      <c r="D15" s="1">
        <v>143800</v>
      </c>
      <c r="E15" s="1">
        <v>159720</v>
      </c>
      <c r="F15" s="1">
        <v>154550</v>
      </c>
      <c r="G15" s="1">
        <v>157080</v>
      </c>
      <c r="H15" s="1">
        <v>143260</v>
      </c>
      <c r="I15" s="1">
        <v>143380</v>
      </c>
      <c r="J15" s="1">
        <v>93800</v>
      </c>
      <c r="K15" s="1">
        <v>74980</v>
      </c>
      <c r="L15" s="1">
        <v>80850</v>
      </c>
      <c r="M15" s="1">
        <v>84250</v>
      </c>
      <c r="N15" s="1">
        <v>79150</v>
      </c>
      <c r="O15" s="1">
        <v>69180</v>
      </c>
    </row>
    <row r="16" spans="2:15" x14ac:dyDescent="0.2">
      <c r="C16" s="1">
        <v>100</v>
      </c>
      <c r="D16" s="1">
        <v>145700</v>
      </c>
      <c r="E16" s="1">
        <v>143380</v>
      </c>
      <c r="F16" s="1">
        <v>145820</v>
      </c>
      <c r="G16" s="1">
        <v>154190</v>
      </c>
      <c r="H16" s="1">
        <v>151970</v>
      </c>
      <c r="I16" s="1">
        <v>136010</v>
      </c>
      <c r="J16" s="1">
        <v>78970</v>
      </c>
      <c r="K16" s="1">
        <v>76400</v>
      </c>
      <c r="L16" s="1">
        <v>67300</v>
      </c>
      <c r="M16" s="1">
        <v>80550</v>
      </c>
      <c r="N16" s="1">
        <v>200920</v>
      </c>
      <c r="O16" s="1">
        <v>93460</v>
      </c>
    </row>
  </sheetData>
  <mergeCells count="2">
    <mergeCell ref="D6:I6"/>
    <mergeCell ref="J6:O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0792D-74A8-DB4E-81D7-79F343AD0286}">
  <dimension ref="C4:I7"/>
  <sheetViews>
    <sheetView workbookViewId="0">
      <selection activeCell="H20" sqref="H20"/>
    </sheetView>
  </sheetViews>
  <sheetFormatPr baseColWidth="10" defaultRowHeight="16" x14ac:dyDescent="0.2"/>
  <sheetData>
    <row r="4" spans="3:9" x14ac:dyDescent="0.2">
      <c r="C4" s="2"/>
      <c r="D4" s="2" t="s">
        <v>246</v>
      </c>
      <c r="E4" s="2" t="s">
        <v>247</v>
      </c>
      <c r="F4" s="2" t="s">
        <v>248</v>
      </c>
      <c r="G4" s="2" t="s">
        <v>249</v>
      </c>
      <c r="H4" s="2" t="s">
        <v>250</v>
      </c>
      <c r="I4" s="2" t="s">
        <v>251</v>
      </c>
    </row>
    <row r="5" spans="3:9" x14ac:dyDescent="0.2">
      <c r="C5" s="1"/>
      <c r="D5" s="1">
        <v>1</v>
      </c>
      <c r="E5" s="1">
        <v>1</v>
      </c>
      <c r="F5" s="1">
        <v>1.0356700000000001</v>
      </c>
      <c r="G5" s="1">
        <v>0.48358299999999999</v>
      </c>
      <c r="H5" s="1">
        <v>0.96001099999999995</v>
      </c>
      <c r="I5" s="1">
        <v>0.61433300000000002</v>
      </c>
    </row>
    <row r="6" spans="3:9" x14ac:dyDescent="0.2">
      <c r="C6" s="1"/>
      <c r="D6" s="1">
        <v>1</v>
      </c>
      <c r="E6" s="1">
        <v>1</v>
      </c>
      <c r="F6" s="1">
        <v>1.0337130000000001</v>
      </c>
      <c r="G6" s="1">
        <v>0.51074299999999995</v>
      </c>
      <c r="H6" s="1">
        <v>0.99033899999999997</v>
      </c>
      <c r="I6" s="1">
        <v>0.72395699999999996</v>
      </c>
    </row>
    <row r="7" spans="3:9" x14ac:dyDescent="0.2">
      <c r="C7" s="1"/>
      <c r="D7" s="1">
        <v>1</v>
      </c>
      <c r="E7" s="1">
        <v>1</v>
      </c>
      <c r="F7" s="1">
        <v>1.051288</v>
      </c>
      <c r="G7" s="1">
        <v>0.69661399999999996</v>
      </c>
      <c r="H7" s="1">
        <v>0.97886200000000001</v>
      </c>
      <c r="I7" s="1">
        <v>0.81987900000000002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CA1DD-A54F-B748-9743-015DCA532F43}">
  <dimension ref="C5:O6"/>
  <sheetViews>
    <sheetView workbookViewId="0">
      <selection activeCell="L15" sqref="L15"/>
    </sheetView>
  </sheetViews>
  <sheetFormatPr baseColWidth="10" defaultRowHeight="16" x14ac:dyDescent="0.2"/>
  <sheetData>
    <row r="5" spans="3:15" x14ac:dyDescent="0.2">
      <c r="C5" s="2"/>
      <c r="D5" s="777" t="s">
        <v>252</v>
      </c>
      <c r="E5" s="777"/>
      <c r="F5" s="777"/>
      <c r="G5" s="780" t="s">
        <v>253</v>
      </c>
      <c r="H5" s="780"/>
      <c r="I5" s="780"/>
      <c r="J5" s="785" t="s">
        <v>254</v>
      </c>
      <c r="K5" s="785"/>
      <c r="L5" s="785"/>
      <c r="M5" s="781" t="s">
        <v>255</v>
      </c>
      <c r="N5" s="781"/>
      <c r="O5" s="781"/>
    </row>
    <row r="6" spans="3:15" x14ac:dyDescent="0.2">
      <c r="C6" s="1"/>
      <c r="D6" s="1">
        <v>1.0727500000000001</v>
      </c>
      <c r="E6" s="1">
        <v>0.98499999999999999</v>
      </c>
      <c r="F6" s="1">
        <v>0.94199999999999995</v>
      </c>
      <c r="G6" s="1">
        <v>0.73199999999999998</v>
      </c>
      <c r="H6" s="1">
        <v>1.0489999999999999</v>
      </c>
      <c r="I6" s="1">
        <v>0.86599999999999999</v>
      </c>
      <c r="J6" s="1">
        <v>0.84043000000000001</v>
      </c>
      <c r="K6" s="1">
        <v>1.367</v>
      </c>
      <c r="L6" s="1">
        <v>0.79200000000000004</v>
      </c>
      <c r="M6" s="1">
        <v>0.318</v>
      </c>
      <c r="N6" s="1">
        <v>0.504</v>
      </c>
      <c r="O6" s="1">
        <v>0.373</v>
      </c>
    </row>
  </sheetData>
  <mergeCells count="4">
    <mergeCell ref="D5:F5"/>
    <mergeCell ref="G5:I5"/>
    <mergeCell ref="J5:L5"/>
    <mergeCell ref="M5:O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A5AC1-C9B1-E84F-B8CB-841C438BA42A}">
  <dimension ref="D4:K10"/>
  <sheetViews>
    <sheetView topLeftCell="A3" workbookViewId="0">
      <selection activeCell="K28" sqref="K28"/>
    </sheetView>
  </sheetViews>
  <sheetFormatPr baseColWidth="10" defaultRowHeight="16" x14ac:dyDescent="0.2"/>
  <cols>
    <col min="4" max="4" width="5.83203125" bestFit="1" customWidth="1"/>
    <col min="5" max="5" width="26.6640625" bestFit="1" customWidth="1"/>
  </cols>
  <sheetData>
    <row r="4" spans="4:11" x14ac:dyDescent="0.2">
      <c r="E4" s="2" t="s">
        <v>194</v>
      </c>
      <c r="I4" t="s">
        <v>243</v>
      </c>
    </row>
    <row r="5" spans="4:11" x14ac:dyDescent="0.2">
      <c r="D5" s="1">
        <v>0.01</v>
      </c>
      <c r="E5" s="1">
        <v>0.93497291000000005</v>
      </c>
      <c r="F5" s="1">
        <v>0.89088946000000002</v>
      </c>
      <c r="G5" s="1">
        <v>1.17413762</v>
      </c>
      <c r="H5" s="1"/>
      <c r="I5" s="1">
        <v>1.09018686</v>
      </c>
      <c r="J5" s="1">
        <v>0.97828634000000003</v>
      </c>
      <c r="K5" s="1">
        <v>0.93152679999999999</v>
      </c>
    </row>
    <row r="6" spans="4:11" x14ac:dyDescent="0.2">
      <c r="D6" s="1">
        <v>0.03</v>
      </c>
      <c r="E6" s="1">
        <v>0.94990620000000003</v>
      </c>
      <c r="F6" s="1">
        <v>0.95519690999999995</v>
      </c>
      <c r="G6" s="1">
        <v>1.05020307</v>
      </c>
      <c r="H6" s="1"/>
      <c r="I6" s="1">
        <v>0.44619648000000001</v>
      </c>
      <c r="J6" s="1">
        <v>0.68049957999999999</v>
      </c>
      <c r="K6" s="1">
        <v>0.58153410000000005</v>
      </c>
    </row>
    <row r="7" spans="4:11" x14ac:dyDescent="0.2">
      <c r="D7" s="1">
        <v>0.1</v>
      </c>
      <c r="E7" s="1">
        <v>0.89437310000000003</v>
      </c>
      <c r="F7" s="1">
        <v>0.87060839999999995</v>
      </c>
      <c r="G7" s="1">
        <v>1.0485186200000001</v>
      </c>
      <c r="H7" s="1"/>
      <c r="I7" s="1">
        <v>0.36938806000000002</v>
      </c>
      <c r="J7" s="1">
        <v>0.57863805999999995</v>
      </c>
      <c r="K7" s="1">
        <v>0.41326413000000001</v>
      </c>
    </row>
    <row r="8" spans="4:11" x14ac:dyDescent="0.2">
      <c r="D8" s="1">
        <v>0.3</v>
      </c>
      <c r="E8" s="1">
        <v>0.72561509999999996</v>
      </c>
      <c r="F8" s="1">
        <v>0.67127152999999995</v>
      </c>
      <c r="G8" s="1">
        <v>0.71465540000000005</v>
      </c>
      <c r="H8" s="1"/>
      <c r="I8" s="1">
        <v>0.31592249</v>
      </c>
      <c r="J8" s="1">
        <v>0.36446300999999998</v>
      </c>
      <c r="K8" s="1">
        <v>0.60361032999999997</v>
      </c>
    </row>
    <row r="9" spans="4:11" x14ac:dyDescent="0.2">
      <c r="D9" s="1">
        <v>1</v>
      </c>
      <c r="E9" s="1">
        <v>0.51532328999999999</v>
      </c>
      <c r="F9" s="1">
        <v>0.57412156000000003</v>
      </c>
      <c r="G9" s="1">
        <v>0.61897274000000002</v>
      </c>
      <c r="H9" s="1"/>
      <c r="I9" s="1">
        <v>0.24341831999999999</v>
      </c>
      <c r="J9" s="1">
        <v>0.29490878999999998</v>
      </c>
      <c r="K9" s="1">
        <v>0.45081146</v>
      </c>
    </row>
    <row r="10" spans="4:11" x14ac:dyDescent="0.2">
      <c r="D10" s="1">
        <v>3</v>
      </c>
      <c r="E10" s="1">
        <v>0.51153203000000003</v>
      </c>
      <c r="F10" s="1">
        <v>0.43159194000000001</v>
      </c>
      <c r="G10" s="1">
        <v>0.45383196999999997</v>
      </c>
      <c r="H10" s="1"/>
      <c r="I10" s="1">
        <v>0.23538991000000001</v>
      </c>
      <c r="J10" s="1">
        <v>0.29521524999999998</v>
      </c>
      <c r="K10" s="1">
        <v>0.29697059999999997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D3132-F52F-E941-ABE2-3C144A04CCA5}">
  <dimension ref="C3:O64"/>
  <sheetViews>
    <sheetView workbookViewId="0">
      <selection activeCell="P11" sqref="P11"/>
    </sheetView>
  </sheetViews>
  <sheetFormatPr baseColWidth="10" defaultRowHeight="16" x14ac:dyDescent="0.2"/>
  <sheetData>
    <row r="3" spans="3:15" x14ac:dyDescent="0.2">
      <c r="C3" s="2"/>
      <c r="D3" s="777" t="s">
        <v>194</v>
      </c>
      <c r="E3" s="777"/>
      <c r="F3" s="777"/>
      <c r="G3" s="779" t="s">
        <v>244</v>
      </c>
      <c r="H3" s="779"/>
      <c r="I3" s="779"/>
      <c r="J3" s="787" t="s">
        <v>193</v>
      </c>
      <c r="K3" s="787"/>
      <c r="L3" s="787"/>
      <c r="M3" s="781" t="s">
        <v>245</v>
      </c>
      <c r="N3" s="781"/>
      <c r="O3" s="781"/>
    </row>
    <row r="4" spans="3:15" x14ac:dyDescent="0.2">
      <c r="C4" s="1">
        <v>0</v>
      </c>
      <c r="D4" s="1">
        <v>1.879899</v>
      </c>
      <c r="E4" s="1">
        <v>0.94426600000000005</v>
      </c>
      <c r="F4" s="1">
        <v>1.714072</v>
      </c>
      <c r="G4" s="1">
        <v>2.7133850000000002</v>
      </c>
      <c r="H4" s="1">
        <v>1.102506</v>
      </c>
      <c r="I4" s="1">
        <v>3.7685689999999998</v>
      </c>
      <c r="J4" s="1">
        <v>1.3194360000000001</v>
      </c>
      <c r="K4" s="1">
        <v>1.3012239999999999</v>
      </c>
      <c r="L4" s="1">
        <v>1.2819370000000001</v>
      </c>
      <c r="M4" s="1">
        <v>1.8541989999999999</v>
      </c>
      <c r="N4" s="1">
        <v>1.120633</v>
      </c>
      <c r="O4" s="1">
        <v>2.2532830000000001</v>
      </c>
    </row>
    <row r="5" spans="3:15" x14ac:dyDescent="0.2">
      <c r="C5" s="1">
        <v>4</v>
      </c>
      <c r="D5" s="1">
        <v>2.4494899999999999</v>
      </c>
      <c r="E5" s="1">
        <v>1.0119849999999999</v>
      </c>
      <c r="F5" s="1">
        <v>2.408442</v>
      </c>
      <c r="G5" s="1">
        <v>3.07314</v>
      </c>
      <c r="H5" s="1">
        <v>1.5288919999999999</v>
      </c>
      <c r="I5" s="1">
        <v>4.2703519999999999</v>
      </c>
      <c r="J5" s="1">
        <v>1.7496780000000001</v>
      </c>
      <c r="K5" s="1">
        <v>1.3971</v>
      </c>
      <c r="L5" s="1">
        <v>6.1736449999999996</v>
      </c>
      <c r="M5" s="1">
        <v>2.1022959999999999</v>
      </c>
      <c r="N5" s="1">
        <v>1.620981</v>
      </c>
      <c r="O5" s="1">
        <v>2.7539920000000002</v>
      </c>
    </row>
    <row r="6" spans="3:15" x14ac:dyDescent="0.2">
      <c r="C6" s="1">
        <v>8</v>
      </c>
      <c r="D6" s="1">
        <v>2.8719049999999999</v>
      </c>
      <c r="E6" s="1">
        <v>1.2316689999999999</v>
      </c>
      <c r="F6" s="1">
        <v>3.284977</v>
      </c>
      <c r="G6" s="1">
        <v>3.2175609999999999</v>
      </c>
      <c r="H6" s="1">
        <v>1.6830339999999999</v>
      </c>
      <c r="I6" s="1">
        <v>4.3684940000000001</v>
      </c>
      <c r="J6" s="1">
        <v>2.0703960000000001</v>
      </c>
      <c r="K6" s="1">
        <v>1.4465349999999999</v>
      </c>
      <c r="L6" s="1">
        <v>8.208202</v>
      </c>
      <c r="M6" s="1">
        <v>2.255096</v>
      </c>
      <c r="N6" s="1">
        <v>1.7542139999999999</v>
      </c>
      <c r="O6" s="1">
        <v>3.0418850000000002</v>
      </c>
    </row>
    <row r="7" spans="3:15" x14ac:dyDescent="0.2">
      <c r="C7" s="1">
        <v>12</v>
      </c>
      <c r="D7" s="1">
        <v>3.2265869999999999</v>
      </c>
      <c r="E7" s="1">
        <v>1.3153379999999999</v>
      </c>
      <c r="F7" s="1">
        <v>3.35236</v>
      </c>
      <c r="G7" s="1">
        <v>3.7085710000000001</v>
      </c>
      <c r="H7" s="1">
        <v>1.981501</v>
      </c>
      <c r="I7" s="1">
        <v>5.043425</v>
      </c>
      <c r="J7" s="1">
        <v>2.3702040000000002</v>
      </c>
      <c r="K7" s="1">
        <v>1.6423989999999999</v>
      </c>
      <c r="L7" s="1">
        <v>10.980180000000001</v>
      </c>
      <c r="M7" s="1">
        <v>2.351566</v>
      </c>
      <c r="N7" s="1">
        <v>1.835623</v>
      </c>
      <c r="O7" s="1">
        <v>3.0521020000000001</v>
      </c>
    </row>
    <row r="8" spans="3:15" x14ac:dyDescent="0.2">
      <c r="C8" s="1">
        <v>16</v>
      </c>
      <c r="D8" s="1">
        <v>3.41187</v>
      </c>
      <c r="E8" s="1">
        <v>1.31124</v>
      </c>
      <c r="F8" s="1">
        <v>3.3530289999999998</v>
      </c>
      <c r="G8" s="1">
        <v>3.768249</v>
      </c>
      <c r="H8" s="1">
        <v>2.046856</v>
      </c>
      <c r="I8" s="1">
        <v>5.738213</v>
      </c>
      <c r="J8" s="1">
        <v>2.555161</v>
      </c>
      <c r="K8" s="1">
        <v>1.804028</v>
      </c>
      <c r="L8" s="1">
        <v>6.7675840000000003</v>
      </c>
      <c r="M8" s="1">
        <v>2.5801810000000001</v>
      </c>
      <c r="N8" s="1">
        <v>2.0373350000000001</v>
      </c>
      <c r="O8" s="1">
        <v>2.9796040000000001</v>
      </c>
    </row>
    <row r="9" spans="3:15" x14ac:dyDescent="0.2">
      <c r="C9" s="1">
        <v>20</v>
      </c>
      <c r="D9" s="1">
        <v>4.1011689999999996</v>
      </c>
      <c r="E9" s="1">
        <v>1.5609470000000001</v>
      </c>
      <c r="F9" s="1">
        <v>4.4425160000000004</v>
      </c>
      <c r="G9" s="1">
        <v>4.2384880000000003</v>
      </c>
      <c r="H9" s="1">
        <v>2.1254409999999999</v>
      </c>
      <c r="I9" s="1">
        <v>6.6544169999999996</v>
      </c>
      <c r="J9" s="1">
        <v>2.9402330000000001</v>
      </c>
      <c r="K9" s="1">
        <v>2.0202939999999998</v>
      </c>
      <c r="L9" s="1">
        <v>10.209809999999999</v>
      </c>
      <c r="M9" s="1">
        <v>3.103021</v>
      </c>
      <c r="N9" s="1">
        <v>2.2937400000000001</v>
      </c>
      <c r="O9" s="1">
        <v>2.8616579999999998</v>
      </c>
    </row>
    <row r="10" spans="3:15" x14ac:dyDescent="0.2">
      <c r="C10" s="1">
        <v>24</v>
      </c>
      <c r="D10" s="1">
        <v>4.6079429999999997</v>
      </c>
      <c r="E10" s="1">
        <v>1.7297260000000001</v>
      </c>
      <c r="F10" s="1">
        <v>4.8420389999999998</v>
      </c>
      <c r="G10" s="1">
        <v>4.5545080000000002</v>
      </c>
      <c r="H10" s="1">
        <v>2.2625280000000001</v>
      </c>
      <c r="I10" s="1">
        <v>6.5436680000000003</v>
      </c>
      <c r="J10" s="1">
        <v>3.0999129999999999</v>
      </c>
      <c r="K10" s="1">
        <v>2.264942</v>
      </c>
      <c r="L10" s="1">
        <v>6.4824169999999999</v>
      </c>
      <c r="M10" s="1">
        <v>3.024041</v>
      </c>
      <c r="N10" s="1">
        <v>2.3113429999999999</v>
      </c>
      <c r="O10" s="1">
        <v>3.2754669999999999</v>
      </c>
    </row>
    <row r="11" spans="3:15" x14ac:dyDescent="0.2">
      <c r="C11" s="1">
        <v>28</v>
      </c>
      <c r="D11" s="1">
        <v>4.85501</v>
      </c>
      <c r="E11" s="1">
        <v>1.9482950000000001</v>
      </c>
      <c r="F11" s="1">
        <v>5.0979580000000002</v>
      </c>
      <c r="G11" s="1">
        <v>4.8666479999999996</v>
      </c>
      <c r="H11" s="1">
        <v>2.6753079999999998</v>
      </c>
      <c r="I11" s="1">
        <v>5.6478250000000001</v>
      </c>
      <c r="J11" s="1">
        <v>3.338571</v>
      </c>
      <c r="K11" s="1">
        <v>2.617407</v>
      </c>
      <c r="L11" s="1">
        <v>10.35806</v>
      </c>
      <c r="M11" s="1">
        <v>3.3382019999999999</v>
      </c>
      <c r="N11" s="1">
        <v>2.5554269999999999</v>
      </c>
      <c r="O11" s="1">
        <v>3.324576</v>
      </c>
    </row>
    <row r="12" spans="3:15" x14ac:dyDescent="0.2">
      <c r="C12" s="1">
        <v>32</v>
      </c>
      <c r="D12" s="1">
        <v>5.4905390000000001</v>
      </c>
      <c r="E12" s="1">
        <v>2.1680069999999998</v>
      </c>
      <c r="F12" s="1">
        <v>5.7378020000000003</v>
      </c>
      <c r="G12" s="1">
        <v>5.1959369999999998</v>
      </c>
      <c r="H12" s="1">
        <v>2.8502749999999999</v>
      </c>
      <c r="I12" s="1">
        <v>7.639303</v>
      </c>
      <c r="J12" s="1">
        <v>3.4902669999999998</v>
      </c>
      <c r="K12" s="1">
        <v>2.704056</v>
      </c>
      <c r="L12" s="1">
        <v>11.1136</v>
      </c>
      <c r="M12" s="1">
        <v>3.4988869999999999</v>
      </c>
      <c r="N12" s="1">
        <v>2.636822</v>
      </c>
      <c r="O12" s="1">
        <v>3.3913419999999999</v>
      </c>
    </row>
    <row r="13" spans="3:15" x14ac:dyDescent="0.2">
      <c r="C13" s="1">
        <v>36</v>
      </c>
      <c r="D13" s="1">
        <v>5.8890339999999997</v>
      </c>
      <c r="E13" s="1">
        <v>2.3807109999999998</v>
      </c>
      <c r="F13" s="1">
        <v>6.5416119999999998</v>
      </c>
      <c r="G13" s="1">
        <v>5.5987090000000004</v>
      </c>
      <c r="H13" s="1">
        <v>3.0968740000000001</v>
      </c>
      <c r="I13" s="1">
        <v>7.8366899999999999</v>
      </c>
      <c r="J13" s="1">
        <v>3.858244</v>
      </c>
      <c r="K13" s="1">
        <v>3.1175269999999999</v>
      </c>
      <c r="L13" s="1">
        <v>10.61355</v>
      </c>
      <c r="M13" s="1">
        <v>3.8778929999999998</v>
      </c>
      <c r="N13" s="1">
        <v>2.7418369999999999</v>
      </c>
      <c r="O13" s="1">
        <v>4.6080059999999996</v>
      </c>
    </row>
    <row r="14" spans="3:15" x14ac:dyDescent="0.2">
      <c r="C14" s="1">
        <v>40</v>
      </c>
      <c r="D14" s="1">
        <v>6.7545859999999998</v>
      </c>
      <c r="E14" s="1">
        <v>2.7994659999999998</v>
      </c>
      <c r="F14" s="1">
        <v>6.7890969999999999</v>
      </c>
      <c r="G14" s="1">
        <v>5.6971550000000004</v>
      </c>
      <c r="H14" s="1">
        <v>3.0796079999999999</v>
      </c>
      <c r="I14" s="1">
        <v>8.1269589999999994</v>
      </c>
      <c r="J14" s="1">
        <v>4.1789740000000002</v>
      </c>
      <c r="K14" s="1">
        <v>3.2558039999999999</v>
      </c>
      <c r="L14" s="1">
        <v>17.717490000000002</v>
      </c>
      <c r="M14" s="1">
        <v>3.8608980000000002</v>
      </c>
      <c r="N14" s="1">
        <v>3.0366140000000001</v>
      </c>
      <c r="O14" s="1">
        <v>4.0840209999999999</v>
      </c>
    </row>
    <row r="15" spans="3:15" x14ac:dyDescent="0.2">
      <c r="C15" s="1">
        <v>44</v>
      </c>
      <c r="D15" s="1">
        <v>7.7008859999999997</v>
      </c>
      <c r="E15" s="1">
        <v>3.1953879999999999</v>
      </c>
      <c r="F15" s="1">
        <v>7.7755270000000003</v>
      </c>
      <c r="G15" s="1">
        <v>6.4310200000000002</v>
      </c>
      <c r="H15" s="1">
        <v>3.47594</v>
      </c>
      <c r="I15" s="1">
        <v>8.2518840000000004</v>
      </c>
      <c r="J15" s="1">
        <v>4.6188940000000001</v>
      </c>
      <c r="K15" s="1">
        <v>3.3767149999999999</v>
      </c>
      <c r="L15" s="1">
        <v>14.34737</v>
      </c>
      <c r="M15" s="1">
        <v>3.8585509999999998</v>
      </c>
      <c r="N15" s="1">
        <v>3.2111010000000002</v>
      </c>
      <c r="O15" s="1">
        <v>4.6574770000000001</v>
      </c>
    </row>
    <row r="16" spans="3:15" x14ac:dyDescent="0.2">
      <c r="C16" s="1">
        <v>48</v>
      </c>
      <c r="D16" s="1">
        <v>8.5054079999999992</v>
      </c>
      <c r="E16" s="1">
        <v>3.6185649999999998</v>
      </c>
      <c r="F16" s="1">
        <v>8.01553</v>
      </c>
      <c r="G16" s="1">
        <v>6.8872989999999996</v>
      </c>
      <c r="H16" s="1">
        <v>3.7877160000000001</v>
      </c>
      <c r="I16" s="1">
        <v>9.8650629999999992</v>
      </c>
      <c r="J16" s="1">
        <v>4.9878030000000004</v>
      </c>
      <c r="K16" s="1">
        <v>4.3173440000000003</v>
      </c>
      <c r="L16" s="1">
        <v>17.931830000000001</v>
      </c>
      <c r="M16" s="1">
        <v>3.95553</v>
      </c>
      <c r="N16" s="1">
        <v>3.3025959999999999</v>
      </c>
      <c r="O16" s="1">
        <v>5.3559419999999998</v>
      </c>
    </row>
    <row r="17" spans="3:15" x14ac:dyDescent="0.2">
      <c r="C17" s="1">
        <v>52</v>
      </c>
      <c r="D17" s="1">
        <v>9.7210350000000005</v>
      </c>
      <c r="E17" s="1">
        <v>3.9756619999999998</v>
      </c>
      <c r="F17" s="1">
        <v>8.9380459999999999</v>
      </c>
      <c r="G17" s="1">
        <v>7.2007159999999999</v>
      </c>
      <c r="H17" s="1">
        <v>4.18574</v>
      </c>
      <c r="I17" s="1">
        <v>10.30274</v>
      </c>
      <c r="J17" s="1">
        <v>5.6666470000000002</v>
      </c>
      <c r="K17" s="1">
        <v>3.0282469999999999</v>
      </c>
      <c r="L17" s="1">
        <v>17.778220000000001</v>
      </c>
      <c r="M17" s="1">
        <v>3.917624</v>
      </c>
      <c r="N17" s="1">
        <v>3.6005370000000001</v>
      </c>
      <c r="O17" s="1">
        <v>5.5493490000000003</v>
      </c>
    </row>
    <row r="18" spans="3:15" x14ac:dyDescent="0.2">
      <c r="C18" s="1">
        <v>56</v>
      </c>
      <c r="D18" s="1">
        <v>10.985709999999999</v>
      </c>
      <c r="E18" s="1">
        <v>4.922345</v>
      </c>
      <c r="F18" s="1">
        <v>10.094189999999999</v>
      </c>
      <c r="G18" s="1">
        <v>7.7992109999999997</v>
      </c>
      <c r="H18" s="1">
        <v>4.5936570000000003</v>
      </c>
      <c r="I18" s="1">
        <v>12.30677</v>
      </c>
      <c r="J18" s="1">
        <v>6.2478819999999997</v>
      </c>
      <c r="K18" s="1">
        <v>5.3165290000000001</v>
      </c>
      <c r="L18" s="1">
        <v>20.103370000000002</v>
      </c>
      <c r="M18" s="1">
        <v>4.3002099999999999</v>
      </c>
      <c r="N18" s="1">
        <v>3.399292</v>
      </c>
      <c r="O18" s="1">
        <v>5.697076</v>
      </c>
    </row>
    <row r="19" spans="3:15" x14ac:dyDescent="0.2">
      <c r="C19" s="1">
        <v>60</v>
      </c>
      <c r="D19" s="1">
        <v>12.50699</v>
      </c>
      <c r="E19" s="1">
        <v>5.415584</v>
      </c>
      <c r="F19" s="1">
        <v>11.44201</v>
      </c>
      <c r="G19" s="1">
        <v>8.1872380000000007</v>
      </c>
      <c r="H19" s="1">
        <v>5.0054730000000003</v>
      </c>
      <c r="I19" s="1">
        <v>12.176970000000001</v>
      </c>
      <c r="J19" s="1">
        <v>6.6434930000000003</v>
      </c>
      <c r="K19" s="1">
        <v>5.7302790000000003</v>
      </c>
      <c r="L19" s="1">
        <v>22.225850000000001</v>
      </c>
      <c r="M19" s="1">
        <v>4.6257330000000003</v>
      </c>
      <c r="N19" s="1">
        <v>3.7809010000000001</v>
      </c>
      <c r="O19" s="1">
        <v>5.7899500000000002</v>
      </c>
    </row>
    <row r="20" spans="3:15" x14ac:dyDescent="0.2">
      <c r="C20" s="1">
        <v>64</v>
      </c>
      <c r="D20" s="1">
        <v>14.47017</v>
      </c>
      <c r="E20" s="1">
        <v>6.5727390000000003</v>
      </c>
      <c r="F20" s="1">
        <v>12.91592</v>
      </c>
      <c r="G20" s="1">
        <v>8.9887610000000002</v>
      </c>
      <c r="H20" s="1">
        <v>5.5173490000000003</v>
      </c>
      <c r="I20" s="1">
        <v>13.02129</v>
      </c>
      <c r="J20" s="1">
        <v>7.6901169999999999</v>
      </c>
      <c r="K20" s="1">
        <v>6.2125570000000003</v>
      </c>
      <c r="L20" s="1">
        <v>25.234100000000002</v>
      </c>
      <c r="M20" s="1">
        <v>4.6747209999999999</v>
      </c>
      <c r="N20" s="1">
        <v>4.0729379999999997</v>
      </c>
      <c r="O20" s="1">
        <v>6.7078660000000001</v>
      </c>
    </row>
    <row r="21" spans="3:15" x14ac:dyDescent="0.2">
      <c r="C21" s="1">
        <v>68</v>
      </c>
      <c r="D21" s="1">
        <v>16.220120000000001</v>
      </c>
      <c r="E21" s="1">
        <v>7.1012000000000004</v>
      </c>
      <c r="F21" s="1">
        <v>14.974080000000001</v>
      </c>
      <c r="G21" s="1">
        <v>9.436299</v>
      </c>
      <c r="H21" s="1">
        <v>5.4421460000000002</v>
      </c>
      <c r="I21" s="1">
        <v>14.129049999999999</v>
      </c>
      <c r="J21" s="1">
        <v>8.3338169999999998</v>
      </c>
      <c r="K21" s="1">
        <v>6.9220629999999996</v>
      </c>
      <c r="L21" s="1">
        <v>23.574100000000001</v>
      </c>
      <c r="M21" s="1">
        <v>4.7067449999999997</v>
      </c>
      <c r="N21" s="1">
        <v>4.1962919999999997</v>
      </c>
      <c r="O21" s="1">
        <v>7.1317940000000002</v>
      </c>
    </row>
    <row r="22" spans="3:15" x14ac:dyDescent="0.2">
      <c r="C22" s="1">
        <v>72</v>
      </c>
      <c r="D22" s="1">
        <v>18.721050000000002</v>
      </c>
      <c r="E22" s="1">
        <v>8.2442279999999997</v>
      </c>
      <c r="F22" s="1">
        <v>16.647480000000002</v>
      </c>
      <c r="G22" s="1">
        <v>10.37622</v>
      </c>
      <c r="H22" s="1">
        <v>6.5067529999999998</v>
      </c>
      <c r="I22" s="1">
        <v>14.598039999999999</v>
      </c>
      <c r="J22" s="1">
        <v>9.3041929999999997</v>
      </c>
      <c r="K22" s="1">
        <v>8.0452929999999991</v>
      </c>
      <c r="L22" s="1">
        <v>22.025400000000001</v>
      </c>
      <c r="M22" s="1">
        <v>5.0722230000000001</v>
      </c>
      <c r="N22" s="1">
        <v>4.949471</v>
      </c>
      <c r="O22" s="1">
        <v>7.5954360000000003</v>
      </c>
    </row>
    <row r="23" spans="3:15" x14ac:dyDescent="0.2">
      <c r="C23" s="1">
        <v>76</v>
      </c>
      <c r="D23" s="1">
        <v>21.713200000000001</v>
      </c>
      <c r="E23" s="1">
        <v>10.081759999999999</v>
      </c>
      <c r="F23" s="1">
        <v>18.94943</v>
      </c>
      <c r="G23" s="1">
        <v>11.8116</v>
      </c>
      <c r="H23" s="1">
        <v>7.1081310000000002</v>
      </c>
      <c r="I23" s="1">
        <v>15.46528</v>
      </c>
      <c r="J23" s="1">
        <v>10.30213</v>
      </c>
      <c r="K23" s="1">
        <v>9.2688830000000006</v>
      </c>
      <c r="L23" s="1">
        <v>27.554220000000001</v>
      </c>
      <c r="M23" s="1">
        <v>5.1829850000000004</v>
      </c>
      <c r="N23" s="1">
        <v>4.4319309999999996</v>
      </c>
      <c r="O23" s="1">
        <v>7.7079930000000001</v>
      </c>
    </row>
    <row r="24" spans="3:15" x14ac:dyDescent="0.2">
      <c r="C24" s="1">
        <v>80</v>
      </c>
      <c r="D24" s="1">
        <v>24.261030000000002</v>
      </c>
      <c r="E24" s="1">
        <v>11.469620000000001</v>
      </c>
      <c r="F24" s="1">
        <v>21.6876</v>
      </c>
      <c r="G24" s="1">
        <v>12.40644</v>
      </c>
      <c r="H24" s="1">
        <v>7.841615</v>
      </c>
      <c r="I24" s="1">
        <v>17.251249999999999</v>
      </c>
      <c r="J24" s="1">
        <v>10.94566</v>
      </c>
      <c r="K24" s="1">
        <v>9.6182610000000004</v>
      </c>
      <c r="L24" s="1">
        <v>26.10033</v>
      </c>
      <c r="M24" s="1">
        <v>5.294111</v>
      </c>
      <c r="N24" s="1">
        <v>4.8952460000000002</v>
      </c>
      <c r="O24" s="1">
        <v>8.3290419999999994</v>
      </c>
    </row>
    <row r="25" spans="3:15" x14ac:dyDescent="0.2">
      <c r="C25" s="1">
        <v>84</v>
      </c>
      <c r="D25" s="1">
        <v>27.498760000000001</v>
      </c>
      <c r="E25" s="1">
        <v>12.873379999999999</v>
      </c>
      <c r="F25" s="1">
        <v>13.69412</v>
      </c>
      <c r="G25" s="1">
        <v>13.260339999999999</v>
      </c>
      <c r="H25" s="1">
        <v>8.2656770000000002</v>
      </c>
      <c r="I25" s="1">
        <v>18.625050000000002</v>
      </c>
      <c r="J25" s="1">
        <v>12.3748</v>
      </c>
      <c r="K25" s="1">
        <v>10.79928</v>
      </c>
      <c r="L25" s="1">
        <v>33.325279999999999</v>
      </c>
      <c r="M25" s="1">
        <v>5.7217250000000002</v>
      </c>
      <c r="N25" s="1">
        <v>4.60954</v>
      </c>
      <c r="O25" s="1">
        <v>8.7599330000000002</v>
      </c>
    </row>
    <row r="26" spans="3:15" x14ac:dyDescent="0.2">
      <c r="C26" s="1">
        <v>88</v>
      </c>
      <c r="D26" s="1">
        <v>31.25206</v>
      </c>
      <c r="E26" s="1">
        <v>15.205209999999999</v>
      </c>
      <c r="F26" s="1">
        <v>28.29176</v>
      </c>
      <c r="G26" s="1">
        <v>14.36448</v>
      </c>
      <c r="H26" s="1">
        <v>9.4655590000000007</v>
      </c>
      <c r="I26" s="1">
        <v>18.76455</v>
      </c>
      <c r="J26" s="1">
        <v>13.717969999999999</v>
      </c>
      <c r="K26" s="1">
        <v>11.846299999999999</v>
      </c>
      <c r="L26" s="1">
        <v>34.821019999999997</v>
      </c>
      <c r="M26" s="1">
        <v>5.8438379999999999</v>
      </c>
      <c r="N26" s="1">
        <v>5.408137</v>
      </c>
      <c r="O26" s="1">
        <v>8.8666079999999994</v>
      </c>
    </row>
    <row r="27" spans="3:15" x14ac:dyDescent="0.2">
      <c r="C27" s="1">
        <v>92</v>
      </c>
      <c r="D27" s="1">
        <v>35.496690000000001</v>
      </c>
      <c r="E27" s="1">
        <v>17.240549999999999</v>
      </c>
      <c r="F27" s="1">
        <v>32.240209999999998</v>
      </c>
      <c r="G27" s="1">
        <v>15.422650000000001</v>
      </c>
      <c r="H27" s="1">
        <v>9.7608549999999994</v>
      </c>
      <c r="I27" s="1">
        <v>21.061990000000002</v>
      </c>
      <c r="J27" s="1">
        <v>15.21678</v>
      </c>
      <c r="K27" s="1">
        <v>13.31038</v>
      </c>
      <c r="L27" s="1">
        <v>35.075209999999998</v>
      </c>
      <c r="M27" s="1">
        <v>6.3818359999999998</v>
      </c>
      <c r="N27" s="1">
        <v>5.105575</v>
      </c>
      <c r="O27" s="1">
        <v>9.9200940000000006</v>
      </c>
    </row>
    <row r="28" spans="3:15" x14ac:dyDescent="0.2">
      <c r="C28" s="1">
        <v>96</v>
      </c>
      <c r="D28" s="1">
        <v>39.740780000000001</v>
      </c>
      <c r="E28" s="1">
        <v>20.464600000000001</v>
      </c>
      <c r="F28" s="1">
        <v>36.847830000000002</v>
      </c>
      <c r="G28" s="1">
        <v>16.91525</v>
      </c>
      <c r="H28" s="1">
        <v>10.64847</v>
      </c>
      <c r="I28" s="1">
        <v>22.5731</v>
      </c>
      <c r="J28" s="1">
        <v>16.77299</v>
      </c>
      <c r="K28" s="1">
        <v>14.54583</v>
      </c>
      <c r="L28" s="1">
        <v>38.363199999999999</v>
      </c>
      <c r="M28" s="1">
        <v>6.3824329999999998</v>
      </c>
      <c r="N28" s="1">
        <v>5.9458099999999998</v>
      </c>
      <c r="O28" s="1">
        <v>9.8915880000000005</v>
      </c>
    </row>
    <row r="29" spans="3:15" x14ac:dyDescent="0.2">
      <c r="C29" s="1">
        <v>100</v>
      </c>
      <c r="D29" s="1">
        <v>44.782870000000003</v>
      </c>
      <c r="E29" s="1">
        <v>23.233509999999999</v>
      </c>
      <c r="F29" s="1">
        <v>41.970730000000003</v>
      </c>
      <c r="G29" s="1">
        <v>18.238240000000001</v>
      </c>
      <c r="H29" s="1">
        <v>11.92981</v>
      </c>
      <c r="I29" s="1">
        <v>23.998539999999998</v>
      </c>
      <c r="J29" s="1">
        <v>18.774539999999998</v>
      </c>
      <c r="K29" s="1">
        <v>15.61713</v>
      </c>
      <c r="L29" s="1">
        <v>37.920389999999998</v>
      </c>
      <c r="M29" s="1">
        <v>6.9085369999999999</v>
      </c>
      <c r="N29" s="1">
        <v>5.8570880000000001</v>
      </c>
      <c r="O29" s="1">
        <v>11.15239</v>
      </c>
    </row>
    <row r="30" spans="3:15" x14ac:dyDescent="0.2">
      <c r="C30" s="1">
        <v>104</v>
      </c>
      <c r="D30" s="1">
        <v>49.028649999999999</v>
      </c>
      <c r="E30" s="1">
        <v>26.950220000000002</v>
      </c>
      <c r="F30" s="1">
        <v>47.871600000000001</v>
      </c>
      <c r="G30" s="1">
        <v>20.013110000000001</v>
      </c>
      <c r="H30" s="1">
        <v>12.779669999999999</v>
      </c>
      <c r="I30" s="1">
        <v>26.04074</v>
      </c>
      <c r="J30" s="1">
        <v>20.448650000000001</v>
      </c>
      <c r="K30" s="1">
        <v>16.999469999999999</v>
      </c>
      <c r="L30" s="1">
        <v>41.658580000000001</v>
      </c>
      <c r="M30" s="1">
        <v>7.0995679999999997</v>
      </c>
      <c r="N30" s="1">
        <v>6.5544250000000002</v>
      </c>
      <c r="O30" s="1">
        <v>11.630929999999999</v>
      </c>
    </row>
    <row r="31" spans="3:15" x14ac:dyDescent="0.2">
      <c r="C31" s="1">
        <v>108</v>
      </c>
      <c r="D31" s="1">
        <v>54.554819999999999</v>
      </c>
      <c r="E31" s="1">
        <v>30.397120000000001</v>
      </c>
      <c r="F31" s="1">
        <v>53.273159999999997</v>
      </c>
      <c r="G31" s="1">
        <v>21.17679</v>
      </c>
      <c r="H31" s="1">
        <v>14.07296</v>
      </c>
      <c r="I31" s="1">
        <v>26.803000000000001</v>
      </c>
      <c r="J31" s="1">
        <v>22.51361</v>
      </c>
      <c r="K31" s="1">
        <v>18.74513</v>
      </c>
      <c r="L31" s="1">
        <v>43.37444</v>
      </c>
      <c r="M31" s="1">
        <v>7.255452</v>
      </c>
      <c r="N31" s="1">
        <v>6.3747670000000003</v>
      </c>
      <c r="O31" s="1">
        <v>11.1858</v>
      </c>
    </row>
    <row r="32" spans="3:15" x14ac:dyDescent="0.2">
      <c r="C32" s="1">
        <v>112</v>
      </c>
      <c r="D32" s="1">
        <v>59.645479999999999</v>
      </c>
      <c r="E32" s="1">
        <v>34.755809999999997</v>
      </c>
      <c r="F32" s="1">
        <v>59.66281</v>
      </c>
      <c r="G32" s="1">
        <v>22.790610000000001</v>
      </c>
      <c r="H32" s="1">
        <v>15.55254</v>
      </c>
      <c r="I32" s="1">
        <v>29.888680000000001</v>
      </c>
      <c r="J32" s="1">
        <v>24.419060000000002</v>
      </c>
      <c r="K32" s="1">
        <v>20.393509999999999</v>
      </c>
      <c r="L32" s="1">
        <v>46.528469999999999</v>
      </c>
      <c r="M32" s="1">
        <v>7.2418690000000003</v>
      </c>
      <c r="N32" s="1">
        <v>6.3689479999999996</v>
      </c>
      <c r="O32" s="1">
        <v>12.950390000000001</v>
      </c>
    </row>
    <row r="33" spans="3:15" x14ac:dyDescent="0.2">
      <c r="C33" s="1">
        <v>116</v>
      </c>
      <c r="D33" s="1">
        <v>63.868160000000003</v>
      </c>
      <c r="E33" s="1">
        <v>38.776449999999997</v>
      </c>
      <c r="F33" s="1">
        <v>65.361180000000004</v>
      </c>
      <c r="G33" s="1">
        <v>24.542829999999999</v>
      </c>
      <c r="H33" s="1">
        <v>16.734850000000002</v>
      </c>
      <c r="I33" s="1">
        <v>31.08456</v>
      </c>
      <c r="J33" s="1">
        <v>26.478570000000001</v>
      </c>
      <c r="K33" s="1">
        <v>21.930730000000001</v>
      </c>
      <c r="L33" s="1">
        <v>48.064349999999997</v>
      </c>
      <c r="M33" s="1">
        <v>7.5958769999999998</v>
      </c>
      <c r="N33" s="1">
        <v>6.8563080000000003</v>
      </c>
      <c r="O33" s="1">
        <v>12.297330000000001</v>
      </c>
    </row>
    <row r="34" spans="3:15" x14ac:dyDescent="0.2">
      <c r="C34" s="1">
        <v>120</v>
      </c>
      <c r="D34" s="1">
        <v>68.304950000000005</v>
      </c>
      <c r="E34" s="1">
        <v>42.60472</v>
      </c>
      <c r="F34" s="1">
        <v>71.120819999999995</v>
      </c>
      <c r="G34" s="1">
        <v>26.36177</v>
      </c>
      <c r="H34" s="1">
        <v>18.88813</v>
      </c>
      <c r="I34" s="1">
        <v>33.840670000000003</v>
      </c>
      <c r="J34" s="1">
        <v>28.911740000000002</v>
      </c>
      <c r="K34" s="1">
        <v>23.818269999999998</v>
      </c>
      <c r="L34" s="1">
        <v>48.776020000000003</v>
      </c>
      <c r="M34" s="1">
        <v>8.1169729999999998</v>
      </c>
      <c r="N34" s="1">
        <v>7.3276760000000003</v>
      </c>
      <c r="O34" s="1">
        <v>13.612220000000001</v>
      </c>
    </row>
    <row r="35" spans="3:15" x14ac:dyDescent="0.2">
      <c r="C35" s="1">
        <v>124</v>
      </c>
      <c r="D35" s="1">
        <v>71.858699999999999</v>
      </c>
      <c r="E35" s="1">
        <v>47.307040000000001</v>
      </c>
      <c r="F35" s="1">
        <v>76.31568</v>
      </c>
      <c r="G35" s="1">
        <v>28.73687</v>
      </c>
      <c r="H35" s="1">
        <v>19.784600000000001</v>
      </c>
      <c r="I35" s="1">
        <v>36.401119999999999</v>
      </c>
      <c r="J35" s="1">
        <v>31.899429999999999</v>
      </c>
      <c r="K35" s="1">
        <v>25.326129999999999</v>
      </c>
      <c r="L35" s="1">
        <v>54.805979999999998</v>
      </c>
      <c r="M35" s="1">
        <v>7.7693300000000001</v>
      </c>
      <c r="N35" s="1">
        <v>7.5284750000000003</v>
      </c>
      <c r="O35" s="1">
        <v>14.61209</v>
      </c>
    </row>
    <row r="36" spans="3:15" x14ac:dyDescent="0.2">
      <c r="C36" s="1">
        <v>128</v>
      </c>
      <c r="D36" s="1">
        <v>75.213040000000007</v>
      </c>
      <c r="E36" s="1">
        <v>51.637129999999999</v>
      </c>
      <c r="F36" s="1">
        <v>81.022189999999995</v>
      </c>
      <c r="G36" s="1">
        <v>30.193149999999999</v>
      </c>
      <c r="H36" s="1">
        <v>21.41412</v>
      </c>
      <c r="I36" s="1">
        <v>37.882480000000001</v>
      </c>
      <c r="J36" s="1">
        <v>34.269030000000001</v>
      </c>
      <c r="K36" s="1">
        <v>27.160769999999999</v>
      </c>
      <c r="L36" s="1">
        <v>55.561720000000001</v>
      </c>
      <c r="M36" s="1">
        <v>7.8202049999999996</v>
      </c>
      <c r="N36" s="1">
        <v>7.6277369999999998</v>
      </c>
      <c r="O36" s="1">
        <v>14.890330000000001</v>
      </c>
    </row>
    <row r="37" spans="3:15" x14ac:dyDescent="0.2">
      <c r="C37" s="1">
        <v>132</v>
      </c>
      <c r="D37" s="1">
        <v>78.591359999999995</v>
      </c>
      <c r="E37" s="1">
        <v>54.941690000000001</v>
      </c>
      <c r="F37" s="1">
        <v>85.079570000000004</v>
      </c>
      <c r="G37" s="1">
        <v>32.168129999999998</v>
      </c>
      <c r="H37" s="1">
        <v>23.32555</v>
      </c>
      <c r="I37" s="1">
        <v>40.651000000000003</v>
      </c>
      <c r="J37" s="1">
        <v>36.731940000000002</v>
      </c>
      <c r="K37" s="1">
        <v>29.222580000000001</v>
      </c>
      <c r="L37" s="1">
        <v>57.500219999999999</v>
      </c>
      <c r="M37" s="1">
        <v>8.0475809999999992</v>
      </c>
      <c r="N37" s="1">
        <v>7.9183630000000003</v>
      </c>
      <c r="O37" s="1">
        <v>14.658950000000001</v>
      </c>
    </row>
    <row r="38" spans="3:15" x14ac:dyDescent="0.2">
      <c r="C38" s="1">
        <v>136</v>
      </c>
      <c r="D38" s="1">
        <v>81.495840000000001</v>
      </c>
      <c r="E38" s="1">
        <v>59.195720000000001</v>
      </c>
      <c r="F38" s="1">
        <v>88.817520000000002</v>
      </c>
      <c r="G38" s="1">
        <v>34.779290000000003</v>
      </c>
      <c r="H38" s="1">
        <v>25.521789999999999</v>
      </c>
      <c r="I38" s="1">
        <v>43.469059999999999</v>
      </c>
      <c r="J38" s="1">
        <v>39.61157</v>
      </c>
      <c r="K38" s="1">
        <v>31.426690000000001</v>
      </c>
      <c r="L38" s="1">
        <v>62.322110000000002</v>
      </c>
      <c r="M38" s="1">
        <v>8.6034810000000004</v>
      </c>
      <c r="N38" s="1">
        <v>8.2979009999999995</v>
      </c>
      <c r="O38" s="1">
        <v>15.71588</v>
      </c>
    </row>
    <row r="39" spans="3:15" x14ac:dyDescent="0.2">
      <c r="C39" s="1">
        <v>140</v>
      </c>
      <c r="D39" s="1">
        <v>83.787589999999994</v>
      </c>
      <c r="E39" s="1">
        <v>62.81485</v>
      </c>
      <c r="F39" s="1">
        <v>91.812449999999998</v>
      </c>
      <c r="G39" s="1">
        <v>36.95279</v>
      </c>
      <c r="H39" s="1">
        <v>27.715959999999999</v>
      </c>
      <c r="I39" s="1">
        <v>45.69753</v>
      </c>
      <c r="J39" s="1">
        <v>42.669530000000002</v>
      </c>
      <c r="K39" s="1">
        <v>32.668840000000003</v>
      </c>
      <c r="L39" s="1">
        <v>64.994720000000001</v>
      </c>
      <c r="M39" s="1">
        <v>10.047969999999999</v>
      </c>
      <c r="N39" s="1">
        <v>8.8882030000000007</v>
      </c>
      <c r="O39" s="1">
        <v>16.166709999999998</v>
      </c>
    </row>
    <row r="40" spans="3:15" x14ac:dyDescent="0.2">
      <c r="C40" s="1">
        <v>144</v>
      </c>
      <c r="D40" s="1">
        <v>87.300669999999997</v>
      </c>
      <c r="E40" s="1">
        <v>66.653030000000001</v>
      </c>
      <c r="F40" s="1">
        <v>94.498019999999997</v>
      </c>
      <c r="G40" s="1">
        <v>39.515009999999997</v>
      </c>
      <c r="H40" s="1">
        <v>30.004049999999999</v>
      </c>
      <c r="I40" s="1">
        <v>48.005769999999998</v>
      </c>
      <c r="J40" s="1">
        <v>45.731360000000002</v>
      </c>
      <c r="K40" s="1">
        <v>34.803019999999997</v>
      </c>
      <c r="L40" s="1">
        <v>67.256559999999993</v>
      </c>
      <c r="M40" s="1">
        <v>9.0610149999999994</v>
      </c>
      <c r="N40" s="1">
        <v>9.1850830000000006</v>
      </c>
      <c r="O40" s="1">
        <v>17.627469999999999</v>
      </c>
    </row>
    <row r="41" spans="3:15" x14ac:dyDescent="0.2">
      <c r="C41" s="1">
        <v>148</v>
      </c>
      <c r="D41" s="1">
        <v>88.917180000000002</v>
      </c>
      <c r="E41" s="1">
        <v>70.24915</v>
      </c>
      <c r="F41" s="1">
        <v>96.218369999999993</v>
      </c>
      <c r="G41" s="1">
        <v>42.674639999999997</v>
      </c>
      <c r="H41" s="1">
        <v>31.906230000000001</v>
      </c>
      <c r="I41" s="1">
        <v>51.061120000000003</v>
      </c>
      <c r="J41" s="1">
        <v>48.488970000000002</v>
      </c>
      <c r="K41" s="1">
        <v>36.572279999999999</v>
      </c>
      <c r="L41" s="1">
        <v>70.425089999999997</v>
      </c>
      <c r="M41" s="1">
        <v>9.4177370000000007</v>
      </c>
      <c r="N41" s="1">
        <v>9.4658440000000006</v>
      </c>
      <c r="O41" s="1">
        <v>18.342199999999998</v>
      </c>
    </row>
    <row r="42" spans="3:15" x14ac:dyDescent="0.2">
      <c r="C42" s="1">
        <v>152</v>
      </c>
      <c r="D42" s="1">
        <v>90.796139999999994</v>
      </c>
      <c r="E42" s="1">
        <v>73.241669999999999</v>
      </c>
      <c r="F42" s="1">
        <v>97.453860000000006</v>
      </c>
      <c r="G42" s="1">
        <v>44.78575</v>
      </c>
      <c r="H42" s="1">
        <v>34.517429999999997</v>
      </c>
      <c r="I42" s="1">
        <v>54.540779999999998</v>
      </c>
      <c r="J42" s="1">
        <v>51.358229999999999</v>
      </c>
      <c r="K42" s="1">
        <v>39.487270000000002</v>
      </c>
      <c r="L42" s="1">
        <v>71.887010000000004</v>
      </c>
      <c r="M42" s="1">
        <v>10.685840000000001</v>
      </c>
      <c r="N42" s="1">
        <v>9.3815419999999996</v>
      </c>
      <c r="O42" s="1">
        <v>18.67998</v>
      </c>
    </row>
    <row r="43" spans="3:15" x14ac:dyDescent="0.2">
      <c r="C43" s="1">
        <v>156</v>
      </c>
      <c r="D43" s="1">
        <v>92.739360000000005</v>
      </c>
      <c r="E43" s="1">
        <v>76.136920000000003</v>
      </c>
      <c r="F43" s="1">
        <v>98.426919999999996</v>
      </c>
      <c r="G43" s="1">
        <v>45.937829999999998</v>
      </c>
      <c r="H43" s="1">
        <v>36.572870000000002</v>
      </c>
      <c r="I43" s="1">
        <v>56.875279999999997</v>
      </c>
      <c r="J43" s="1">
        <v>53.273650000000004</v>
      </c>
      <c r="K43" s="1">
        <v>41.04325</v>
      </c>
      <c r="L43" s="1">
        <v>74.168999999999997</v>
      </c>
      <c r="M43" s="1">
        <v>9.8916179999999994</v>
      </c>
      <c r="N43" s="1">
        <v>9.7713999999999999</v>
      </c>
      <c r="O43" s="1">
        <v>19.55528</v>
      </c>
    </row>
    <row r="44" spans="3:15" x14ac:dyDescent="0.2">
      <c r="C44" s="1">
        <v>160</v>
      </c>
      <c r="D44" s="1">
        <v>93.890879999999996</v>
      </c>
      <c r="E44" s="1">
        <v>79.354100000000003</v>
      </c>
      <c r="F44" s="1">
        <v>99.054640000000006</v>
      </c>
      <c r="G44" s="1">
        <v>48.75141</v>
      </c>
      <c r="H44" s="1">
        <v>39.26473</v>
      </c>
      <c r="I44" s="1">
        <v>60.799689999999998</v>
      </c>
      <c r="J44" s="1">
        <v>56.605670000000003</v>
      </c>
      <c r="K44" s="1">
        <v>43.158070000000002</v>
      </c>
      <c r="L44" s="1">
        <v>76.277410000000003</v>
      </c>
      <c r="M44" s="1">
        <v>9.8659800000000004</v>
      </c>
      <c r="N44" s="1">
        <v>9.9893490000000007</v>
      </c>
      <c r="O44" s="1">
        <v>21.08961</v>
      </c>
    </row>
    <row r="45" spans="3:15" x14ac:dyDescent="0.2">
      <c r="C45" s="1">
        <v>164</v>
      </c>
      <c r="D45" s="1">
        <v>95.316569999999999</v>
      </c>
      <c r="E45" s="1">
        <v>81.803479999999993</v>
      </c>
      <c r="F45" s="1">
        <v>99.527240000000006</v>
      </c>
      <c r="G45" s="1">
        <v>50.946440000000003</v>
      </c>
      <c r="H45" s="1">
        <v>41.401690000000002</v>
      </c>
      <c r="I45" s="1">
        <v>63.833500000000001</v>
      </c>
      <c r="J45" s="1">
        <v>59.539670000000001</v>
      </c>
      <c r="K45" s="1">
        <v>45.264919999999996</v>
      </c>
      <c r="L45" s="1">
        <v>77.774339999999995</v>
      </c>
      <c r="M45" s="1">
        <v>9.8078059999999994</v>
      </c>
      <c r="N45" s="1">
        <v>9.7747480000000007</v>
      </c>
      <c r="O45" s="1">
        <v>21.509679999999999</v>
      </c>
    </row>
    <row r="46" spans="3:15" x14ac:dyDescent="0.2">
      <c r="C46" s="1">
        <v>168</v>
      </c>
      <c r="D46" s="1">
        <v>96.616240000000005</v>
      </c>
      <c r="E46" s="1">
        <v>83.993870000000001</v>
      </c>
      <c r="F46" s="1">
        <v>99.76652</v>
      </c>
      <c r="G46" s="1">
        <v>54.482810000000001</v>
      </c>
      <c r="H46" s="1">
        <v>43.717910000000003</v>
      </c>
      <c r="I46" s="1">
        <v>67.37894</v>
      </c>
      <c r="J46" s="1">
        <v>62.449599999999997</v>
      </c>
      <c r="K46" s="1">
        <v>47.15549</v>
      </c>
      <c r="L46" s="1">
        <v>80.706450000000004</v>
      </c>
      <c r="M46" s="1">
        <v>10.865220000000001</v>
      </c>
      <c r="N46" s="1">
        <v>9.9635210000000001</v>
      </c>
      <c r="O46" s="1">
        <v>21.515779999999999</v>
      </c>
    </row>
    <row r="47" spans="3:15" x14ac:dyDescent="0.2">
      <c r="C47" s="1">
        <v>172</v>
      </c>
      <c r="D47" s="1">
        <v>97.329520000000002</v>
      </c>
      <c r="E47" s="1">
        <v>86.230410000000006</v>
      </c>
      <c r="F47" s="1">
        <v>99.879570000000001</v>
      </c>
      <c r="G47" s="1">
        <v>56.210090000000001</v>
      </c>
      <c r="H47" s="1">
        <v>47.768259999999998</v>
      </c>
      <c r="I47" s="1">
        <v>69.784520000000001</v>
      </c>
      <c r="J47" s="1">
        <v>64.366479999999996</v>
      </c>
      <c r="K47" s="1">
        <v>50.429259999999999</v>
      </c>
      <c r="L47" s="1">
        <v>81.883960000000002</v>
      </c>
      <c r="M47" s="1">
        <v>11.00451</v>
      </c>
      <c r="N47" s="1">
        <v>10.039</v>
      </c>
      <c r="O47" s="1">
        <v>22.381329999999998</v>
      </c>
    </row>
    <row r="48" spans="3:15" x14ac:dyDescent="0.2">
      <c r="C48" s="1">
        <v>176</v>
      </c>
      <c r="D48" s="1">
        <v>98.232079999999996</v>
      </c>
      <c r="E48" s="1">
        <v>88.39452</v>
      </c>
      <c r="F48" s="1">
        <v>99.953289999999996</v>
      </c>
      <c r="G48" s="1">
        <v>57.140799999999999</v>
      </c>
      <c r="H48" s="1">
        <v>49.152509999999999</v>
      </c>
      <c r="I48" s="1">
        <v>73.279610000000005</v>
      </c>
      <c r="J48" s="1">
        <v>66.587530000000001</v>
      </c>
      <c r="K48" s="1">
        <v>52.09554</v>
      </c>
      <c r="L48" s="1">
        <v>84.058090000000007</v>
      </c>
      <c r="M48" s="1">
        <v>12.770720000000001</v>
      </c>
      <c r="N48" s="1">
        <v>10.406610000000001</v>
      </c>
      <c r="O48" s="1">
        <v>22.592120000000001</v>
      </c>
    </row>
    <row r="49" spans="3:15" x14ac:dyDescent="0.2">
      <c r="C49" s="1">
        <v>180</v>
      </c>
      <c r="D49" s="1">
        <v>98.642349999999993</v>
      </c>
      <c r="E49" s="1">
        <v>90.241780000000006</v>
      </c>
      <c r="F49" s="1">
        <v>99.979079999999996</v>
      </c>
      <c r="G49" s="1">
        <v>58.609490000000001</v>
      </c>
      <c r="H49" s="1">
        <v>52.564450000000001</v>
      </c>
      <c r="I49" s="1">
        <v>78.179559999999995</v>
      </c>
      <c r="J49" s="1">
        <v>68.593050000000005</v>
      </c>
      <c r="K49" s="1">
        <v>53.870420000000003</v>
      </c>
      <c r="L49" s="1">
        <v>85.505510000000001</v>
      </c>
      <c r="M49" s="1">
        <v>11.28556</v>
      </c>
      <c r="N49" s="1">
        <v>10.128780000000001</v>
      </c>
      <c r="O49" s="1">
        <v>24.890160000000002</v>
      </c>
    </row>
    <row r="50" spans="3:15" x14ac:dyDescent="0.2">
      <c r="C50" s="1">
        <v>184</v>
      </c>
      <c r="D50" s="1">
        <v>98.957819999999998</v>
      </c>
      <c r="E50" s="1">
        <v>92.210489999999993</v>
      </c>
      <c r="F50" s="1">
        <v>99.985249999999994</v>
      </c>
      <c r="G50" s="1">
        <v>61.675130000000003</v>
      </c>
      <c r="H50" s="1">
        <v>55.273269999999997</v>
      </c>
      <c r="I50" s="1">
        <v>81.254850000000005</v>
      </c>
      <c r="J50" s="1">
        <v>71.618719999999996</v>
      </c>
      <c r="K50" s="1">
        <v>55.381050000000002</v>
      </c>
      <c r="L50" s="1">
        <v>86.383330000000001</v>
      </c>
      <c r="M50" s="1">
        <v>11.60366</v>
      </c>
      <c r="N50" s="1">
        <v>10.38518</v>
      </c>
      <c r="O50" s="1">
        <v>26.041830000000001</v>
      </c>
    </row>
    <row r="51" spans="3:15" x14ac:dyDescent="0.2">
      <c r="C51" s="1">
        <v>188</v>
      </c>
      <c r="D51" s="1">
        <v>99.298500000000004</v>
      </c>
      <c r="E51" s="1">
        <v>93.569919999999996</v>
      </c>
      <c r="F51" s="1">
        <v>99.999700000000004</v>
      </c>
      <c r="G51" s="1">
        <v>63.6661</v>
      </c>
      <c r="H51" s="1">
        <v>57.883240000000001</v>
      </c>
      <c r="I51" s="1">
        <v>83.406769999999995</v>
      </c>
      <c r="J51" s="1">
        <v>73.913759999999996</v>
      </c>
      <c r="K51" s="1">
        <v>57.701949999999997</v>
      </c>
      <c r="L51" s="1">
        <v>87.667879999999997</v>
      </c>
      <c r="M51" s="1">
        <v>11.836679999999999</v>
      </c>
      <c r="N51" s="1">
        <v>10.71175</v>
      </c>
      <c r="O51" s="1">
        <v>25.471119999999999</v>
      </c>
    </row>
    <row r="52" spans="3:15" x14ac:dyDescent="0.2">
      <c r="C52" s="1">
        <v>192</v>
      </c>
      <c r="D52" s="1">
        <v>99.471500000000006</v>
      </c>
      <c r="E52" s="1">
        <v>94.99718</v>
      </c>
      <c r="F52" s="1">
        <v>99.99776</v>
      </c>
      <c r="G52" s="1">
        <v>64.544330000000002</v>
      </c>
      <c r="H52" s="1">
        <v>60.488520000000001</v>
      </c>
      <c r="I52" s="1">
        <v>85.492170000000002</v>
      </c>
      <c r="J52" s="1">
        <v>75.674449999999993</v>
      </c>
      <c r="K52" s="1">
        <v>59.735140000000001</v>
      </c>
      <c r="L52" s="1">
        <v>88.903980000000004</v>
      </c>
      <c r="M52" s="1">
        <v>11.717090000000001</v>
      </c>
      <c r="N52" s="1">
        <v>10.832280000000001</v>
      </c>
      <c r="O52" s="1">
        <v>26.334420000000001</v>
      </c>
    </row>
    <row r="53" spans="3:15" x14ac:dyDescent="0.2">
      <c r="C53" s="1">
        <v>196</v>
      </c>
      <c r="D53" s="1">
        <v>99.699399999999997</v>
      </c>
      <c r="E53" s="1">
        <v>96.249799999999993</v>
      </c>
      <c r="F53" s="1">
        <v>99.99727</v>
      </c>
      <c r="G53" s="1">
        <v>65.988609999999994</v>
      </c>
      <c r="H53" s="1">
        <v>62.791930000000001</v>
      </c>
      <c r="I53" s="1">
        <v>87.067880000000002</v>
      </c>
      <c r="J53" s="1">
        <v>77.875209999999996</v>
      </c>
      <c r="K53" s="1">
        <v>61.218049999999998</v>
      </c>
      <c r="L53" s="1">
        <v>89.341769999999997</v>
      </c>
      <c r="M53" s="1">
        <v>11.97799</v>
      </c>
      <c r="N53" s="1">
        <v>11.28664</v>
      </c>
      <c r="O53" s="1">
        <v>27.420190000000002</v>
      </c>
    </row>
    <row r="54" spans="3:15" x14ac:dyDescent="0.2">
      <c r="C54" s="1">
        <v>200</v>
      </c>
      <c r="D54" s="1">
        <v>99.728470000000002</v>
      </c>
      <c r="E54" s="1">
        <v>97.259</v>
      </c>
      <c r="F54" s="1">
        <v>99.998419999999996</v>
      </c>
      <c r="G54" s="1">
        <v>67.943389999999994</v>
      </c>
      <c r="H54" s="1">
        <v>65.840950000000007</v>
      </c>
      <c r="I54" s="1">
        <v>88.735529999999997</v>
      </c>
      <c r="J54" s="1">
        <v>80.117419999999996</v>
      </c>
      <c r="K54" s="1">
        <v>62.69735</v>
      </c>
      <c r="L54" s="1">
        <v>90.100470000000001</v>
      </c>
      <c r="M54" s="1">
        <v>11.953580000000001</v>
      </c>
      <c r="N54" s="1">
        <v>10.819940000000001</v>
      </c>
      <c r="O54" s="1">
        <v>27.098109999999998</v>
      </c>
    </row>
    <row r="55" spans="3:15" x14ac:dyDescent="0.2">
      <c r="C55" s="1">
        <v>204</v>
      </c>
      <c r="D55" s="1">
        <v>99.672449999999998</v>
      </c>
      <c r="E55" s="1">
        <v>98.063320000000004</v>
      </c>
      <c r="F55" s="1">
        <v>99.996279999999999</v>
      </c>
      <c r="G55" s="1">
        <v>69.307640000000006</v>
      </c>
      <c r="H55" s="1">
        <v>67.402820000000006</v>
      </c>
      <c r="I55" s="1">
        <v>90.904570000000007</v>
      </c>
      <c r="J55" s="1">
        <v>82.160160000000005</v>
      </c>
      <c r="K55" s="1">
        <v>64.352490000000003</v>
      </c>
      <c r="L55" s="1">
        <v>90.867360000000005</v>
      </c>
      <c r="M55" s="1">
        <v>12.157719999999999</v>
      </c>
      <c r="N55" s="1">
        <v>10.886850000000001</v>
      </c>
      <c r="O55" s="1">
        <v>28.01399</v>
      </c>
    </row>
    <row r="56" spans="3:15" x14ac:dyDescent="0.2">
      <c r="C56" s="1">
        <v>208</v>
      </c>
      <c r="D56" s="1">
        <v>99.774060000000006</v>
      </c>
      <c r="E56" s="1">
        <v>98.702910000000003</v>
      </c>
      <c r="F56" s="1">
        <v>99.998450000000005</v>
      </c>
      <c r="G56" s="1">
        <v>71.13382</v>
      </c>
      <c r="H56" s="1">
        <v>69.884749999999997</v>
      </c>
      <c r="I56" s="1">
        <v>91.232089999999999</v>
      </c>
      <c r="J56" s="1">
        <v>83.611949999999993</v>
      </c>
      <c r="K56" s="1">
        <v>66.014880000000005</v>
      </c>
      <c r="L56" s="1">
        <v>91.889970000000005</v>
      </c>
      <c r="M56" s="1">
        <v>12.52712</v>
      </c>
      <c r="N56" s="1">
        <v>11.19074</v>
      </c>
      <c r="O56" s="1">
        <v>29.39939</v>
      </c>
    </row>
    <row r="57" spans="3:15" x14ac:dyDescent="0.2">
      <c r="C57" s="1">
        <v>212</v>
      </c>
      <c r="D57" s="1">
        <v>99.87021</v>
      </c>
      <c r="E57" s="1">
        <v>99.150859999999994</v>
      </c>
      <c r="F57" s="1">
        <v>99.997529999999998</v>
      </c>
      <c r="G57" s="1">
        <v>72.581339999999997</v>
      </c>
      <c r="H57" s="1">
        <v>71.268069999999994</v>
      </c>
      <c r="I57" s="1">
        <v>93.047290000000004</v>
      </c>
      <c r="J57" s="1">
        <v>84.979569999999995</v>
      </c>
      <c r="K57" s="1">
        <v>67.462879999999998</v>
      </c>
      <c r="L57" s="1">
        <v>92.444990000000004</v>
      </c>
      <c r="M57" s="1">
        <v>12.999700000000001</v>
      </c>
      <c r="N57" s="1">
        <v>11.70641</v>
      </c>
      <c r="O57" s="1">
        <v>29.492819999999998</v>
      </c>
    </row>
    <row r="58" spans="3:15" x14ac:dyDescent="0.2">
      <c r="C58" s="1">
        <v>216</v>
      </c>
      <c r="D58" s="1">
        <v>99.854219999999998</v>
      </c>
      <c r="E58" s="1">
        <v>99.437719999999999</v>
      </c>
      <c r="F58" s="1">
        <v>99.999179999999996</v>
      </c>
      <c r="G58" s="1">
        <v>74.257440000000003</v>
      </c>
      <c r="H58" s="1">
        <v>73.805149999999998</v>
      </c>
      <c r="I58" s="1">
        <v>93.660520000000005</v>
      </c>
      <c r="J58" s="1">
        <v>86.722560000000001</v>
      </c>
      <c r="K58" s="1">
        <v>68.993350000000007</v>
      </c>
      <c r="L58" s="1">
        <v>93.401229999999998</v>
      </c>
      <c r="M58" s="1">
        <v>13.479050000000001</v>
      </c>
      <c r="N58" s="1">
        <v>11.43441</v>
      </c>
      <c r="O58" s="1">
        <v>29.91555</v>
      </c>
    </row>
    <row r="59" spans="3:15" x14ac:dyDescent="0.2">
      <c r="C59" s="1">
        <v>220</v>
      </c>
      <c r="D59" s="1">
        <v>99.878360000000001</v>
      </c>
      <c r="E59" s="1">
        <v>99.680310000000006</v>
      </c>
      <c r="F59" s="1">
        <v>99.99982</v>
      </c>
      <c r="G59" s="1">
        <v>75.512619999999998</v>
      </c>
      <c r="H59" s="1">
        <v>75.483080000000001</v>
      </c>
      <c r="I59" s="1">
        <v>93.964839999999995</v>
      </c>
      <c r="J59" s="1">
        <v>87.75761</v>
      </c>
      <c r="K59" s="1">
        <v>70.410989999999998</v>
      </c>
      <c r="L59" s="1">
        <v>93.844819999999999</v>
      </c>
      <c r="M59" s="1">
        <v>15.65645</v>
      </c>
      <c r="N59" s="1">
        <v>11.073980000000001</v>
      </c>
      <c r="O59" s="1">
        <v>31.945430000000002</v>
      </c>
    </row>
    <row r="60" spans="3:15" x14ac:dyDescent="0.2">
      <c r="C60" s="1">
        <v>224</v>
      </c>
      <c r="D60" s="1">
        <v>99.906099999999995</v>
      </c>
      <c r="E60" s="1">
        <v>99.864919999999998</v>
      </c>
      <c r="F60" s="1">
        <v>100</v>
      </c>
      <c r="G60" s="1">
        <v>75.834040000000002</v>
      </c>
      <c r="H60" s="1">
        <v>77.018100000000004</v>
      </c>
      <c r="I60" s="1">
        <v>95.71284</v>
      </c>
      <c r="J60" s="1">
        <v>88.945369999999997</v>
      </c>
      <c r="K60" s="1">
        <v>71.761089999999996</v>
      </c>
      <c r="L60" s="1">
        <v>94.631379999999993</v>
      </c>
      <c r="M60" s="1">
        <v>15.211919999999999</v>
      </c>
      <c r="N60" s="1">
        <v>11.48324</v>
      </c>
      <c r="O60" s="1">
        <v>31.521190000000001</v>
      </c>
    </row>
    <row r="61" spans="3:15" x14ac:dyDescent="0.2">
      <c r="C61" s="1">
        <v>228</v>
      </c>
      <c r="D61" s="1">
        <v>99.930999999999997</v>
      </c>
      <c r="E61" s="1">
        <v>99.978470000000002</v>
      </c>
      <c r="F61" s="1">
        <v>99.99982</v>
      </c>
      <c r="G61" s="1">
        <v>78.645319999999998</v>
      </c>
      <c r="H61" s="1">
        <v>78.108800000000002</v>
      </c>
      <c r="I61" s="1">
        <v>95.788939999999997</v>
      </c>
      <c r="J61" s="1">
        <v>90.420079999999999</v>
      </c>
      <c r="K61" s="1">
        <v>73.230999999999995</v>
      </c>
      <c r="L61" s="1">
        <v>95.275909999999996</v>
      </c>
      <c r="M61" s="1">
        <v>16.241209999999999</v>
      </c>
      <c r="N61" s="1">
        <v>11.15841</v>
      </c>
      <c r="O61" s="1">
        <v>32.335769999999997</v>
      </c>
    </row>
    <row r="62" spans="3:15" x14ac:dyDescent="0.2">
      <c r="C62" s="1">
        <v>232</v>
      </c>
      <c r="D62" s="1">
        <v>99.905720000000002</v>
      </c>
      <c r="E62" s="1">
        <v>99.998900000000006</v>
      </c>
      <c r="F62" s="1">
        <v>100</v>
      </c>
      <c r="G62" s="1">
        <v>78.866110000000006</v>
      </c>
      <c r="H62" s="1">
        <v>79.609629999999996</v>
      </c>
      <c r="I62" s="1">
        <v>96.498459999999994</v>
      </c>
      <c r="J62" s="1">
        <v>91.019679999999994</v>
      </c>
      <c r="K62" s="1">
        <v>74.682720000000003</v>
      </c>
      <c r="L62" s="1">
        <v>95.780699999999996</v>
      </c>
      <c r="M62" s="1">
        <v>15.327030000000001</v>
      </c>
      <c r="N62" s="1">
        <v>11.94056</v>
      </c>
      <c r="O62" s="1">
        <v>33.989620000000002</v>
      </c>
    </row>
    <row r="63" spans="3:15" x14ac:dyDescent="0.2">
      <c r="C63" s="1">
        <v>236</v>
      </c>
      <c r="D63" s="1">
        <v>99.905690000000007</v>
      </c>
      <c r="E63" s="1">
        <v>99.997910000000005</v>
      </c>
      <c r="F63" s="1">
        <v>100</v>
      </c>
      <c r="G63" s="1">
        <v>80.358689999999996</v>
      </c>
      <c r="H63" s="1">
        <v>81.099789999999999</v>
      </c>
      <c r="I63" s="1">
        <v>97.085099999999997</v>
      </c>
      <c r="J63" s="1">
        <v>91.981960000000001</v>
      </c>
      <c r="K63" s="1">
        <v>76.110960000000006</v>
      </c>
      <c r="L63" s="1">
        <v>96.289090000000002</v>
      </c>
      <c r="M63" s="1">
        <v>15.75019</v>
      </c>
      <c r="N63" s="1">
        <v>11.68308</v>
      </c>
      <c r="O63" s="1">
        <v>33.689169999999997</v>
      </c>
    </row>
    <row r="64" spans="3:15" x14ac:dyDescent="0.2">
      <c r="C64" s="1">
        <v>240</v>
      </c>
      <c r="D64" s="1">
        <v>99.930340000000001</v>
      </c>
      <c r="E64" s="1">
        <v>100</v>
      </c>
      <c r="F64" s="1">
        <v>100</v>
      </c>
      <c r="G64" s="1">
        <v>80.648319999999998</v>
      </c>
      <c r="H64" s="1">
        <v>81.841840000000005</v>
      </c>
      <c r="I64" s="1">
        <v>97.422229999999999</v>
      </c>
      <c r="J64" s="1">
        <v>92.594660000000005</v>
      </c>
      <c r="K64" s="1">
        <v>77.012690000000006</v>
      </c>
      <c r="L64" s="1">
        <v>96.625389999999996</v>
      </c>
      <c r="M64" s="1">
        <v>15.826449999999999</v>
      </c>
      <c r="N64" s="1">
        <v>11.48602</v>
      </c>
      <c r="O64" s="1">
        <v>35.549480000000003</v>
      </c>
    </row>
  </sheetData>
  <mergeCells count="4">
    <mergeCell ref="D3:F3"/>
    <mergeCell ref="G3:I3"/>
    <mergeCell ref="J3:L3"/>
    <mergeCell ref="M3:O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3D16-B4A5-9B46-A037-6F0949FFCC61}">
  <dimension ref="A1:Z30"/>
  <sheetViews>
    <sheetView workbookViewId="0">
      <selection sqref="A1:Z34"/>
    </sheetView>
  </sheetViews>
  <sheetFormatPr baseColWidth="10" defaultRowHeight="16" x14ac:dyDescent="0.2"/>
  <sheetData>
    <row r="1" spans="1:26" ht="19" x14ac:dyDescent="0.25">
      <c r="A1" s="32" t="s">
        <v>442</v>
      </c>
    </row>
    <row r="2" spans="1:26" ht="19" x14ac:dyDescent="0.25">
      <c r="A2" s="32"/>
    </row>
    <row r="3" spans="1:26" ht="19" x14ac:dyDescent="0.25">
      <c r="A3" s="435" t="s">
        <v>443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  <c r="Q3" s="436"/>
      <c r="R3" s="436"/>
      <c r="S3" s="436"/>
      <c r="T3" s="436"/>
      <c r="U3" s="436"/>
      <c r="V3" s="436"/>
      <c r="W3" s="436"/>
      <c r="X3" s="436"/>
      <c r="Y3" s="436"/>
      <c r="Z3" s="436"/>
    </row>
    <row r="4" spans="1:26" ht="20" thickBot="1" x14ac:dyDescent="0.3">
      <c r="A4" s="32"/>
    </row>
    <row r="5" spans="1:26" ht="17" thickBot="1" x14ac:dyDescent="0.25">
      <c r="B5" s="802" t="s">
        <v>444</v>
      </c>
      <c r="C5" s="803"/>
      <c r="D5" s="803"/>
      <c r="E5" s="803"/>
      <c r="F5" s="803"/>
      <c r="G5" s="803"/>
      <c r="H5" s="803"/>
      <c r="I5" s="803"/>
      <c r="J5" s="803"/>
      <c r="K5" s="803"/>
      <c r="L5" s="803"/>
      <c r="M5" s="803"/>
      <c r="N5" s="804"/>
    </row>
    <row r="6" spans="1:26" ht="19" thickBot="1" x14ac:dyDescent="0.25">
      <c r="A6" s="437"/>
      <c r="B6" s="799" t="s">
        <v>445</v>
      </c>
      <c r="C6" s="800"/>
      <c r="D6" s="800"/>
      <c r="E6" s="801"/>
      <c r="F6" s="799" t="s">
        <v>446</v>
      </c>
      <c r="G6" s="800"/>
      <c r="H6" s="800"/>
      <c r="I6" s="801"/>
      <c r="J6" s="799" t="s">
        <v>447</v>
      </c>
      <c r="K6" s="800"/>
      <c r="L6" s="800"/>
      <c r="M6" s="801"/>
      <c r="N6" s="805" t="s">
        <v>448</v>
      </c>
      <c r="O6" s="438"/>
      <c r="P6" s="799" t="s">
        <v>449</v>
      </c>
      <c r="Q6" s="800"/>
      <c r="R6" s="800"/>
      <c r="S6" s="801"/>
      <c r="T6" s="793" t="s">
        <v>450</v>
      </c>
      <c r="U6" s="794"/>
      <c r="V6" s="793" t="s">
        <v>451</v>
      </c>
      <c r="W6" s="795"/>
      <c r="X6" s="439" t="s">
        <v>452</v>
      </c>
      <c r="Y6" s="793" t="s">
        <v>453</v>
      </c>
      <c r="Z6" s="795"/>
    </row>
    <row r="7" spans="1:26" ht="43" thickBot="1" x14ac:dyDescent="0.25">
      <c r="A7" s="440" t="s">
        <v>454</v>
      </c>
      <c r="B7" s="441" t="s">
        <v>455</v>
      </c>
      <c r="C7" s="442" t="s">
        <v>456</v>
      </c>
      <c r="D7" s="442" t="s">
        <v>457</v>
      </c>
      <c r="E7" s="443" t="s">
        <v>458</v>
      </c>
      <c r="F7" s="441" t="s">
        <v>455</v>
      </c>
      <c r="G7" s="442" t="s">
        <v>456</v>
      </c>
      <c r="H7" s="442" t="s">
        <v>457</v>
      </c>
      <c r="I7" s="443" t="s">
        <v>458</v>
      </c>
      <c r="J7" s="444" t="s">
        <v>455</v>
      </c>
      <c r="K7" s="444" t="s">
        <v>456</v>
      </c>
      <c r="L7" s="444" t="s">
        <v>457</v>
      </c>
      <c r="M7" s="445" t="s">
        <v>458</v>
      </c>
      <c r="N7" s="806"/>
      <c r="O7" s="438"/>
      <c r="P7" s="441" t="s">
        <v>455</v>
      </c>
      <c r="Q7" s="442" t="s">
        <v>456</v>
      </c>
      <c r="R7" s="442" t="s">
        <v>457</v>
      </c>
      <c r="S7" s="443" t="s">
        <v>458</v>
      </c>
      <c r="T7" s="446" t="s">
        <v>459</v>
      </c>
      <c r="U7" s="447" t="s">
        <v>460</v>
      </c>
      <c r="V7" s="448" t="s">
        <v>461</v>
      </c>
      <c r="W7" s="449" t="s">
        <v>462</v>
      </c>
      <c r="X7" s="448" t="s">
        <v>463</v>
      </c>
      <c r="Y7" s="450" t="s">
        <v>464</v>
      </c>
      <c r="Z7" s="451" t="s">
        <v>465</v>
      </c>
    </row>
    <row r="8" spans="1:26" x14ac:dyDescent="0.2">
      <c r="A8" s="796" t="s">
        <v>466</v>
      </c>
      <c r="B8" s="452">
        <v>30.891077157377001</v>
      </c>
      <c r="C8" s="453">
        <v>30.891077157377001</v>
      </c>
      <c r="D8" s="454">
        <f>AVERAGE(C8:C10)</f>
        <v>31.005954852624438</v>
      </c>
      <c r="E8" s="455">
        <f>STDEV(C8:C10)</f>
        <v>9.949592203638348E-2</v>
      </c>
      <c r="F8" s="456">
        <v>28.124865297311999</v>
      </c>
      <c r="G8" s="457">
        <v>28.124865297311999</v>
      </c>
      <c r="H8" s="454">
        <f>AVERAGE(G8:G10)</f>
        <v>28.064247724908668</v>
      </c>
      <c r="I8" s="455">
        <f>STDEV(G8:G10)</f>
        <v>5.4787079120116967E-2</v>
      </c>
      <c r="J8" s="456">
        <v>27.382357110850499</v>
      </c>
      <c r="K8" s="457">
        <v>27.382357110850499</v>
      </c>
      <c r="L8" s="454">
        <f>AVERAGE(K8:K10)</f>
        <v>27.488504875301164</v>
      </c>
      <c r="M8" s="455">
        <f>STDEV(K8:K10)</f>
        <v>0.11492705119616907</v>
      </c>
      <c r="N8" s="458">
        <f>AVERAGE(C8:C10,G8:G10,K8:K10)</f>
        <v>28.85290248427809</v>
      </c>
      <c r="O8" s="459"/>
      <c r="P8" s="452">
        <v>38</v>
      </c>
      <c r="Q8" s="453">
        <v>38</v>
      </c>
      <c r="R8" s="454">
        <f>AVERAGE(Q8:Q10)</f>
        <v>38.519125194250627</v>
      </c>
      <c r="S8" s="455">
        <f>STDEV(Q8:Q10)</f>
        <v>0.9495487923094944</v>
      </c>
      <c r="T8" s="460">
        <f>Q8-$N$8</f>
        <v>9.1470975157219101</v>
      </c>
      <c r="U8" s="461">
        <f>AVERAGE(T8:T10)</f>
        <v>9.6662227099725424</v>
      </c>
      <c r="V8" s="462">
        <f t="shared" ref="V8:V21" si="0">2^(-T8)</f>
        <v>1.7637997410400875E-3</v>
      </c>
      <c r="W8" s="463">
        <f>AVERAGE(V8:V10)</f>
        <v>1.3917832813998114E-3</v>
      </c>
      <c r="X8" s="464">
        <f>T8-$U$8</f>
        <v>-0.5191251942506323</v>
      </c>
      <c r="Y8" s="465">
        <f t="shared" ref="Y8:Y22" si="1">2^(-X8)</f>
        <v>1.4330860053747263</v>
      </c>
      <c r="Z8" s="466">
        <f>AVERAGE(Y8:Y10)</f>
        <v>1.1308229027817118</v>
      </c>
    </row>
    <row r="9" spans="1:26" x14ac:dyDescent="0.2">
      <c r="A9" s="797"/>
      <c r="B9" s="452">
        <v>31.064725936281501</v>
      </c>
      <c r="C9" s="453">
        <v>31.064725936281501</v>
      </c>
      <c r="D9" s="467"/>
      <c r="E9" s="468"/>
      <c r="F9" s="452">
        <v>28.018262316766702</v>
      </c>
      <c r="G9" s="453">
        <v>28.018262316766702</v>
      </c>
      <c r="H9" s="467"/>
      <c r="I9" s="468"/>
      <c r="J9" s="452">
        <v>27.6105549575758</v>
      </c>
      <c r="K9" s="453">
        <v>27.6105549575758</v>
      </c>
      <c r="L9" s="467"/>
      <c r="M9" s="468"/>
      <c r="N9" s="469"/>
      <c r="O9" s="470"/>
      <c r="P9" s="452">
        <v>39.615063713732098</v>
      </c>
      <c r="Q9" s="453">
        <v>39.615063713732098</v>
      </c>
      <c r="R9" s="467"/>
      <c r="S9" s="468"/>
      <c r="T9" s="471">
        <f t="shared" ref="T9:T10" si="2">Q9-$N$8</f>
        <v>10.762161229454009</v>
      </c>
      <c r="U9" s="472"/>
      <c r="V9" s="473">
        <f t="shared" si="0"/>
        <v>5.7579335925547499E-4</v>
      </c>
      <c r="W9" s="474"/>
      <c r="X9" s="475">
        <f t="shared" ref="X9:X22" si="3">T9-$U$8</f>
        <v>1.0959385194814661</v>
      </c>
      <c r="Y9" s="476">
        <f t="shared" si="1"/>
        <v>0.46783168516066198</v>
      </c>
      <c r="Z9" s="477"/>
    </row>
    <row r="10" spans="1:26" ht="17" thickBot="1" x14ac:dyDescent="0.25">
      <c r="A10" s="798"/>
      <c r="B10" s="452">
        <v>31.0620614642148</v>
      </c>
      <c r="C10" s="453">
        <v>31.0620614642148</v>
      </c>
      <c r="D10" s="478"/>
      <c r="E10" s="479"/>
      <c r="F10" s="452">
        <v>28.0496155606473</v>
      </c>
      <c r="G10" s="453">
        <v>28.0496155606473</v>
      </c>
      <c r="H10" s="478"/>
      <c r="I10" s="479"/>
      <c r="J10" s="452">
        <v>27.472602557477199</v>
      </c>
      <c r="K10" s="453">
        <v>27.472602557477199</v>
      </c>
      <c r="L10" s="478"/>
      <c r="M10" s="479"/>
      <c r="N10" s="469"/>
      <c r="O10" s="470"/>
      <c r="P10" s="452">
        <v>37.942311869019797</v>
      </c>
      <c r="Q10" s="453">
        <v>37.942311869019797</v>
      </c>
      <c r="R10" s="467"/>
      <c r="S10" s="468"/>
      <c r="T10" s="471">
        <f t="shared" si="2"/>
        <v>9.0894093847417068</v>
      </c>
      <c r="U10" s="472"/>
      <c r="V10" s="473">
        <f t="shared" si="0"/>
        <v>1.8357567439038715E-3</v>
      </c>
      <c r="W10" s="474"/>
      <c r="X10" s="475">
        <f t="shared" si="3"/>
        <v>-0.57681332523083562</v>
      </c>
      <c r="Y10" s="476">
        <f t="shared" si="1"/>
        <v>1.4915510178097475</v>
      </c>
      <c r="Z10" s="477"/>
    </row>
    <row r="11" spans="1:26" x14ac:dyDescent="0.2">
      <c r="A11" s="791" t="s">
        <v>381</v>
      </c>
      <c r="B11" s="452">
        <v>23.965618944470599</v>
      </c>
      <c r="C11" s="453">
        <v>23.965618944470599</v>
      </c>
      <c r="D11" s="480">
        <f>AVERAGE(C11:C13)</f>
        <v>24.000391568371896</v>
      </c>
      <c r="E11" s="481">
        <f>STDEV(C11:C13)</f>
        <v>5.2067399343980185E-2</v>
      </c>
      <c r="F11" s="452">
        <v>20.5390237459576</v>
      </c>
      <c r="G11" s="453">
        <v>20.5390237459576</v>
      </c>
      <c r="H11" s="480">
        <f>AVERAGE(G11:G13)</f>
        <v>20.527468222965364</v>
      </c>
      <c r="I11" s="481">
        <f>STDEV(G11:G13)</f>
        <v>7.5137395875160537E-2</v>
      </c>
      <c r="J11" s="452">
        <v>20.2046156258316</v>
      </c>
      <c r="K11" s="453">
        <v>20.2046156258316</v>
      </c>
      <c r="L11" s="480">
        <f>AVERAGE(K11:K13)</f>
        <v>20.267821756450999</v>
      </c>
      <c r="M11" s="481">
        <f>STDEV(K11:K13)</f>
        <v>5.6039670004577498E-2</v>
      </c>
      <c r="N11" s="482">
        <f>AVERAGE(C11:C13,G11:G13,K11:K13)</f>
        <v>21.598560515929417</v>
      </c>
      <c r="O11" s="459"/>
      <c r="P11" s="456">
        <v>33.170263816538501</v>
      </c>
      <c r="Q11" s="457">
        <v>33.170263816538501</v>
      </c>
      <c r="R11" s="454">
        <f>AVERAGE(Q11:Q13)</f>
        <v>33.251205389291897</v>
      </c>
      <c r="S11" s="455">
        <f>STDEV(Q11:Q13)</f>
        <v>0.35863122383657242</v>
      </c>
      <c r="T11" s="460">
        <f>Q11-$N$11</f>
        <v>11.571703300609084</v>
      </c>
      <c r="U11" s="461">
        <f>AVERAGE(T11:T13)</f>
        <v>11.652644873362481</v>
      </c>
      <c r="V11" s="462">
        <f t="shared" si="0"/>
        <v>3.2852634772439799E-4</v>
      </c>
      <c r="W11" s="463">
        <f>AVERAGE(V11:V13)</f>
        <v>3.1686168591300927E-4</v>
      </c>
      <c r="X11" s="464">
        <f t="shared" si="3"/>
        <v>1.9054805906365413</v>
      </c>
      <c r="Y11" s="465">
        <f t="shared" si="1"/>
        <v>0.26692741832645817</v>
      </c>
      <c r="Z11" s="466">
        <f>AVERAGE(Y11:Y13)</f>
        <v>0.25744988909773009</v>
      </c>
    </row>
    <row r="12" spans="1:26" x14ac:dyDescent="0.2">
      <c r="A12" s="790"/>
      <c r="B12" s="452">
        <v>24.0602533149255</v>
      </c>
      <c r="C12" s="453">
        <v>24.0602533149255</v>
      </c>
      <c r="D12" s="467"/>
      <c r="E12" s="468"/>
      <c r="F12" s="452">
        <v>20.447222477239901</v>
      </c>
      <c r="G12" s="453">
        <v>20.447222477239901</v>
      </c>
      <c r="H12" s="467"/>
      <c r="I12" s="468"/>
      <c r="J12" s="452">
        <v>20.311432461133801</v>
      </c>
      <c r="K12" s="453">
        <v>20.311432461133801</v>
      </c>
      <c r="L12" s="467"/>
      <c r="M12" s="468"/>
      <c r="N12" s="469"/>
      <c r="O12" s="470"/>
      <c r="P12" s="452">
        <v>32.939962227891897</v>
      </c>
      <c r="Q12" s="453">
        <v>32.939962227891897</v>
      </c>
      <c r="R12" s="467"/>
      <c r="S12" s="468"/>
      <c r="T12" s="471">
        <f>Q12-$N$11</f>
        <v>11.341401711962479</v>
      </c>
      <c r="U12" s="472"/>
      <c r="V12" s="473">
        <f t="shared" si="0"/>
        <v>3.8538773743748293E-4</v>
      </c>
      <c r="W12" s="474"/>
      <c r="X12" s="475">
        <f t="shared" si="3"/>
        <v>1.6751790019899371</v>
      </c>
      <c r="Y12" s="476">
        <f t="shared" si="1"/>
        <v>0.31312725606763397</v>
      </c>
      <c r="Z12" s="477"/>
    </row>
    <row r="13" spans="1:26" ht="17" thickBot="1" x14ac:dyDescent="0.25">
      <c r="A13" s="792"/>
      <c r="B13" s="452">
        <v>23.975302445719599</v>
      </c>
      <c r="C13" s="453">
        <v>23.975302445719599</v>
      </c>
      <c r="D13" s="467"/>
      <c r="E13" s="468"/>
      <c r="F13" s="452">
        <v>20.596158445698599</v>
      </c>
      <c r="G13" s="453">
        <v>20.596158445698599</v>
      </c>
      <c r="H13" s="467"/>
      <c r="I13" s="468"/>
      <c r="J13" s="452">
        <v>20.2874171823876</v>
      </c>
      <c r="K13" s="453">
        <v>20.2874171823876</v>
      </c>
      <c r="L13" s="467"/>
      <c r="M13" s="483"/>
      <c r="N13" s="484"/>
      <c r="O13" s="470"/>
      <c r="P13" s="452">
        <v>33.6433901234453</v>
      </c>
      <c r="Q13" s="453">
        <v>33.6433901234453</v>
      </c>
      <c r="R13" s="467"/>
      <c r="S13" s="468"/>
      <c r="T13" s="471">
        <f>Q13-$N$11</f>
        <v>12.044829607515883</v>
      </c>
      <c r="U13" s="472"/>
      <c r="V13" s="485">
        <f t="shared" si="0"/>
        <v>2.366709725771468E-4</v>
      </c>
      <c r="W13" s="474"/>
      <c r="X13" s="475">
        <f t="shared" si="3"/>
        <v>2.3786068975433405</v>
      </c>
      <c r="Y13" s="476">
        <f t="shared" si="1"/>
        <v>0.19229499289909815</v>
      </c>
      <c r="Z13" s="477"/>
    </row>
    <row r="14" spans="1:26" x14ac:dyDescent="0.2">
      <c r="A14" s="790" t="s">
        <v>382</v>
      </c>
      <c r="B14" s="456">
        <v>26.734021747455401</v>
      </c>
      <c r="C14" s="457">
        <v>26.734021747455401</v>
      </c>
      <c r="D14" s="486">
        <f>AVERAGE(C14:C16)</f>
        <v>26.736715889130465</v>
      </c>
      <c r="E14" s="455">
        <f>STDEV(C14:C16)</f>
        <v>3.9748243525644426E-2</v>
      </c>
      <c r="F14" s="456">
        <v>21.637018227308801</v>
      </c>
      <c r="G14" s="457">
        <v>21.637018227308801</v>
      </c>
      <c r="H14" s="486">
        <f>AVERAGE(G14:G16)</f>
        <v>21.560909438792901</v>
      </c>
      <c r="I14" s="455">
        <f>STDEV(G14:G16)</f>
        <v>6.893724785770565E-2</v>
      </c>
      <c r="J14" s="456">
        <v>21.1251343937878</v>
      </c>
      <c r="K14" s="457">
        <v>21.1251343937878</v>
      </c>
      <c r="L14" s="486">
        <f>AVERAGE(K14:K16)</f>
        <v>21.174130599099332</v>
      </c>
      <c r="M14" s="455">
        <f>STDEV(K14:K16)</f>
        <v>7.6265239177050748E-2</v>
      </c>
      <c r="N14" s="482">
        <f>AVERAGE(C14:C16,G14:G16,K14:K16)</f>
        <v>23.157251975674232</v>
      </c>
      <c r="O14" s="459"/>
      <c r="P14" s="456">
        <v>27.6975974492082</v>
      </c>
      <c r="Q14" s="457">
        <v>27.6975974492082</v>
      </c>
      <c r="R14" s="486">
        <f>AVERAGE(Q14:Q16)</f>
        <v>27.831799350400065</v>
      </c>
      <c r="S14" s="455">
        <f>STDEV(Q14:Q16)</f>
        <v>0.14142138630355999</v>
      </c>
      <c r="T14" s="460">
        <f>Q14-$N$14</f>
        <v>4.5403454735339679</v>
      </c>
      <c r="U14" s="461">
        <f>AVERAGE(T14:T16)</f>
        <v>4.6745473747258339</v>
      </c>
      <c r="V14" s="462">
        <f t="shared" si="0"/>
        <v>4.2975389525663127E-2</v>
      </c>
      <c r="W14" s="463">
        <f>AVERAGE(V14:V16)</f>
        <v>3.9282990733618586E-2</v>
      </c>
      <c r="X14" s="464">
        <f t="shared" si="3"/>
        <v>-5.1258772364385745</v>
      </c>
      <c r="Y14" s="465">
        <f t="shared" si="1"/>
        <v>34.917472699274889</v>
      </c>
      <c r="Z14" s="466">
        <f>AVERAGE(Y14:Y16)</f>
        <v>31.917401369169568</v>
      </c>
    </row>
    <row r="15" spans="1:26" x14ac:dyDescent="0.2">
      <c r="A15" s="790"/>
      <c r="B15" s="452">
        <v>26.698383254023401</v>
      </c>
      <c r="C15" s="453">
        <v>26.698383254023401</v>
      </c>
      <c r="D15" s="467"/>
      <c r="E15" s="468"/>
      <c r="F15" s="452">
        <v>21.502657683935698</v>
      </c>
      <c r="G15" s="453">
        <v>21.502657683935698</v>
      </c>
      <c r="H15" s="467"/>
      <c r="I15" s="468"/>
      <c r="J15" s="452">
        <v>21.135257449554</v>
      </c>
      <c r="K15" s="453">
        <v>21.135257449554</v>
      </c>
      <c r="L15" s="467"/>
      <c r="M15" s="468"/>
      <c r="N15" s="469"/>
      <c r="O15" s="470"/>
      <c r="P15" s="452">
        <v>27.979475705378398</v>
      </c>
      <c r="Q15" s="453">
        <v>27.979475705378398</v>
      </c>
      <c r="R15" s="467"/>
      <c r="S15" s="468"/>
      <c r="T15" s="471">
        <f>Q15-$N$14</f>
        <v>4.8222237297041666</v>
      </c>
      <c r="U15" s="472"/>
      <c r="V15" s="473">
        <f t="shared" si="0"/>
        <v>3.5348094840673097E-2</v>
      </c>
      <c r="W15" s="474"/>
      <c r="X15" s="475">
        <f t="shared" si="3"/>
        <v>-4.8439989802683758</v>
      </c>
      <c r="Y15" s="476">
        <f t="shared" si="1"/>
        <v>28.720301321144056</v>
      </c>
      <c r="Z15" s="474"/>
    </row>
    <row r="16" spans="1:26" ht="17" thickBot="1" x14ac:dyDescent="0.25">
      <c r="A16" s="790"/>
      <c r="B16" s="452">
        <v>26.777742665912601</v>
      </c>
      <c r="C16" s="453">
        <v>26.777742665912601</v>
      </c>
      <c r="D16" s="467"/>
      <c r="E16" s="468"/>
      <c r="F16" s="452">
        <v>21.543052405134201</v>
      </c>
      <c r="G16" s="453">
        <v>21.543052405134201</v>
      </c>
      <c r="H16" s="467"/>
      <c r="I16" s="468"/>
      <c r="J16" s="452">
        <v>21.261999953956199</v>
      </c>
      <c r="K16" s="453">
        <v>21.261999953956199</v>
      </c>
      <c r="L16" s="467"/>
      <c r="M16" s="468"/>
      <c r="N16" s="469"/>
      <c r="O16" s="470"/>
      <c r="P16" s="487">
        <v>27.8183248966136</v>
      </c>
      <c r="Q16" s="488">
        <v>27.8183248966136</v>
      </c>
      <c r="R16" s="489"/>
      <c r="S16" s="483"/>
      <c r="T16" s="490">
        <f>Q16-$N$14</f>
        <v>4.6610729209393682</v>
      </c>
      <c r="U16" s="491"/>
      <c r="V16" s="492">
        <f t="shared" si="0"/>
        <v>3.9525487834519535E-2</v>
      </c>
      <c r="W16" s="493"/>
      <c r="X16" s="494">
        <f t="shared" si="3"/>
        <v>-5.0051497890331742</v>
      </c>
      <c r="Y16" s="495">
        <f t="shared" si="1"/>
        <v>32.114430087089765</v>
      </c>
      <c r="Z16" s="493"/>
    </row>
    <row r="17" spans="1:26" x14ac:dyDescent="0.2">
      <c r="A17" s="790" t="s">
        <v>467</v>
      </c>
      <c r="B17" s="496">
        <v>24.398882055998801</v>
      </c>
      <c r="C17" s="497">
        <v>24.398882055998801</v>
      </c>
      <c r="D17" s="498">
        <f>AVERAGE(C17:C19)</f>
        <v>24.340831629151001</v>
      </c>
      <c r="E17" s="481">
        <f>STDEV(C17:C19)</f>
        <v>0.17180672364877447</v>
      </c>
      <c r="F17" s="496">
        <v>20.642049917146998</v>
      </c>
      <c r="G17" s="497">
        <v>20.642049917146998</v>
      </c>
      <c r="H17" s="498">
        <f>AVERAGE(G17:G19)</f>
        <v>20.469587408008465</v>
      </c>
      <c r="I17" s="481">
        <f>STDEV(G17:G19)</f>
        <v>0.18093189727259895</v>
      </c>
      <c r="J17" s="496">
        <v>19.625763851921999</v>
      </c>
      <c r="K17" s="497">
        <v>19.625763851921999</v>
      </c>
      <c r="L17" s="498">
        <f>AVERAGE(K17:K19)</f>
        <v>19.785798491395266</v>
      </c>
      <c r="M17" s="481">
        <f>STDEV(K17:K19)</f>
        <v>0.14715883125023538</v>
      </c>
      <c r="N17" s="499">
        <f>AVERAGE(C17:C19,G17:G19,K17:K19)</f>
        <v>21.532072509518247</v>
      </c>
      <c r="O17" s="459"/>
      <c r="P17" s="452">
        <v>24.428869832451099</v>
      </c>
      <c r="Q17" s="453">
        <v>24.428869832451099</v>
      </c>
      <c r="R17" s="500">
        <f>AVERAGE(Q17:Q19)</f>
        <v>24.566935798841598</v>
      </c>
      <c r="S17" s="468">
        <f>STDEV(Q17:Q19)</f>
        <v>0.20160395743247506</v>
      </c>
      <c r="T17" s="471">
        <f>Q17-$N$17</f>
        <v>2.8967973229328514</v>
      </c>
      <c r="U17" s="501">
        <f>AVERAGE(T17:T19)</f>
        <v>3.0348632893233529</v>
      </c>
      <c r="V17" s="473">
        <f t="shared" si="0"/>
        <v>0.13426942047219526</v>
      </c>
      <c r="W17" s="474">
        <f>AVERAGE(V17:V19)</f>
        <v>0.12279083636581202</v>
      </c>
      <c r="X17" s="475">
        <f t="shared" si="3"/>
        <v>-6.769425387039691</v>
      </c>
      <c r="Y17" s="476">
        <f t="shared" si="1"/>
        <v>109.09380637226455</v>
      </c>
      <c r="Z17" s="477">
        <f>AVERAGE(Y17:Y19)</f>
        <v>99.767465143370643</v>
      </c>
    </row>
    <row r="18" spans="1:26" x14ac:dyDescent="0.2">
      <c r="A18" s="790"/>
      <c r="B18" s="452">
        <v>24.476093241881902</v>
      </c>
      <c r="C18" s="453">
        <v>24.476093241881902</v>
      </c>
      <c r="D18" s="467"/>
      <c r="E18" s="468"/>
      <c r="F18" s="452">
        <v>20.485477961379001</v>
      </c>
      <c r="G18" s="453">
        <v>20.485477961379001</v>
      </c>
      <c r="H18" s="467"/>
      <c r="I18" s="468"/>
      <c r="J18" s="452">
        <v>19.915287088065401</v>
      </c>
      <c r="K18" s="453">
        <v>19.915287088065401</v>
      </c>
      <c r="L18" s="467"/>
      <c r="M18" s="468"/>
      <c r="N18" s="469"/>
      <c r="O18" s="470"/>
      <c r="P18" s="452">
        <v>24.798287903972401</v>
      </c>
      <c r="Q18" s="453">
        <v>24.798287903972401</v>
      </c>
      <c r="R18" s="467"/>
      <c r="S18" s="468"/>
      <c r="T18" s="471">
        <f>Q18-$N$17</f>
        <v>3.2662153944541537</v>
      </c>
      <c r="U18" s="472"/>
      <c r="V18" s="473">
        <f t="shared" si="0"/>
        <v>0.1039372433018825</v>
      </c>
      <c r="W18" s="474"/>
      <c r="X18" s="475">
        <f t="shared" si="3"/>
        <v>-6.4000073155183888</v>
      </c>
      <c r="Y18" s="476">
        <f t="shared" si="1"/>
        <v>84.448934506205021</v>
      </c>
      <c r="Z18" s="474"/>
    </row>
    <row r="19" spans="1:26" ht="17" thickBot="1" x14ac:dyDescent="0.25">
      <c r="A19" s="790"/>
      <c r="B19" s="502">
        <v>24.147519589572301</v>
      </c>
      <c r="C19" s="503">
        <v>24.147519589572301</v>
      </c>
      <c r="D19" s="467"/>
      <c r="E19" s="468"/>
      <c r="F19" s="502">
        <v>20.281234345499399</v>
      </c>
      <c r="G19" s="503">
        <v>20.281234345499399</v>
      </c>
      <c r="H19" s="467"/>
      <c r="I19" s="468"/>
      <c r="J19" s="502">
        <v>19.8163445341984</v>
      </c>
      <c r="K19" s="503">
        <v>19.8163445341984</v>
      </c>
      <c r="L19" s="467"/>
      <c r="M19" s="468"/>
      <c r="N19" s="504"/>
      <c r="O19" s="470"/>
      <c r="P19" s="452">
        <v>24.473649660101302</v>
      </c>
      <c r="Q19" s="453">
        <v>24.473649660101302</v>
      </c>
      <c r="R19" s="467"/>
      <c r="S19" s="468"/>
      <c r="T19" s="471">
        <f>Q19-$N$17</f>
        <v>2.9415771505830541</v>
      </c>
      <c r="U19" s="472"/>
      <c r="V19" s="473">
        <f t="shared" si="0"/>
        <v>0.13016584532335831</v>
      </c>
      <c r="W19" s="474"/>
      <c r="X19" s="475">
        <f t="shared" si="3"/>
        <v>-6.7246455593894883</v>
      </c>
      <c r="Y19" s="476">
        <f t="shared" si="1"/>
        <v>105.75965455164237</v>
      </c>
      <c r="Z19" s="474"/>
    </row>
    <row r="20" spans="1:26" x14ac:dyDescent="0.2">
      <c r="A20" s="791" t="s">
        <v>468</v>
      </c>
      <c r="B20" s="496">
        <v>23.7556060476414</v>
      </c>
      <c r="C20" s="497">
        <v>23.7556060476414</v>
      </c>
      <c r="D20" s="498">
        <f>AVERAGE(C20:C22)</f>
        <v>23.743279120734034</v>
      </c>
      <c r="E20" s="481">
        <f>STDEV(C20:C22)</f>
        <v>1.2620266324151306E-2</v>
      </c>
      <c r="F20" s="496">
        <v>18.282136816617399</v>
      </c>
      <c r="G20" s="497">
        <v>18.282136816617399</v>
      </c>
      <c r="H20" s="498">
        <f>AVERAGE(G20:G22)</f>
        <v>18.247744086477933</v>
      </c>
      <c r="I20" s="481">
        <f>STDEV(G20:G22)</f>
        <v>3.5783992976697397E-2</v>
      </c>
      <c r="J20" s="496">
        <v>19.773186344288401</v>
      </c>
      <c r="K20" s="497">
        <v>19.773186344288401</v>
      </c>
      <c r="L20" s="498">
        <f>AVERAGE(K20:K22)</f>
        <v>19.786096647124399</v>
      </c>
      <c r="M20" s="481">
        <f>STDEV(K20:K22)</f>
        <v>2.1059587124229374E-2</v>
      </c>
      <c r="N20" s="499">
        <f>AVERAGE(C20:C22,G20:G22,K20:K22)</f>
        <v>20.592373284778787</v>
      </c>
      <c r="O20" s="459"/>
      <c r="P20" s="456">
        <v>27.4672603101635</v>
      </c>
      <c r="Q20" s="457">
        <v>27.4672603101635</v>
      </c>
      <c r="R20" s="486">
        <f>AVERAGE(Q20:Q22)</f>
        <v>27.80140916338863</v>
      </c>
      <c r="S20" s="455">
        <f>STDEV(Q20:Q22)</f>
        <v>0.29805228584238519</v>
      </c>
      <c r="T20" s="460">
        <f>Q20-$N$20</f>
        <v>6.8748870253847123</v>
      </c>
      <c r="U20" s="461">
        <f>AVERAGE(T20:T22)</f>
        <v>7.2090358786098463</v>
      </c>
      <c r="V20" s="462">
        <f t="shared" si="0"/>
        <v>8.5202588400607598E-3</v>
      </c>
      <c r="W20" s="463">
        <f>AVERAGE(V20:V22)</f>
        <v>6.85808208290168E-3</v>
      </c>
      <c r="X20" s="464">
        <f>T20-$U$8</f>
        <v>-2.7913356845878301</v>
      </c>
      <c r="Y20" s="465">
        <f t="shared" si="1"/>
        <v>6.9227041039597594</v>
      </c>
      <c r="Z20" s="466">
        <f>AVERAGE(Y20:Y22)</f>
        <v>5.5721866989967852</v>
      </c>
    </row>
    <row r="21" spans="1:26" x14ac:dyDescent="0.2">
      <c r="A21" s="790"/>
      <c r="B21" s="452">
        <v>23.7303846635307</v>
      </c>
      <c r="C21" s="453">
        <v>23.7303846635307</v>
      </c>
      <c r="D21" s="467"/>
      <c r="E21" s="468"/>
      <c r="F21" s="452">
        <v>18.250380755430299</v>
      </c>
      <c r="G21" s="453">
        <v>18.250380755430299</v>
      </c>
      <c r="H21" s="467"/>
      <c r="I21" s="468"/>
      <c r="J21" s="452">
        <v>19.774705250686999</v>
      </c>
      <c r="K21" s="453">
        <v>19.774705250686999</v>
      </c>
      <c r="L21" s="467"/>
      <c r="M21" s="468"/>
      <c r="N21" s="469"/>
      <c r="O21" s="470"/>
      <c r="P21" s="452">
        <v>27.8971143178169</v>
      </c>
      <c r="Q21" s="453">
        <v>27.8971143178169</v>
      </c>
      <c r="R21" s="467"/>
      <c r="S21" s="468"/>
      <c r="T21" s="471">
        <f>Q21-$N$20</f>
        <v>7.3047410330381126</v>
      </c>
      <c r="U21" s="472"/>
      <c r="V21" s="473">
        <f t="shared" si="0"/>
        <v>6.3249025489308299E-3</v>
      </c>
      <c r="W21" s="474"/>
      <c r="X21" s="475">
        <f t="shared" si="3"/>
        <v>-2.3614816769344298</v>
      </c>
      <c r="Y21" s="476">
        <f t="shared" si="1"/>
        <v>5.1389787158528071</v>
      </c>
      <c r="Z21" s="477"/>
    </row>
    <row r="22" spans="1:26" ht="17" thickBot="1" x14ac:dyDescent="0.25">
      <c r="A22" s="792"/>
      <c r="B22" s="502">
        <v>23.743846651030001</v>
      </c>
      <c r="C22" s="503">
        <v>23.743846651030001</v>
      </c>
      <c r="D22" s="478"/>
      <c r="E22" s="479"/>
      <c r="F22" s="502">
        <v>18.210714687386101</v>
      </c>
      <c r="G22" s="503">
        <v>18.210714687386101</v>
      </c>
      <c r="H22" s="478"/>
      <c r="I22" s="479"/>
      <c r="J22" s="502">
        <v>19.8103983463978</v>
      </c>
      <c r="K22" s="503">
        <v>19.8103983463978</v>
      </c>
      <c r="L22" s="478"/>
      <c r="M22" s="479"/>
      <c r="N22" s="504"/>
      <c r="O22" s="470"/>
      <c r="P22" s="487">
        <v>28.039852862185501</v>
      </c>
      <c r="Q22" s="488">
        <v>28.039852862185501</v>
      </c>
      <c r="R22" s="489"/>
      <c r="S22" s="483"/>
      <c r="T22" s="490">
        <f>Q22-$N$20</f>
        <v>7.447479577406714</v>
      </c>
      <c r="U22" s="491"/>
      <c r="V22" s="505">
        <f>2^(-T22)</f>
        <v>5.7290848597134512E-3</v>
      </c>
      <c r="W22" s="493"/>
      <c r="X22" s="494">
        <f t="shared" si="3"/>
        <v>-2.2187431325658284</v>
      </c>
      <c r="Y22" s="495">
        <f t="shared" si="1"/>
        <v>4.6548772771777909</v>
      </c>
      <c r="Z22" s="506"/>
    </row>
    <row r="25" spans="1:26" ht="21" x14ac:dyDescent="0.25">
      <c r="A25" s="42" t="s">
        <v>469</v>
      </c>
      <c r="B25" s="436"/>
      <c r="C25" s="436"/>
      <c r="D25" s="436"/>
      <c r="E25" s="436"/>
      <c r="F25" s="436"/>
      <c r="G25" s="436"/>
      <c r="H25" s="436"/>
      <c r="I25" s="436"/>
      <c r="J25" s="436"/>
      <c r="K25" s="436"/>
      <c r="L25" s="436"/>
      <c r="M25" s="436"/>
      <c r="N25" s="436"/>
      <c r="O25" s="436"/>
      <c r="P25" s="436"/>
      <c r="Q25" s="436"/>
      <c r="R25" s="436"/>
      <c r="S25" s="436"/>
      <c r="T25" s="436"/>
      <c r="U25" s="436"/>
      <c r="V25" s="436"/>
      <c r="W25" s="436"/>
      <c r="X25" s="436"/>
      <c r="Y25" s="436"/>
      <c r="Z25" s="436"/>
    </row>
    <row r="26" spans="1:26" ht="17" thickBot="1" x14ac:dyDescent="0.25"/>
    <row r="27" spans="1:26" ht="17" thickBot="1" x14ac:dyDescent="0.25">
      <c r="B27" s="507" t="s">
        <v>470</v>
      </c>
      <c r="C27" s="507" t="s">
        <v>381</v>
      </c>
      <c r="D27" s="507" t="s">
        <v>382</v>
      </c>
      <c r="E27" s="507" t="s">
        <v>383</v>
      </c>
      <c r="F27" s="507" t="s">
        <v>384</v>
      </c>
    </row>
    <row r="28" spans="1:26" x14ac:dyDescent="0.2">
      <c r="A28" s="508" t="s">
        <v>471</v>
      </c>
      <c r="B28" s="509">
        <v>1.4330860050000001</v>
      </c>
      <c r="C28" s="509">
        <v>0.26692741800000003</v>
      </c>
      <c r="D28" s="509">
        <v>34.917472699999998</v>
      </c>
      <c r="E28" s="509">
        <v>109.09380640000001</v>
      </c>
      <c r="F28" s="509">
        <v>6.9227041040000001</v>
      </c>
    </row>
    <row r="29" spans="1:26" x14ac:dyDescent="0.2">
      <c r="A29" s="201" t="s">
        <v>472</v>
      </c>
      <c r="B29" s="510">
        <v>0.467831685</v>
      </c>
      <c r="C29" s="510">
        <v>0.31312725600000002</v>
      </c>
      <c r="D29" s="510">
        <v>28.720301320000001</v>
      </c>
      <c r="E29" s="510">
        <v>84.448934510000001</v>
      </c>
      <c r="F29" s="510">
        <v>5.1389787159999996</v>
      </c>
    </row>
    <row r="30" spans="1:26" ht="17" thickBot="1" x14ac:dyDescent="0.25">
      <c r="A30" s="511" t="s">
        <v>473</v>
      </c>
      <c r="B30" s="512">
        <v>1.491551018</v>
      </c>
      <c r="C30" s="512">
        <v>0.192294993</v>
      </c>
      <c r="D30" s="512">
        <v>32.114430089999999</v>
      </c>
      <c r="E30" s="512">
        <v>105.7596546</v>
      </c>
      <c r="F30" s="512">
        <v>4.65487727717779</v>
      </c>
    </row>
  </sheetData>
  <mergeCells count="14">
    <mergeCell ref="B5:N5"/>
    <mergeCell ref="B6:E6"/>
    <mergeCell ref="F6:I6"/>
    <mergeCell ref="J6:M6"/>
    <mergeCell ref="N6:N7"/>
    <mergeCell ref="A17:A19"/>
    <mergeCell ref="A20:A22"/>
    <mergeCell ref="T6:U6"/>
    <mergeCell ref="V6:W6"/>
    <mergeCell ref="Y6:Z6"/>
    <mergeCell ref="A8:A10"/>
    <mergeCell ref="A11:A13"/>
    <mergeCell ref="A14:A16"/>
    <mergeCell ref="P6:S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5373F-61C5-E948-9835-5B4AF8E4FB39}">
  <dimension ref="A1:E7"/>
  <sheetViews>
    <sheetView workbookViewId="0">
      <selection activeCell="C32" sqref="C32"/>
    </sheetView>
  </sheetViews>
  <sheetFormatPr baseColWidth="10" defaultRowHeight="16" x14ac:dyDescent="0.2"/>
  <sheetData>
    <row r="1" spans="1:5" ht="19" x14ac:dyDescent="0.25">
      <c r="A1" s="32" t="s">
        <v>474</v>
      </c>
    </row>
    <row r="2" spans="1:5" ht="17" thickBot="1" x14ac:dyDescent="0.25"/>
    <row r="3" spans="1:5" ht="17" thickBot="1" x14ac:dyDescent="0.25">
      <c r="A3" s="513"/>
      <c r="B3" s="514" t="s">
        <v>381</v>
      </c>
      <c r="C3" s="514" t="s">
        <v>382</v>
      </c>
      <c r="D3" s="514" t="s">
        <v>383</v>
      </c>
      <c r="E3" s="514" t="s">
        <v>384</v>
      </c>
    </row>
    <row r="4" spans="1:5" x14ac:dyDescent="0.2">
      <c r="A4" s="34" t="s">
        <v>475</v>
      </c>
      <c r="B4" s="35">
        <v>-0.48127300000000001</v>
      </c>
      <c r="C4" s="35">
        <v>2.9878330000000002</v>
      </c>
      <c r="D4" s="35">
        <v>5.4551780000000001</v>
      </c>
      <c r="E4" s="35">
        <v>3.1227849999999999</v>
      </c>
    </row>
    <row r="5" spans="1:5" x14ac:dyDescent="0.2">
      <c r="A5" s="39" t="s">
        <v>476</v>
      </c>
      <c r="B5" s="41">
        <v>-0.111609</v>
      </c>
      <c r="C5" s="41">
        <v>2.1657350000000002</v>
      </c>
      <c r="D5" s="40"/>
      <c r="E5" s="41">
        <v>2.7615850000000002</v>
      </c>
    </row>
    <row r="6" spans="1:5" ht="17" thickBot="1" x14ac:dyDescent="0.25">
      <c r="A6" s="36" t="s">
        <v>477</v>
      </c>
      <c r="B6" s="37">
        <v>-3.042297</v>
      </c>
      <c r="C6" s="38"/>
      <c r="D6" s="38"/>
      <c r="E6" s="38"/>
    </row>
    <row r="7" spans="1:5" ht="17" thickBot="1" x14ac:dyDescent="0.25">
      <c r="A7" s="515" t="s">
        <v>478</v>
      </c>
      <c r="B7" s="512"/>
      <c r="C7" s="512">
        <v>5.5779959999999997</v>
      </c>
      <c r="D7" s="512">
        <v>8.2009170000000005</v>
      </c>
      <c r="E7" s="512">
        <v>4.2441149999999999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0E666-EB40-1E41-913F-7225C32267EC}">
  <dimension ref="A1:AQ46"/>
  <sheetViews>
    <sheetView workbookViewId="0">
      <selection sqref="A1:AQ46"/>
    </sheetView>
  </sheetViews>
  <sheetFormatPr baseColWidth="10" defaultRowHeight="16" x14ac:dyDescent="0.2"/>
  <sheetData>
    <row r="1" spans="1:43" ht="19" x14ac:dyDescent="0.25">
      <c r="A1" s="32" t="s">
        <v>479</v>
      </c>
      <c r="B1" s="32"/>
      <c r="C1" s="32"/>
      <c r="D1" s="32"/>
      <c r="E1" s="32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</row>
    <row r="2" spans="1:43" x14ac:dyDescent="0.2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</row>
    <row r="3" spans="1:43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</row>
    <row r="4" spans="1:43" ht="19" x14ac:dyDescent="0.25">
      <c r="A4" s="42" t="s">
        <v>388</v>
      </c>
      <c r="B4" s="42"/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</row>
    <row r="5" spans="1:43" ht="17" thickBot="1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</row>
    <row r="6" spans="1:43" ht="17" thickBot="1" x14ac:dyDescent="0.25">
      <c r="A6" s="44"/>
      <c r="B6" s="516"/>
      <c r="C6" s="517" t="s">
        <v>287</v>
      </c>
      <c r="D6" s="518">
        <v>0</v>
      </c>
      <c r="E6" s="518">
        <v>7</v>
      </c>
      <c r="F6" s="518">
        <v>14</v>
      </c>
      <c r="G6" s="518">
        <v>21</v>
      </c>
      <c r="H6" s="518">
        <v>28</v>
      </c>
      <c r="I6" s="518">
        <v>35</v>
      </c>
      <c r="J6" s="518">
        <v>37</v>
      </c>
      <c r="K6" s="518">
        <v>41</v>
      </c>
      <c r="L6" s="518">
        <f>I6+7</f>
        <v>42</v>
      </c>
      <c r="M6" s="518">
        <v>43</v>
      </c>
      <c r="N6" s="518">
        <v>48</v>
      </c>
      <c r="O6" s="518">
        <f>L6+7</f>
        <v>49</v>
      </c>
      <c r="P6" s="518">
        <v>50</v>
      </c>
      <c r="Q6" s="518">
        <v>54</v>
      </c>
      <c r="R6" s="518">
        <v>55</v>
      </c>
      <c r="S6" s="518">
        <f>O6+7</f>
        <v>56</v>
      </c>
      <c r="T6" s="519">
        <v>57</v>
      </c>
      <c r="U6" s="519">
        <v>61</v>
      </c>
      <c r="V6" s="520">
        <f>S6+7</f>
        <v>63</v>
      </c>
      <c r="W6" s="519">
        <v>64</v>
      </c>
      <c r="X6" s="519">
        <v>68</v>
      </c>
      <c r="Y6" s="518">
        <f>V6+7</f>
        <v>70</v>
      </c>
      <c r="Z6" s="518">
        <v>71</v>
      </c>
      <c r="AA6" s="518">
        <v>75</v>
      </c>
      <c r="AB6" s="518">
        <f t="shared" ref="AB6" si="0">Y6+7</f>
        <v>77</v>
      </c>
      <c r="AC6" s="518">
        <v>78</v>
      </c>
      <c r="AD6" s="518">
        <v>82</v>
      </c>
      <c r="AE6" s="518">
        <v>84</v>
      </c>
      <c r="AF6" s="518">
        <v>85</v>
      </c>
      <c r="AG6" s="518">
        <v>89</v>
      </c>
      <c r="AH6" s="518">
        <f t="shared" ref="AH6" si="1">AE6+7</f>
        <v>91</v>
      </c>
      <c r="AI6" s="518">
        <v>92</v>
      </c>
      <c r="AJ6" s="518">
        <f t="shared" ref="AJ6" si="2">AH6+7</f>
        <v>98</v>
      </c>
      <c r="AK6" s="518">
        <v>99</v>
      </c>
      <c r="AL6" s="518">
        <f t="shared" ref="AL6" si="3">AJ6+7</f>
        <v>105</v>
      </c>
      <c r="AM6" s="518">
        <v>106</v>
      </c>
      <c r="AN6" s="518">
        <v>110</v>
      </c>
      <c r="AO6" s="518">
        <f t="shared" ref="AO6" si="4">AL6+7</f>
        <v>112</v>
      </c>
      <c r="AP6" s="518">
        <v>113</v>
      </c>
      <c r="AQ6" s="518">
        <f t="shared" ref="AQ6" si="5">AO6+7</f>
        <v>119</v>
      </c>
    </row>
    <row r="7" spans="1:43" ht="17" thickBot="1" x14ac:dyDescent="0.25">
      <c r="A7" s="44"/>
      <c r="B7" s="516"/>
      <c r="C7" s="521" t="s">
        <v>288</v>
      </c>
      <c r="D7" s="522">
        <f>D6/7</f>
        <v>0</v>
      </c>
      <c r="E7" s="522">
        <f t="shared" ref="E7:AQ7" si="6">E6/7</f>
        <v>1</v>
      </c>
      <c r="F7" s="522">
        <f t="shared" si="6"/>
        <v>2</v>
      </c>
      <c r="G7" s="522">
        <f t="shared" si="6"/>
        <v>3</v>
      </c>
      <c r="H7" s="522">
        <f t="shared" si="6"/>
        <v>4</v>
      </c>
      <c r="I7" s="522">
        <f t="shared" si="6"/>
        <v>5</v>
      </c>
      <c r="J7" s="522">
        <f t="shared" si="6"/>
        <v>5.2857142857142856</v>
      </c>
      <c r="K7" s="522">
        <f t="shared" si="6"/>
        <v>5.8571428571428568</v>
      </c>
      <c r="L7" s="522">
        <f t="shared" si="6"/>
        <v>6</v>
      </c>
      <c r="M7" s="522">
        <f t="shared" si="6"/>
        <v>6.1428571428571432</v>
      </c>
      <c r="N7" s="522">
        <f t="shared" si="6"/>
        <v>6.8571428571428568</v>
      </c>
      <c r="O7" s="522">
        <f t="shared" si="6"/>
        <v>7</v>
      </c>
      <c r="P7" s="522">
        <f t="shared" si="6"/>
        <v>7.1428571428571432</v>
      </c>
      <c r="Q7" s="522">
        <f t="shared" si="6"/>
        <v>7.7142857142857144</v>
      </c>
      <c r="R7" s="522">
        <f t="shared" si="6"/>
        <v>7.8571428571428568</v>
      </c>
      <c r="S7" s="522">
        <f t="shared" si="6"/>
        <v>8</v>
      </c>
      <c r="T7" s="522">
        <f t="shared" si="6"/>
        <v>8.1428571428571423</v>
      </c>
      <c r="U7" s="522">
        <f t="shared" si="6"/>
        <v>8.7142857142857135</v>
      </c>
      <c r="V7" s="522">
        <f t="shared" si="6"/>
        <v>9</v>
      </c>
      <c r="W7" s="522">
        <f t="shared" si="6"/>
        <v>9.1428571428571423</v>
      </c>
      <c r="X7" s="522">
        <f t="shared" si="6"/>
        <v>9.7142857142857135</v>
      </c>
      <c r="Y7" s="522">
        <f t="shared" si="6"/>
        <v>10</v>
      </c>
      <c r="Z7" s="522">
        <f t="shared" si="6"/>
        <v>10.142857142857142</v>
      </c>
      <c r="AA7" s="522">
        <f t="shared" si="6"/>
        <v>10.714285714285714</v>
      </c>
      <c r="AB7" s="522">
        <f t="shared" si="6"/>
        <v>11</v>
      </c>
      <c r="AC7" s="522">
        <f t="shared" si="6"/>
        <v>11.142857142857142</v>
      </c>
      <c r="AD7" s="522">
        <f t="shared" si="6"/>
        <v>11.714285714285714</v>
      </c>
      <c r="AE7" s="522">
        <f t="shared" si="6"/>
        <v>12</v>
      </c>
      <c r="AF7" s="522">
        <f t="shared" si="6"/>
        <v>12.142857142857142</v>
      </c>
      <c r="AG7" s="522">
        <f t="shared" si="6"/>
        <v>12.714285714285714</v>
      </c>
      <c r="AH7" s="522">
        <f t="shared" si="6"/>
        <v>13</v>
      </c>
      <c r="AI7" s="522">
        <f t="shared" si="6"/>
        <v>13.142857142857142</v>
      </c>
      <c r="AJ7" s="522">
        <f t="shared" si="6"/>
        <v>14</v>
      </c>
      <c r="AK7" s="522">
        <f t="shared" si="6"/>
        <v>14.142857142857142</v>
      </c>
      <c r="AL7" s="522">
        <f t="shared" si="6"/>
        <v>15</v>
      </c>
      <c r="AM7" s="522">
        <f t="shared" si="6"/>
        <v>15.142857142857142</v>
      </c>
      <c r="AN7" s="522">
        <f t="shared" si="6"/>
        <v>15.714285714285714</v>
      </c>
      <c r="AO7" s="522">
        <f t="shared" si="6"/>
        <v>16</v>
      </c>
      <c r="AP7" s="522">
        <f t="shared" si="6"/>
        <v>16.142857142857142</v>
      </c>
      <c r="AQ7" s="522">
        <f t="shared" si="6"/>
        <v>17</v>
      </c>
    </row>
    <row r="8" spans="1:43" ht="20" thickBot="1" x14ac:dyDescent="0.25">
      <c r="A8" s="523"/>
      <c r="B8" s="807" t="s">
        <v>480</v>
      </c>
      <c r="C8" s="524" t="s">
        <v>290</v>
      </c>
      <c r="D8" s="525">
        <v>58.686150857450997</v>
      </c>
      <c r="E8" s="525">
        <v>125.64100000000001</v>
      </c>
      <c r="F8" s="525">
        <v>95.731398832746677</v>
      </c>
      <c r="G8" s="526">
        <v>145.51419861730542</v>
      </c>
      <c r="H8" s="525">
        <v>334.55123436488537</v>
      </c>
      <c r="I8" s="527">
        <v>327.49256680792053</v>
      </c>
      <c r="J8" s="528">
        <v>466.94581742955887</v>
      </c>
      <c r="K8" s="528">
        <v>527.4846010795485</v>
      </c>
      <c r="L8" s="295" t="s">
        <v>481</v>
      </c>
      <c r="M8" s="529"/>
      <c r="N8" s="529"/>
      <c r="O8" s="529"/>
      <c r="P8" s="529"/>
      <c r="Q8" s="529"/>
      <c r="R8" s="529"/>
      <c r="S8" s="529"/>
      <c r="T8" s="529"/>
      <c r="U8" s="529"/>
      <c r="V8" s="529"/>
      <c r="W8" s="529"/>
      <c r="X8" s="529"/>
      <c r="Y8" s="529"/>
      <c r="Z8" s="529"/>
      <c r="AA8" s="529"/>
      <c r="AB8" s="529"/>
      <c r="AC8" s="529"/>
      <c r="AD8" s="529"/>
      <c r="AE8" s="529"/>
      <c r="AF8" s="529"/>
      <c r="AG8" s="529"/>
      <c r="AH8" s="529"/>
      <c r="AI8" s="529"/>
      <c r="AJ8" s="529"/>
      <c r="AK8" s="529"/>
      <c r="AL8" s="529"/>
      <c r="AM8" s="529"/>
      <c r="AN8" s="529"/>
      <c r="AO8" s="529"/>
      <c r="AP8" s="529"/>
      <c r="AQ8" s="529"/>
    </row>
    <row r="9" spans="1:43" ht="20" thickBot="1" x14ac:dyDescent="0.25">
      <c r="A9" s="523"/>
      <c r="B9" s="808"/>
      <c r="C9" s="530" t="s">
        <v>291</v>
      </c>
      <c r="D9" s="531">
        <v>51.047146314366572</v>
      </c>
      <c r="E9" s="531">
        <v>40.816067079880305</v>
      </c>
      <c r="F9" s="531">
        <v>79.283000000000001</v>
      </c>
      <c r="G9" s="531">
        <v>60.517099999999999</v>
      </c>
      <c r="H9" s="532">
        <v>129.76271957871523</v>
      </c>
      <c r="I9" s="531">
        <v>191.17761016758575</v>
      </c>
      <c r="J9" s="533"/>
      <c r="K9" s="533"/>
      <c r="L9" s="531">
        <v>175.51900000000001</v>
      </c>
      <c r="M9" s="533"/>
      <c r="N9" s="533"/>
      <c r="O9" s="531">
        <v>273.54287057777827</v>
      </c>
      <c r="P9" s="533"/>
      <c r="Q9" s="533"/>
      <c r="R9" s="533"/>
      <c r="S9" s="531">
        <v>327.22996631399502</v>
      </c>
      <c r="T9" s="533"/>
      <c r="U9" s="533"/>
      <c r="V9" s="531">
        <v>324.39400000000001</v>
      </c>
      <c r="W9" s="533"/>
      <c r="X9" s="531">
        <v>439.16363393318909</v>
      </c>
      <c r="Y9" s="295" t="s">
        <v>481</v>
      </c>
      <c r="Z9" s="534"/>
      <c r="AA9" s="534"/>
      <c r="AB9" s="534"/>
      <c r="AC9" s="534"/>
      <c r="AD9" s="534"/>
      <c r="AE9" s="534"/>
      <c r="AF9" s="534"/>
      <c r="AG9" s="534"/>
      <c r="AH9" s="534"/>
      <c r="AI9" s="534"/>
      <c r="AJ9" s="534"/>
      <c r="AK9" s="534"/>
      <c r="AL9" s="534"/>
      <c r="AM9" s="534"/>
      <c r="AN9" s="534"/>
      <c r="AO9" s="534"/>
      <c r="AP9" s="534"/>
      <c r="AQ9" s="534"/>
    </row>
    <row r="10" spans="1:43" ht="20" thickBot="1" x14ac:dyDescent="0.25">
      <c r="A10" s="523"/>
      <c r="B10" s="808"/>
      <c r="C10" s="530" t="s">
        <v>292</v>
      </c>
      <c r="D10" s="531">
        <v>58.97953372339424</v>
      </c>
      <c r="E10" s="531">
        <v>74.044472141815035</v>
      </c>
      <c r="F10" s="531">
        <v>106.489</v>
      </c>
      <c r="G10" s="531">
        <v>98.118700000000004</v>
      </c>
      <c r="H10" s="532">
        <v>138.53157383411957</v>
      </c>
      <c r="I10" s="531">
        <v>135.25375282189094</v>
      </c>
      <c r="J10" s="533"/>
      <c r="K10" s="533"/>
      <c r="L10" s="531">
        <v>189.42400000000001</v>
      </c>
      <c r="M10" s="533"/>
      <c r="N10" s="533"/>
      <c r="O10" s="531">
        <v>189.35938828657947</v>
      </c>
      <c r="P10" s="533"/>
      <c r="Q10" s="533"/>
      <c r="R10" s="533"/>
      <c r="S10" s="531">
        <v>238.07942078675035</v>
      </c>
      <c r="T10" s="533"/>
      <c r="U10" s="531">
        <v>442.18107293950408</v>
      </c>
      <c r="V10" s="531">
        <v>385.315</v>
      </c>
      <c r="W10" s="533"/>
      <c r="X10" s="533"/>
      <c r="Y10" s="531">
        <v>642.0042916354962</v>
      </c>
      <c r="Z10" s="295" t="s">
        <v>481</v>
      </c>
      <c r="AA10" s="534"/>
      <c r="AB10" s="534"/>
      <c r="AC10" s="534"/>
      <c r="AD10" s="534"/>
      <c r="AE10" s="534"/>
      <c r="AF10" s="534"/>
      <c r="AG10" s="534"/>
      <c r="AH10" s="534"/>
      <c r="AI10" s="534"/>
      <c r="AJ10" s="534"/>
      <c r="AK10" s="534"/>
      <c r="AL10" s="534"/>
      <c r="AM10" s="534"/>
      <c r="AN10" s="534"/>
      <c r="AO10" s="534"/>
      <c r="AP10" s="534"/>
      <c r="AQ10" s="534"/>
    </row>
    <row r="11" spans="1:43" ht="20" thickBot="1" x14ac:dyDescent="0.25">
      <c r="A11" s="523"/>
      <c r="B11" s="808"/>
      <c r="C11" s="530" t="s">
        <v>293</v>
      </c>
      <c r="D11" s="531">
        <v>62.349241608351399</v>
      </c>
      <c r="E11" s="531">
        <v>71.263225925178503</v>
      </c>
      <c r="F11" s="531">
        <v>85.128200000000007</v>
      </c>
      <c r="G11" s="531">
        <v>114.17400000000001</v>
      </c>
      <c r="H11" s="532">
        <v>177.29480122843202</v>
      </c>
      <c r="I11" s="531">
        <v>210.31847393312009</v>
      </c>
      <c r="J11" s="533"/>
      <c r="K11" s="533"/>
      <c r="L11" s="531">
        <v>234.65598538423154</v>
      </c>
      <c r="M11" s="533"/>
      <c r="N11" s="533"/>
      <c r="O11" s="531">
        <v>422.23662433070064</v>
      </c>
      <c r="P11" s="533"/>
      <c r="Q11" s="531">
        <v>590.54633286338799</v>
      </c>
      <c r="R11" s="533"/>
      <c r="S11" s="531">
        <v>565.77777605064807</v>
      </c>
      <c r="T11" s="533"/>
      <c r="U11" s="533"/>
      <c r="V11" s="531">
        <v>695.64300000000003</v>
      </c>
      <c r="W11" s="295" t="s">
        <v>481</v>
      </c>
      <c r="X11" s="534"/>
      <c r="Y11" s="534"/>
      <c r="Z11" s="534"/>
      <c r="AA11" s="534"/>
      <c r="AB11" s="534"/>
      <c r="AC11" s="534"/>
      <c r="AD11" s="534"/>
      <c r="AE11" s="534"/>
      <c r="AF11" s="534"/>
      <c r="AG11" s="534"/>
      <c r="AH11" s="534"/>
      <c r="AI11" s="534"/>
      <c r="AJ11" s="534"/>
      <c r="AK11" s="534"/>
      <c r="AL11" s="534"/>
      <c r="AM11" s="534"/>
      <c r="AN11" s="534"/>
      <c r="AO11" s="534"/>
      <c r="AP11" s="534"/>
      <c r="AQ11" s="534"/>
    </row>
    <row r="12" spans="1:43" ht="20" thickBot="1" x14ac:dyDescent="0.25">
      <c r="A12" s="523"/>
      <c r="B12" s="808"/>
      <c r="C12" s="535" t="s">
        <v>294</v>
      </c>
      <c r="D12" s="536">
        <v>94.569278680689095</v>
      </c>
      <c r="E12" s="536">
        <v>101.42847081211418</v>
      </c>
      <c r="F12" s="536">
        <v>154.52699999999999</v>
      </c>
      <c r="G12" s="536">
        <v>185.28299999999999</v>
      </c>
      <c r="H12" s="537">
        <v>315.89274016016111</v>
      </c>
      <c r="I12" s="536">
        <v>340.12976462865493</v>
      </c>
      <c r="J12" s="538"/>
      <c r="K12" s="538"/>
      <c r="L12" s="536">
        <v>439.0849239472472</v>
      </c>
      <c r="M12" s="538"/>
      <c r="N12" s="538"/>
      <c r="O12" s="536">
        <v>646.37002628691005</v>
      </c>
      <c r="P12" s="295" t="s">
        <v>481</v>
      </c>
      <c r="Q12" s="539"/>
      <c r="R12" s="539"/>
      <c r="S12" s="539"/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539"/>
      <c r="AF12" s="539"/>
      <c r="AG12" s="539"/>
      <c r="AH12" s="539"/>
      <c r="AI12" s="539"/>
      <c r="AJ12" s="539"/>
      <c r="AK12" s="539"/>
      <c r="AL12" s="539"/>
      <c r="AM12" s="539"/>
      <c r="AN12" s="539"/>
      <c r="AO12" s="539"/>
      <c r="AP12" s="539"/>
      <c r="AQ12" s="539"/>
    </row>
    <row r="13" spans="1:43" ht="20" thickBot="1" x14ac:dyDescent="0.25">
      <c r="A13" s="523"/>
      <c r="B13" s="808"/>
      <c r="C13" s="540" t="s">
        <v>295</v>
      </c>
      <c r="D13" s="525">
        <v>52.871472833497599</v>
      </c>
      <c r="E13" s="525">
        <v>65.946299999999994</v>
      </c>
      <c r="F13" s="525">
        <v>57.1783</v>
      </c>
      <c r="G13" s="525">
        <v>85.351277206786335</v>
      </c>
      <c r="H13" s="525">
        <v>142.76</v>
      </c>
      <c r="I13" s="525">
        <v>128.16800000000001</v>
      </c>
      <c r="J13" s="541"/>
      <c r="K13" s="541"/>
      <c r="L13" s="525">
        <v>200.00876744129855</v>
      </c>
      <c r="M13" s="541"/>
      <c r="N13" s="541"/>
      <c r="O13" s="525">
        <v>222.70708433396001</v>
      </c>
      <c r="P13" s="541"/>
      <c r="Q13" s="541"/>
      <c r="R13" s="541"/>
      <c r="S13" s="525">
        <v>256.99</v>
      </c>
      <c r="T13" s="541"/>
      <c r="U13" s="541"/>
      <c r="V13" s="525">
        <v>424.72736538026476</v>
      </c>
      <c r="W13" s="541"/>
      <c r="X13" s="541"/>
      <c r="Y13" s="525">
        <v>460.12691517671863</v>
      </c>
      <c r="Z13" s="541"/>
      <c r="AA13" s="541"/>
      <c r="AB13" s="525">
        <v>513.72408805921361</v>
      </c>
      <c r="AC13" s="295" t="s">
        <v>481</v>
      </c>
      <c r="AD13" s="529"/>
      <c r="AE13" s="529"/>
      <c r="AF13" s="529"/>
      <c r="AG13" s="529"/>
      <c r="AH13" s="529"/>
      <c r="AI13" s="529"/>
      <c r="AJ13" s="529"/>
      <c r="AK13" s="529"/>
      <c r="AL13" s="529"/>
      <c r="AM13" s="529"/>
      <c r="AN13" s="529"/>
      <c r="AO13" s="529"/>
      <c r="AP13" s="529"/>
      <c r="AQ13" s="529"/>
    </row>
    <row r="14" spans="1:43" ht="20" thickBot="1" x14ac:dyDescent="0.25">
      <c r="A14" s="523"/>
      <c r="B14" s="808"/>
      <c r="C14" s="542" t="s">
        <v>296</v>
      </c>
      <c r="D14" s="531">
        <v>57.484299999999998</v>
      </c>
      <c r="E14" s="531">
        <v>79.0608</v>
      </c>
      <c r="F14" s="531">
        <v>81.1196419613903</v>
      </c>
      <c r="G14" s="531">
        <v>120.0215</v>
      </c>
      <c r="H14" s="531">
        <v>141.399</v>
      </c>
      <c r="I14" s="531">
        <v>190.85646138217132</v>
      </c>
      <c r="J14" s="533"/>
      <c r="K14" s="533"/>
      <c r="L14" s="531">
        <v>244.41433608216278</v>
      </c>
      <c r="M14" s="533"/>
      <c r="N14" s="533"/>
      <c r="O14" s="531">
        <v>183.464</v>
      </c>
      <c r="P14" s="533"/>
      <c r="Q14" s="533"/>
      <c r="R14" s="533"/>
      <c r="S14" s="531">
        <v>291.88881034739074</v>
      </c>
      <c r="T14" s="533"/>
      <c r="U14" s="533"/>
      <c r="V14" s="531">
        <v>349.37962289926298</v>
      </c>
      <c r="W14" s="533"/>
      <c r="X14" s="533"/>
      <c r="Y14" s="531">
        <v>491.62585515689483</v>
      </c>
      <c r="Z14" s="531">
        <v>514.81306303311635</v>
      </c>
      <c r="AA14" s="295" t="s">
        <v>481</v>
      </c>
      <c r="AB14" s="534"/>
      <c r="AC14" s="534"/>
      <c r="AD14" s="534"/>
      <c r="AE14" s="534"/>
      <c r="AF14" s="534"/>
      <c r="AG14" s="534"/>
      <c r="AH14" s="534"/>
      <c r="AI14" s="534"/>
      <c r="AJ14" s="534"/>
      <c r="AK14" s="534"/>
      <c r="AL14" s="534"/>
      <c r="AM14" s="534"/>
      <c r="AN14" s="534"/>
      <c r="AO14" s="534"/>
      <c r="AP14" s="534"/>
      <c r="AQ14" s="534"/>
    </row>
    <row r="15" spans="1:43" ht="20" thickBot="1" x14ac:dyDescent="0.25">
      <c r="A15" s="523"/>
      <c r="B15" s="808"/>
      <c r="C15" s="542" t="s">
        <v>297</v>
      </c>
      <c r="D15" s="531">
        <v>52.233627423057619</v>
      </c>
      <c r="E15" s="531">
        <v>45.662435562162599</v>
      </c>
      <c r="F15" s="531">
        <v>83.968299999999999</v>
      </c>
      <c r="G15" s="531">
        <v>153.66199927500321</v>
      </c>
      <c r="H15" s="531">
        <v>154.95055020541059</v>
      </c>
      <c r="I15" s="531">
        <v>210.78200000000001</v>
      </c>
      <c r="J15" s="533"/>
      <c r="K15" s="533"/>
      <c r="L15" s="531">
        <v>149.67883887576488</v>
      </c>
      <c r="M15" s="533"/>
      <c r="N15" s="533"/>
      <c r="O15" s="531">
        <v>291.59060199513158</v>
      </c>
      <c r="P15" s="533"/>
      <c r="Q15" s="533"/>
      <c r="R15" s="533"/>
      <c r="S15" s="531">
        <v>422.6905849927432</v>
      </c>
      <c r="T15" s="533"/>
      <c r="U15" s="531">
        <v>471.66547396094882</v>
      </c>
      <c r="V15" s="543" t="s">
        <v>481</v>
      </c>
      <c r="W15" s="534"/>
      <c r="X15" s="534"/>
      <c r="Y15" s="534"/>
      <c r="Z15" s="534"/>
      <c r="AA15" s="534"/>
      <c r="AB15" s="534"/>
      <c r="AC15" s="534"/>
      <c r="AD15" s="534"/>
      <c r="AE15" s="534"/>
      <c r="AF15" s="534"/>
      <c r="AG15" s="534"/>
      <c r="AH15" s="534"/>
      <c r="AI15" s="534"/>
      <c r="AJ15" s="534"/>
      <c r="AK15" s="534"/>
      <c r="AL15" s="534"/>
      <c r="AM15" s="534"/>
      <c r="AN15" s="534"/>
      <c r="AO15" s="534"/>
      <c r="AP15" s="534"/>
      <c r="AQ15" s="534"/>
    </row>
    <row r="16" spans="1:43" ht="20" thickBot="1" x14ac:dyDescent="0.25">
      <c r="A16" s="523"/>
      <c r="B16" s="809"/>
      <c r="C16" s="544" t="s">
        <v>298</v>
      </c>
      <c r="D16" s="536">
        <v>53.223399999999998</v>
      </c>
      <c r="E16" s="536">
        <v>62.484996110098308</v>
      </c>
      <c r="F16" s="536">
        <v>97.567395844987004</v>
      </c>
      <c r="G16" s="536">
        <v>75.760199999999998</v>
      </c>
      <c r="H16" s="536">
        <v>103.70401276490722</v>
      </c>
      <c r="I16" s="536">
        <v>126.69963218394601</v>
      </c>
      <c r="J16" s="538"/>
      <c r="K16" s="538"/>
      <c r="L16" s="536">
        <v>147.05814061009744</v>
      </c>
      <c r="M16" s="538"/>
      <c r="N16" s="538"/>
      <c r="O16" s="536">
        <v>241.34</v>
      </c>
      <c r="P16" s="538"/>
      <c r="Q16" s="538"/>
      <c r="R16" s="538"/>
      <c r="S16" s="536">
        <v>280.94499999999999</v>
      </c>
      <c r="T16" s="538"/>
      <c r="U16" s="538"/>
      <c r="V16" s="536">
        <v>384.0575</v>
      </c>
      <c r="W16" s="538"/>
      <c r="X16" s="538"/>
      <c r="Y16" s="536">
        <v>623.25522583816803</v>
      </c>
      <c r="Z16" s="295" t="s">
        <v>481</v>
      </c>
      <c r="AA16" s="539"/>
      <c r="AB16" s="539"/>
      <c r="AC16" s="539"/>
      <c r="AD16" s="539"/>
      <c r="AE16" s="539"/>
      <c r="AF16" s="539"/>
      <c r="AG16" s="539"/>
      <c r="AH16" s="539"/>
      <c r="AI16" s="539"/>
      <c r="AJ16" s="539"/>
      <c r="AK16" s="539"/>
      <c r="AL16" s="539"/>
      <c r="AM16" s="539"/>
      <c r="AN16" s="539"/>
      <c r="AO16" s="539"/>
      <c r="AP16" s="539"/>
      <c r="AQ16" s="539"/>
    </row>
    <row r="17" spans="1:43" ht="20" thickBot="1" x14ac:dyDescent="0.25">
      <c r="A17" s="523"/>
      <c r="B17" s="810" t="s">
        <v>482</v>
      </c>
      <c r="C17" s="540" t="s">
        <v>300</v>
      </c>
      <c r="D17" s="525">
        <v>69.750972130285703</v>
      </c>
      <c r="E17" s="525">
        <v>102.44</v>
      </c>
      <c r="F17" s="525">
        <v>64.325518586556129</v>
      </c>
      <c r="G17" s="525">
        <v>108.90391252247966</v>
      </c>
      <c r="H17" s="525">
        <v>208.3294808350511</v>
      </c>
      <c r="I17" s="525">
        <v>272.9889931321847</v>
      </c>
      <c r="J17" s="541"/>
      <c r="K17" s="541"/>
      <c r="L17" s="525">
        <v>429.40300000000002</v>
      </c>
      <c r="M17" s="541"/>
      <c r="N17" s="525">
        <v>485.6309041688981</v>
      </c>
      <c r="O17" s="525">
        <v>621.80999999999995</v>
      </c>
      <c r="P17" s="541"/>
      <c r="Q17" s="541"/>
      <c r="R17" s="525">
        <v>734.94239310218734</v>
      </c>
      <c r="S17" s="545"/>
      <c r="T17" s="545"/>
      <c r="U17" s="545"/>
      <c r="V17" s="529"/>
      <c r="W17" s="529"/>
      <c r="X17" s="529"/>
      <c r="Y17" s="529"/>
      <c r="Z17" s="529"/>
      <c r="AA17" s="529"/>
      <c r="AB17" s="529"/>
      <c r="AC17" s="529"/>
      <c r="AD17" s="529"/>
      <c r="AE17" s="529"/>
      <c r="AF17" s="529"/>
      <c r="AG17" s="529"/>
      <c r="AH17" s="529"/>
      <c r="AI17" s="529"/>
      <c r="AJ17" s="529"/>
      <c r="AK17" s="529"/>
      <c r="AL17" s="529"/>
      <c r="AM17" s="529"/>
      <c r="AN17" s="529"/>
      <c r="AO17" s="529"/>
      <c r="AP17" s="529"/>
      <c r="AQ17" s="529"/>
    </row>
    <row r="18" spans="1:43" ht="20" thickBot="1" x14ac:dyDescent="0.25">
      <c r="A18" s="523"/>
      <c r="B18" s="811"/>
      <c r="C18" s="542" t="s">
        <v>301</v>
      </c>
      <c r="D18" s="531">
        <v>80.924599999999998</v>
      </c>
      <c r="E18" s="531">
        <v>50.85229636041052</v>
      </c>
      <c r="F18" s="531">
        <v>53.535738514555462</v>
      </c>
      <c r="G18" s="531">
        <v>97.295460632089814</v>
      </c>
      <c r="H18" s="531">
        <v>75.334252482147548</v>
      </c>
      <c r="I18" s="531">
        <v>126.80800000000001</v>
      </c>
      <c r="J18" s="533"/>
      <c r="K18" s="533"/>
      <c r="L18" s="531">
        <v>183.44</v>
      </c>
      <c r="M18" s="533"/>
      <c r="N18" s="533"/>
      <c r="O18" s="531">
        <v>218.62128600833373</v>
      </c>
      <c r="P18" s="533"/>
      <c r="Q18" s="533"/>
      <c r="R18" s="533"/>
      <c r="S18" s="531">
        <v>170.54174989920361</v>
      </c>
      <c r="T18" s="533"/>
      <c r="U18" s="533"/>
      <c r="V18" s="531">
        <v>247.53700000000001</v>
      </c>
      <c r="W18" s="533"/>
      <c r="X18" s="533"/>
      <c r="Y18" s="531">
        <v>387.50070090119965</v>
      </c>
      <c r="Z18" s="533"/>
      <c r="AA18" s="533"/>
      <c r="AB18" s="531">
        <v>420.87688909955324</v>
      </c>
      <c r="AC18" s="546"/>
      <c r="AD18" s="546"/>
      <c r="AE18" s="531">
        <v>451.11200000000002</v>
      </c>
      <c r="AF18" s="546"/>
      <c r="AG18" s="531">
        <v>439.53478273648176</v>
      </c>
      <c r="AH18" s="531">
        <v>440.31297827512208</v>
      </c>
      <c r="AI18" s="546"/>
      <c r="AJ18" s="531">
        <v>364.83221238358658</v>
      </c>
      <c r="AK18" s="546"/>
      <c r="AL18" s="531">
        <v>553.20805806931651</v>
      </c>
      <c r="AM18" s="295" t="s">
        <v>481</v>
      </c>
      <c r="AN18" s="534"/>
      <c r="AO18" s="534"/>
      <c r="AP18" s="534"/>
      <c r="AQ18" s="534"/>
    </row>
    <row r="19" spans="1:43" ht="20" thickBot="1" x14ac:dyDescent="0.25">
      <c r="A19" s="523"/>
      <c r="B19" s="811"/>
      <c r="C19" s="542" t="s">
        <v>302</v>
      </c>
      <c r="D19" s="531">
        <v>51.694699999999997</v>
      </c>
      <c r="E19" s="531">
        <v>27.886504269222478</v>
      </c>
      <c r="F19" s="531">
        <v>34.02513809162631</v>
      </c>
      <c r="G19" s="531">
        <v>50.961816469104861</v>
      </c>
      <c r="H19" s="531">
        <v>26.459995009821654</v>
      </c>
      <c r="I19" s="531">
        <v>55.409100000000002</v>
      </c>
      <c r="J19" s="533"/>
      <c r="K19" s="533"/>
      <c r="L19" s="531">
        <v>72.230999999999995</v>
      </c>
      <c r="M19" s="533"/>
      <c r="N19" s="533"/>
      <c r="O19" s="531">
        <v>67.720730444273926</v>
      </c>
      <c r="P19" s="533"/>
      <c r="Q19" s="533"/>
      <c r="R19" s="533"/>
      <c r="S19" s="531">
        <v>90.40477455791131</v>
      </c>
      <c r="T19" s="533"/>
      <c r="U19" s="533"/>
      <c r="V19" s="531">
        <v>96.966669999999993</v>
      </c>
      <c r="W19" s="533"/>
      <c r="X19" s="533"/>
      <c r="Y19" s="531">
        <v>106.10118252448156</v>
      </c>
      <c r="Z19" s="533"/>
      <c r="AA19" s="533"/>
      <c r="AB19" s="531">
        <v>166.3857631577084</v>
      </c>
      <c r="AC19" s="546"/>
      <c r="AD19" s="546"/>
      <c r="AE19" s="531">
        <v>170.589</v>
      </c>
      <c r="AF19" s="546"/>
      <c r="AG19" s="546"/>
      <c r="AH19" s="531">
        <v>243.08779387179547</v>
      </c>
      <c r="AI19" s="533"/>
      <c r="AJ19" s="531">
        <v>301.21390086087274</v>
      </c>
      <c r="AK19" s="546"/>
      <c r="AL19" s="531">
        <v>378.02872365240268</v>
      </c>
      <c r="AM19" s="531">
        <v>381.23077468581454</v>
      </c>
      <c r="AN19" s="295" t="s">
        <v>481</v>
      </c>
      <c r="AO19" s="534"/>
      <c r="AP19" s="534"/>
      <c r="AQ19" s="534"/>
    </row>
    <row r="20" spans="1:43" ht="20" thickBot="1" x14ac:dyDescent="0.25">
      <c r="A20" s="523"/>
      <c r="B20" s="811"/>
      <c r="C20" s="542" t="s">
        <v>303</v>
      </c>
      <c r="D20" s="531">
        <v>71.518814907900307</v>
      </c>
      <c r="E20" s="531">
        <v>72.41452276694568</v>
      </c>
      <c r="F20" s="531">
        <v>69.702299999999994</v>
      </c>
      <c r="G20" s="531">
        <v>67.735100000000003</v>
      </c>
      <c r="H20" s="531">
        <v>103.28875652435697</v>
      </c>
      <c r="I20" s="531">
        <v>85.674660188176276</v>
      </c>
      <c r="J20" s="533"/>
      <c r="K20" s="533"/>
      <c r="L20" s="531">
        <v>161.922</v>
      </c>
      <c r="M20" s="533"/>
      <c r="N20" s="533"/>
      <c r="O20" s="531">
        <v>218.17854292645964</v>
      </c>
      <c r="P20" s="533"/>
      <c r="Q20" s="533"/>
      <c r="R20" s="533"/>
      <c r="S20" s="531">
        <v>228.01849963516051</v>
      </c>
      <c r="T20" s="533"/>
      <c r="U20" s="533"/>
      <c r="V20" s="531">
        <v>338.87900000000002</v>
      </c>
      <c r="W20" s="533"/>
      <c r="X20" s="533"/>
      <c r="Y20" s="531">
        <v>378.31296971971176</v>
      </c>
      <c r="Z20" s="533"/>
      <c r="AA20" s="533"/>
      <c r="AB20" s="531">
        <v>387.81454757808967</v>
      </c>
      <c r="AC20" s="546"/>
      <c r="AD20" s="546"/>
      <c r="AE20" s="531">
        <v>405.94931420191665</v>
      </c>
      <c r="AF20" s="546"/>
      <c r="AG20" s="531">
        <v>615.66790887181537</v>
      </c>
      <c r="AH20" s="531">
        <v>568.66399999999999</v>
      </c>
      <c r="AI20" s="531">
        <v>687.4069143436144</v>
      </c>
      <c r="AJ20" s="295" t="s">
        <v>481</v>
      </c>
      <c r="AK20" s="534"/>
      <c r="AL20" s="534"/>
      <c r="AM20" s="534"/>
      <c r="AN20" s="534"/>
      <c r="AO20" s="534"/>
      <c r="AP20" s="534"/>
      <c r="AQ20" s="534"/>
    </row>
    <row r="21" spans="1:43" ht="20" thickBot="1" x14ac:dyDescent="0.25">
      <c r="A21" s="523"/>
      <c r="B21" s="811"/>
      <c r="C21" s="547" t="s">
        <v>304</v>
      </c>
      <c r="D21" s="548">
        <v>51.661020849260879</v>
      </c>
      <c r="E21" s="548">
        <v>51.657499999999999</v>
      </c>
      <c r="F21" s="548">
        <v>37.061700000000002</v>
      </c>
      <c r="G21" s="548">
        <v>63.122345672497786</v>
      </c>
      <c r="H21" s="548">
        <v>68.809022121774561</v>
      </c>
      <c r="I21" s="548">
        <v>133.90299999999999</v>
      </c>
      <c r="J21" s="549"/>
      <c r="K21" s="549"/>
      <c r="L21" s="548">
        <v>155.55799599453815</v>
      </c>
      <c r="M21" s="549"/>
      <c r="N21" s="549"/>
      <c r="O21" s="548">
        <v>216.69030608380473</v>
      </c>
      <c r="P21" s="549"/>
      <c r="Q21" s="549"/>
      <c r="R21" s="549"/>
      <c r="S21" s="548">
        <v>207.17500000000001</v>
      </c>
      <c r="T21" s="549"/>
      <c r="U21" s="549"/>
      <c r="V21" s="548">
        <v>203.77926296183986</v>
      </c>
      <c r="W21" s="549"/>
      <c r="X21" s="549"/>
      <c r="Y21" s="548">
        <v>231.27112036191835</v>
      </c>
      <c r="Z21" s="549"/>
      <c r="AA21" s="549"/>
      <c r="AB21" s="548">
        <v>351.93596406862491</v>
      </c>
      <c r="AC21" s="550"/>
      <c r="AD21" s="550"/>
      <c r="AE21" s="548">
        <v>505.91199999999998</v>
      </c>
      <c r="AF21" s="550"/>
      <c r="AG21" s="550"/>
      <c r="AH21" s="548">
        <v>631.82000000000005</v>
      </c>
      <c r="AI21" s="295" t="s">
        <v>481</v>
      </c>
      <c r="AJ21" s="551"/>
      <c r="AK21" s="551"/>
      <c r="AL21" s="551"/>
      <c r="AM21" s="551"/>
      <c r="AN21" s="551"/>
      <c r="AO21" s="551"/>
      <c r="AP21" s="551"/>
      <c r="AQ21" s="551"/>
    </row>
    <row r="22" spans="1:43" ht="20" thickBot="1" x14ac:dyDescent="0.25">
      <c r="A22" s="523"/>
      <c r="B22" s="811"/>
      <c r="C22" s="542" t="s">
        <v>305</v>
      </c>
      <c r="D22" s="531">
        <v>69.728277264956176</v>
      </c>
      <c r="E22" s="531">
        <v>50.930413108939575</v>
      </c>
      <c r="F22" s="531">
        <v>51.214300000000001</v>
      </c>
      <c r="G22" s="531">
        <v>70.272999999999996</v>
      </c>
      <c r="H22" s="531">
        <v>74.080608311312929</v>
      </c>
      <c r="I22" s="531">
        <v>94.102638027097939</v>
      </c>
      <c r="J22" s="533"/>
      <c r="K22" s="533"/>
      <c r="L22" s="531">
        <v>99.490099999999998</v>
      </c>
      <c r="M22" s="533"/>
      <c r="N22" s="533"/>
      <c r="O22" s="531">
        <v>111.25534016941897</v>
      </c>
      <c r="P22" s="533"/>
      <c r="Q22" s="533"/>
      <c r="R22" s="533"/>
      <c r="S22" s="531">
        <v>194.82138535965433</v>
      </c>
      <c r="T22" s="533"/>
      <c r="U22" s="533"/>
      <c r="V22" s="531">
        <v>191.46199999999999</v>
      </c>
      <c r="W22" s="533"/>
      <c r="X22" s="531">
        <v>303.41669295258663</v>
      </c>
      <c r="Y22" s="531">
        <v>363.0996931501702</v>
      </c>
      <c r="Z22" s="546"/>
      <c r="AA22" s="546"/>
      <c r="AB22" s="531">
        <v>390.33730878717665</v>
      </c>
      <c r="AC22" s="295" t="s">
        <v>481</v>
      </c>
      <c r="AD22" s="534"/>
      <c r="AE22" s="534"/>
      <c r="AF22" s="534"/>
      <c r="AG22" s="534"/>
      <c r="AH22" s="534"/>
      <c r="AI22" s="534"/>
      <c r="AJ22" s="534"/>
      <c r="AK22" s="534"/>
      <c r="AL22" s="534"/>
      <c r="AM22" s="534"/>
      <c r="AN22" s="534"/>
      <c r="AO22" s="534"/>
      <c r="AP22" s="534"/>
      <c r="AQ22" s="534"/>
    </row>
    <row r="23" spans="1:43" ht="20" thickBot="1" x14ac:dyDescent="0.25">
      <c r="A23" s="523"/>
      <c r="B23" s="811"/>
      <c r="C23" s="542" t="s">
        <v>306</v>
      </c>
      <c r="D23" s="531">
        <v>94.749700000000004</v>
      </c>
      <c r="E23" s="531">
        <v>80.74785017880123</v>
      </c>
      <c r="F23" s="531">
        <v>104.02180214057741</v>
      </c>
      <c r="G23" s="531">
        <v>126.139</v>
      </c>
      <c r="H23" s="552">
        <v>132.23866686847347</v>
      </c>
      <c r="I23" s="531">
        <v>153.1675120677294</v>
      </c>
      <c r="J23" s="533"/>
      <c r="K23" s="533"/>
      <c r="L23" s="531">
        <v>199.34800000000001</v>
      </c>
      <c r="M23" s="533"/>
      <c r="N23" s="533"/>
      <c r="O23" s="531">
        <v>248.10995226540453</v>
      </c>
      <c r="P23" s="533"/>
      <c r="Q23" s="533"/>
      <c r="R23" s="533"/>
      <c r="S23" s="531">
        <v>263.41755096558001</v>
      </c>
      <c r="T23" s="533"/>
      <c r="U23" s="533"/>
      <c r="V23" s="531">
        <v>262.56326605286978</v>
      </c>
      <c r="W23" s="546"/>
      <c r="X23" s="553"/>
      <c r="Y23" s="554">
        <v>346.358</v>
      </c>
      <c r="Z23" s="546"/>
      <c r="AA23" s="546"/>
      <c r="AB23" s="531">
        <v>523.37400000000002</v>
      </c>
      <c r="AC23" s="546"/>
      <c r="AD23" s="531">
        <v>624.9240398557547</v>
      </c>
      <c r="AE23" s="295" t="s">
        <v>481</v>
      </c>
      <c r="AF23" s="534"/>
      <c r="AG23" s="534"/>
      <c r="AH23" s="534"/>
      <c r="AI23" s="534"/>
      <c r="AJ23" s="534"/>
      <c r="AK23" s="534">
        <v>938</v>
      </c>
      <c r="AL23" s="534"/>
      <c r="AM23" s="534"/>
      <c r="AN23" s="534"/>
      <c r="AO23" s="534"/>
      <c r="AP23" s="534"/>
      <c r="AQ23" s="534"/>
    </row>
    <row r="24" spans="1:43" ht="20" thickBot="1" x14ac:dyDescent="0.25">
      <c r="A24" s="523"/>
      <c r="B24" s="812"/>
      <c r="C24" s="547" t="s">
        <v>307</v>
      </c>
      <c r="D24" s="548">
        <v>93.410469767288419</v>
      </c>
      <c r="E24" s="548">
        <v>90.319699999999997</v>
      </c>
      <c r="F24" s="548">
        <v>101.26524308261159</v>
      </c>
      <c r="G24" s="548">
        <v>121.00259580929526</v>
      </c>
      <c r="H24" s="548">
        <v>123.178</v>
      </c>
      <c r="I24" s="548">
        <v>112.50440389816461</v>
      </c>
      <c r="J24" s="549"/>
      <c r="K24" s="549"/>
      <c r="L24" s="548">
        <v>118.051733958094</v>
      </c>
      <c r="M24" s="549"/>
      <c r="N24" s="549"/>
      <c r="O24" s="548">
        <v>165.16205417607233</v>
      </c>
      <c r="P24" s="549"/>
      <c r="Q24" s="549"/>
      <c r="R24" s="549"/>
      <c r="S24" s="548">
        <v>195.58799999999999</v>
      </c>
      <c r="T24" s="549"/>
      <c r="U24" s="549"/>
      <c r="V24" s="548">
        <v>215.14400000000001</v>
      </c>
      <c r="W24" s="550"/>
      <c r="X24" s="550"/>
      <c r="Y24" s="548">
        <v>206.93680000000001</v>
      </c>
      <c r="Z24" s="549"/>
      <c r="AA24" s="549"/>
      <c r="AB24" s="548">
        <v>347.10868180891077</v>
      </c>
      <c r="AC24" s="550"/>
      <c r="AD24" s="548">
        <v>478.4731439728551</v>
      </c>
      <c r="AE24" s="548">
        <v>493.2618484324309</v>
      </c>
      <c r="AF24" s="550"/>
      <c r="AG24" s="548">
        <v>853.39030964463393</v>
      </c>
      <c r="AH24" s="295" t="s">
        <v>481</v>
      </c>
      <c r="AI24" s="551"/>
      <c r="AJ24" s="551"/>
      <c r="AK24" s="551">
        <v>1000.66</v>
      </c>
      <c r="AL24" s="551"/>
      <c r="AM24" s="551"/>
      <c r="AN24" s="551"/>
      <c r="AO24" s="551"/>
      <c r="AP24" s="551"/>
      <c r="AQ24" s="551"/>
    </row>
    <row r="25" spans="1:43" x14ac:dyDescent="0.2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</row>
    <row r="26" spans="1:43" ht="19" x14ac:dyDescent="0.25">
      <c r="A26" s="42" t="s">
        <v>411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</row>
    <row r="27" spans="1:43" ht="17" thickBot="1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</row>
    <row r="28" spans="1:43" ht="17" thickBot="1" x14ac:dyDescent="0.25">
      <c r="A28" s="44"/>
      <c r="B28" s="516"/>
      <c r="C28" s="517" t="s">
        <v>287</v>
      </c>
      <c r="D28" s="518">
        <v>0</v>
      </c>
      <c r="E28" s="518">
        <v>7</v>
      </c>
      <c r="F28" s="518">
        <v>14</v>
      </c>
      <c r="G28" s="518">
        <v>21</v>
      </c>
      <c r="H28" s="518">
        <v>28</v>
      </c>
      <c r="I28" s="518">
        <v>35</v>
      </c>
      <c r="J28" s="518">
        <v>37</v>
      </c>
      <c r="K28" s="518">
        <v>41</v>
      </c>
      <c r="L28" s="518">
        <f>I28+7</f>
        <v>42</v>
      </c>
      <c r="M28" s="518">
        <v>43</v>
      </c>
      <c r="N28" s="518">
        <v>48</v>
      </c>
      <c r="O28" s="518">
        <f>L28+7</f>
        <v>49</v>
      </c>
      <c r="P28" s="518">
        <v>50</v>
      </c>
      <c r="Q28" s="518">
        <v>54</v>
      </c>
      <c r="R28" s="518">
        <v>55</v>
      </c>
      <c r="S28" s="518">
        <f>O28+7</f>
        <v>56</v>
      </c>
      <c r="T28" s="519">
        <v>57</v>
      </c>
      <c r="U28" s="519">
        <v>61</v>
      </c>
      <c r="V28" s="520">
        <f>S28+7</f>
        <v>63</v>
      </c>
      <c r="W28" s="519">
        <v>64</v>
      </c>
      <c r="X28" s="519">
        <v>68</v>
      </c>
      <c r="Y28" s="518">
        <f>V28+7</f>
        <v>70</v>
      </c>
      <c r="Z28" s="518">
        <v>71</v>
      </c>
      <c r="AA28" s="518">
        <v>75</v>
      </c>
      <c r="AB28" s="518">
        <f t="shared" ref="AB28" si="7">Y28+7</f>
        <v>77</v>
      </c>
      <c r="AC28" s="518">
        <v>78</v>
      </c>
      <c r="AD28" s="518">
        <v>82</v>
      </c>
      <c r="AE28" s="518">
        <v>84</v>
      </c>
      <c r="AF28" s="518">
        <v>85</v>
      </c>
      <c r="AG28" s="518">
        <v>89</v>
      </c>
      <c r="AH28" s="518">
        <f t="shared" ref="AH28" si="8">AE28+7</f>
        <v>91</v>
      </c>
      <c r="AI28" s="518">
        <v>92</v>
      </c>
      <c r="AJ28" s="518">
        <f t="shared" ref="AJ28" si="9">AH28+7</f>
        <v>98</v>
      </c>
      <c r="AK28" s="518">
        <v>99</v>
      </c>
      <c r="AL28" s="518">
        <f t="shared" ref="AL28" si="10">AJ28+7</f>
        <v>105</v>
      </c>
      <c r="AM28" s="518">
        <v>106</v>
      </c>
      <c r="AN28" s="518">
        <v>110</v>
      </c>
      <c r="AO28" s="518">
        <f t="shared" ref="AO28" si="11">AL28+7</f>
        <v>112</v>
      </c>
      <c r="AP28" s="518">
        <v>113</v>
      </c>
      <c r="AQ28" s="518">
        <f t="shared" ref="AQ28" si="12">AO28+7</f>
        <v>119</v>
      </c>
    </row>
    <row r="29" spans="1:43" ht="17" thickBot="1" x14ac:dyDescent="0.25">
      <c r="A29" s="44"/>
      <c r="B29" s="516"/>
      <c r="C29" s="521" t="s">
        <v>288</v>
      </c>
      <c r="D29" s="522">
        <f>D28/7</f>
        <v>0</v>
      </c>
      <c r="E29" s="522">
        <f>E28/7</f>
        <v>1</v>
      </c>
      <c r="F29" s="522">
        <f t="shared" ref="F29:AQ29" si="13">F28/7</f>
        <v>2</v>
      </c>
      <c r="G29" s="522">
        <f t="shared" si="13"/>
        <v>3</v>
      </c>
      <c r="H29" s="522">
        <f t="shared" si="13"/>
        <v>4</v>
      </c>
      <c r="I29" s="522">
        <f t="shared" si="13"/>
        <v>5</v>
      </c>
      <c r="J29" s="522">
        <f t="shared" si="13"/>
        <v>5.2857142857142856</v>
      </c>
      <c r="K29" s="522">
        <f t="shared" si="13"/>
        <v>5.8571428571428568</v>
      </c>
      <c r="L29" s="522">
        <f t="shared" si="13"/>
        <v>6</v>
      </c>
      <c r="M29" s="522">
        <f t="shared" si="13"/>
        <v>6.1428571428571432</v>
      </c>
      <c r="N29" s="522">
        <f t="shared" si="13"/>
        <v>6.8571428571428568</v>
      </c>
      <c r="O29" s="522">
        <f t="shared" si="13"/>
        <v>7</v>
      </c>
      <c r="P29" s="522">
        <f t="shared" si="13"/>
        <v>7.1428571428571432</v>
      </c>
      <c r="Q29" s="522">
        <f t="shared" si="13"/>
        <v>7.7142857142857144</v>
      </c>
      <c r="R29" s="522">
        <f t="shared" si="13"/>
        <v>7.8571428571428568</v>
      </c>
      <c r="S29" s="522">
        <f t="shared" si="13"/>
        <v>8</v>
      </c>
      <c r="T29" s="522">
        <f t="shared" si="13"/>
        <v>8.1428571428571423</v>
      </c>
      <c r="U29" s="522">
        <f t="shared" si="13"/>
        <v>8.7142857142857135</v>
      </c>
      <c r="V29" s="522">
        <f t="shared" si="13"/>
        <v>9</v>
      </c>
      <c r="W29" s="522">
        <f t="shared" si="13"/>
        <v>9.1428571428571423</v>
      </c>
      <c r="X29" s="522">
        <f t="shared" si="13"/>
        <v>9.7142857142857135</v>
      </c>
      <c r="Y29" s="522">
        <f t="shared" si="13"/>
        <v>10</v>
      </c>
      <c r="Z29" s="522">
        <f t="shared" si="13"/>
        <v>10.142857142857142</v>
      </c>
      <c r="AA29" s="522">
        <f t="shared" si="13"/>
        <v>10.714285714285714</v>
      </c>
      <c r="AB29" s="522">
        <f t="shared" si="13"/>
        <v>11</v>
      </c>
      <c r="AC29" s="522">
        <f t="shared" si="13"/>
        <v>11.142857142857142</v>
      </c>
      <c r="AD29" s="522">
        <f t="shared" si="13"/>
        <v>11.714285714285714</v>
      </c>
      <c r="AE29" s="522">
        <f t="shared" si="13"/>
        <v>12</v>
      </c>
      <c r="AF29" s="522">
        <f t="shared" si="13"/>
        <v>12.142857142857142</v>
      </c>
      <c r="AG29" s="522">
        <f t="shared" si="13"/>
        <v>12.714285714285714</v>
      </c>
      <c r="AH29" s="522">
        <f t="shared" si="13"/>
        <v>13</v>
      </c>
      <c r="AI29" s="522">
        <f t="shared" si="13"/>
        <v>13.142857142857142</v>
      </c>
      <c r="AJ29" s="522">
        <f t="shared" si="13"/>
        <v>14</v>
      </c>
      <c r="AK29" s="522">
        <f t="shared" si="13"/>
        <v>14.142857142857142</v>
      </c>
      <c r="AL29" s="522">
        <f t="shared" si="13"/>
        <v>15</v>
      </c>
      <c r="AM29" s="522">
        <f t="shared" si="13"/>
        <v>15.142857142857142</v>
      </c>
      <c r="AN29" s="522">
        <f t="shared" si="13"/>
        <v>15.714285714285714</v>
      </c>
      <c r="AO29" s="522">
        <f t="shared" si="13"/>
        <v>16</v>
      </c>
      <c r="AP29" s="522">
        <f t="shared" si="13"/>
        <v>16.142857142857142</v>
      </c>
      <c r="AQ29" s="522">
        <f t="shared" si="13"/>
        <v>17</v>
      </c>
    </row>
    <row r="30" spans="1:43" ht="20" thickBot="1" x14ac:dyDescent="0.25">
      <c r="A30" s="523"/>
      <c r="B30" s="807" t="s">
        <v>480</v>
      </c>
      <c r="C30" s="555" t="s">
        <v>290</v>
      </c>
      <c r="D30" s="556">
        <v>0</v>
      </c>
      <c r="E30" s="525">
        <v>114.08969265198996</v>
      </c>
      <c r="F30" s="525">
        <v>63.124344387960974</v>
      </c>
      <c r="G30" s="525">
        <v>147.95321637426906</v>
      </c>
      <c r="H30" s="525">
        <v>470.06845648731047</v>
      </c>
      <c r="I30" s="525">
        <v>458.04063143176973</v>
      </c>
      <c r="J30" s="525">
        <v>695.66611646378544</v>
      </c>
      <c r="K30" s="525">
        <v>798.82296482659365</v>
      </c>
      <c r="L30" s="295" t="s">
        <v>481</v>
      </c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529"/>
      <c r="Z30" s="557"/>
      <c r="AA30" s="557"/>
      <c r="AB30" s="558"/>
      <c r="AC30" s="558"/>
      <c r="AD30" s="558"/>
      <c r="AE30" s="558"/>
      <c r="AF30" s="558"/>
      <c r="AG30" s="558"/>
      <c r="AH30" s="558"/>
      <c r="AI30" s="558"/>
      <c r="AJ30" s="558"/>
      <c r="AK30" s="558"/>
      <c r="AL30" s="558"/>
      <c r="AM30" s="558"/>
      <c r="AN30" s="558"/>
      <c r="AO30" s="558"/>
      <c r="AP30" s="558"/>
      <c r="AQ30" s="559"/>
    </row>
    <row r="31" spans="1:43" ht="20" thickBot="1" x14ac:dyDescent="0.25">
      <c r="A31" s="523"/>
      <c r="B31" s="808"/>
      <c r="C31" s="560" t="s">
        <v>291</v>
      </c>
      <c r="D31" s="561">
        <v>0</v>
      </c>
      <c r="E31" s="531">
        <v>-20.042411717747402</v>
      </c>
      <c r="F31" s="531">
        <v>55.313285314220991</v>
      </c>
      <c r="G31" s="531">
        <v>18.551387039961192</v>
      </c>
      <c r="H31" s="531">
        <v>154.20171145236998</v>
      </c>
      <c r="I31" s="531">
        <v>274.51184634346782</v>
      </c>
      <c r="J31" s="533"/>
      <c r="K31" s="533"/>
      <c r="L31" s="531">
        <v>243.83704608890628</v>
      </c>
      <c r="M31" s="533"/>
      <c r="N31" s="533"/>
      <c r="O31" s="531">
        <v>435.86319770590808</v>
      </c>
      <c r="P31" s="533"/>
      <c r="Q31" s="533"/>
      <c r="R31" s="533"/>
      <c r="S31" s="531">
        <v>541.03478830882329</v>
      </c>
      <c r="T31" s="533"/>
      <c r="U31" s="533"/>
      <c r="V31" s="531">
        <v>535.47920583506436</v>
      </c>
      <c r="W31" s="533"/>
      <c r="X31" s="531">
        <v>760.30986184548397</v>
      </c>
      <c r="Y31" s="295" t="s">
        <v>481</v>
      </c>
      <c r="Z31" s="562"/>
      <c r="AA31" s="562"/>
      <c r="AB31" s="562">
        <v>-100</v>
      </c>
      <c r="AC31" s="562"/>
      <c r="AD31" s="562"/>
      <c r="AE31" s="562">
        <v>-100</v>
      </c>
      <c r="AF31" s="562"/>
      <c r="AG31" s="562"/>
      <c r="AH31" s="562">
        <v>-100</v>
      </c>
      <c r="AI31" s="562"/>
      <c r="AJ31" s="562">
        <v>-100</v>
      </c>
      <c r="AK31" s="562"/>
      <c r="AL31" s="562">
        <v>-100</v>
      </c>
      <c r="AM31" s="562"/>
      <c r="AN31" s="562"/>
      <c r="AO31" s="562">
        <v>-100</v>
      </c>
      <c r="AP31" s="562"/>
      <c r="AQ31" s="563">
        <v>-100</v>
      </c>
    </row>
    <row r="32" spans="1:43" ht="20" thickBot="1" x14ac:dyDescent="0.25">
      <c r="A32" s="523"/>
      <c r="B32" s="808"/>
      <c r="C32" s="560" t="s">
        <v>292</v>
      </c>
      <c r="D32" s="561">
        <v>0</v>
      </c>
      <c r="E32" s="531">
        <v>25.542654319841301</v>
      </c>
      <c r="F32" s="531">
        <v>80.552461637656407</v>
      </c>
      <c r="G32" s="531">
        <v>66.360589522736774</v>
      </c>
      <c r="H32" s="531">
        <v>134.88075454074163</v>
      </c>
      <c r="I32" s="531">
        <v>129.32319786760627</v>
      </c>
      <c r="J32" s="533"/>
      <c r="K32" s="533"/>
      <c r="L32" s="531">
        <v>221.1690361751113</v>
      </c>
      <c r="M32" s="533"/>
      <c r="N32" s="533"/>
      <c r="O32" s="531">
        <v>221.0594867952814</v>
      </c>
      <c r="P32" s="533"/>
      <c r="Q32" s="533"/>
      <c r="R32" s="533"/>
      <c r="S32" s="531">
        <v>303.66446758177085</v>
      </c>
      <c r="T32" s="533"/>
      <c r="U32" s="531">
        <v>649.7195128962386</v>
      </c>
      <c r="V32" s="531">
        <v>553.3028928425806</v>
      </c>
      <c r="W32" s="533"/>
      <c r="X32" s="533"/>
      <c r="Y32" s="531">
        <v>988.52045973507768</v>
      </c>
      <c r="Z32" s="295" t="s">
        <v>481</v>
      </c>
      <c r="AA32" s="564"/>
      <c r="AB32" s="562">
        <v>-100</v>
      </c>
      <c r="AC32" s="562">
        <v>-100</v>
      </c>
      <c r="AD32" s="562"/>
      <c r="AE32" s="562"/>
      <c r="AF32" s="562"/>
      <c r="AG32" s="562"/>
      <c r="AH32" s="562"/>
      <c r="AI32" s="562"/>
      <c r="AJ32" s="562"/>
      <c r="AK32" s="562"/>
      <c r="AL32" s="562"/>
      <c r="AM32" s="562"/>
      <c r="AN32" s="562"/>
      <c r="AO32" s="562"/>
      <c r="AP32" s="562"/>
      <c r="AQ32" s="563"/>
    </row>
    <row r="33" spans="1:43" ht="20" thickBot="1" x14ac:dyDescent="0.25">
      <c r="A33" s="523"/>
      <c r="B33" s="808"/>
      <c r="C33" s="560" t="s">
        <v>293</v>
      </c>
      <c r="D33" s="561">
        <v>0</v>
      </c>
      <c r="E33" s="531">
        <v>14.296860854893087</v>
      </c>
      <c r="F33" s="531">
        <v>36.534459448176307</v>
      </c>
      <c r="G33" s="531">
        <v>83.120110292900364</v>
      </c>
      <c r="H33" s="531">
        <v>184.35759065381185</v>
      </c>
      <c r="I33" s="531">
        <v>237.3232272081861</v>
      </c>
      <c r="J33" s="533"/>
      <c r="K33" s="533"/>
      <c r="L33" s="531">
        <v>276.35740119860645</v>
      </c>
      <c r="M33" s="533"/>
      <c r="N33" s="533"/>
      <c r="O33" s="531">
        <v>577.21212550265238</v>
      </c>
      <c r="P33" s="533"/>
      <c r="Q33" s="531">
        <v>847.15880679499242</v>
      </c>
      <c r="R33" s="533"/>
      <c r="S33" s="531">
        <v>807.43329262061889</v>
      </c>
      <c r="T33" s="533"/>
      <c r="U33" s="533"/>
      <c r="V33" s="531">
        <v>1015.7200666043416</v>
      </c>
      <c r="W33" s="295" t="s">
        <v>481</v>
      </c>
      <c r="X33" s="534"/>
      <c r="Y33" s="534">
        <v>-100</v>
      </c>
      <c r="Z33" s="564"/>
      <c r="AA33" s="564"/>
      <c r="AB33" s="562">
        <v>-100</v>
      </c>
      <c r="AC33" s="562"/>
      <c r="AD33" s="562"/>
      <c r="AE33" s="562">
        <v>-100</v>
      </c>
      <c r="AF33" s="562"/>
      <c r="AG33" s="562"/>
      <c r="AH33" s="562">
        <v>-100</v>
      </c>
      <c r="AI33" s="562"/>
      <c r="AJ33" s="562">
        <v>-100</v>
      </c>
      <c r="AK33" s="562"/>
      <c r="AL33" s="562">
        <v>-100</v>
      </c>
      <c r="AM33" s="562"/>
      <c r="AN33" s="562"/>
      <c r="AO33" s="562">
        <v>-100</v>
      </c>
      <c r="AP33" s="562"/>
      <c r="AQ33" s="563">
        <v>-100</v>
      </c>
    </row>
    <row r="34" spans="1:43" ht="20" thickBot="1" x14ac:dyDescent="0.25">
      <c r="A34" s="523"/>
      <c r="B34" s="808"/>
      <c r="C34" s="565" t="s">
        <v>294</v>
      </c>
      <c r="D34" s="566">
        <v>0</v>
      </c>
      <c r="E34" s="536">
        <v>7.2530870776597407</v>
      </c>
      <c r="F34" s="536">
        <v>63.400844498091921</v>
      </c>
      <c r="G34" s="536">
        <v>95.923033975550993</v>
      </c>
      <c r="H34" s="536">
        <v>234.03314963072245</v>
      </c>
      <c r="I34" s="536">
        <v>259.66200585826073</v>
      </c>
      <c r="J34" s="538"/>
      <c r="K34" s="538"/>
      <c r="L34" s="536">
        <v>364.29974942476508</v>
      </c>
      <c r="M34" s="538"/>
      <c r="N34" s="538"/>
      <c r="O34" s="536">
        <v>583.48837519355834</v>
      </c>
      <c r="P34" s="295" t="s">
        <v>481</v>
      </c>
      <c r="Q34" s="539"/>
      <c r="R34" s="539"/>
      <c r="S34" s="539"/>
      <c r="T34" s="539"/>
      <c r="U34" s="539"/>
      <c r="V34" s="539"/>
      <c r="W34" s="539"/>
      <c r="X34" s="539"/>
      <c r="Y34" s="539"/>
      <c r="Z34" s="567"/>
      <c r="AA34" s="567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  <c r="AL34" s="568"/>
      <c r="AM34" s="568"/>
      <c r="AN34" s="568"/>
      <c r="AO34" s="568"/>
      <c r="AP34" s="568"/>
      <c r="AQ34" s="569"/>
    </row>
    <row r="35" spans="1:43" ht="20" thickBot="1" x14ac:dyDescent="0.25">
      <c r="A35" s="523"/>
      <c r="B35" s="808"/>
      <c r="C35" s="570" t="s">
        <v>483</v>
      </c>
      <c r="D35" s="556">
        <v>0</v>
      </c>
      <c r="E35" s="525">
        <v>24.72945515945344</v>
      </c>
      <c r="F35" s="525">
        <v>8.1458429956461131</v>
      </c>
      <c r="G35" s="525">
        <v>61.431623960190905</v>
      </c>
      <c r="H35" s="525">
        <v>170.01328381673534</v>
      </c>
      <c r="I35" s="525">
        <v>142.41427963171293</v>
      </c>
      <c r="J35" s="541"/>
      <c r="K35" s="541"/>
      <c r="L35" s="525">
        <v>278.29240745981201</v>
      </c>
      <c r="M35" s="541"/>
      <c r="N35" s="541"/>
      <c r="O35" s="525">
        <v>321.22353019237295</v>
      </c>
      <c r="P35" s="541"/>
      <c r="Q35" s="541"/>
      <c r="R35" s="541"/>
      <c r="S35" s="525">
        <v>386.06552121086315</v>
      </c>
      <c r="T35" s="541"/>
      <c r="U35" s="541"/>
      <c r="V35" s="525">
        <v>703.3204724933853</v>
      </c>
      <c r="W35" s="541"/>
      <c r="X35" s="541"/>
      <c r="Y35" s="525">
        <v>770.27444199586887</v>
      </c>
      <c r="Z35" s="571"/>
      <c r="AA35" s="571"/>
      <c r="AB35" s="572">
        <v>871.64701591920698</v>
      </c>
      <c r="AC35" s="295" t="s">
        <v>481</v>
      </c>
      <c r="AD35" s="558"/>
      <c r="AE35" s="558"/>
      <c r="AF35" s="558"/>
      <c r="AG35" s="558"/>
      <c r="AH35" s="558"/>
      <c r="AI35" s="558"/>
      <c r="AJ35" s="558"/>
      <c r="AK35" s="558"/>
      <c r="AL35" s="558"/>
      <c r="AM35" s="558"/>
      <c r="AN35" s="558"/>
      <c r="AO35" s="558"/>
      <c r="AP35" s="558"/>
      <c r="AQ35" s="559"/>
    </row>
    <row r="36" spans="1:43" ht="20" thickBot="1" x14ac:dyDescent="0.25">
      <c r="A36" s="523"/>
      <c r="B36" s="808"/>
      <c r="C36" s="573" t="s">
        <v>296</v>
      </c>
      <c r="D36" s="561">
        <v>0</v>
      </c>
      <c r="E36" s="531">
        <v>37.53459640284391</v>
      </c>
      <c r="F36" s="531">
        <v>41.116169043356713</v>
      </c>
      <c r="G36" s="531">
        <v>108.79005224035086</v>
      </c>
      <c r="H36" s="531">
        <v>145.97846716407787</v>
      </c>
      <c r="I36" s="531">
        <v>232.01493517738118</v>
      </c>
      <c r="J36" s="533"/>
      <c r="K36" s="533"/>
      <c r="L36" s="531">
        <v>325.1845044336676</v>
      </c>
      <c r="M36" s="533"/>
      <c r="N36" s="533"/>
      <c r="O36" s="531">
        <v>219.15496926987021</v>
      </c>
      <c r="P36" s="533"/>
      <c r="Q36" s="533"/>
      <c r="R36" s="533"/>
      <c r="S36" s="531">
        <v>407.77135730519598</v>
      </c>
      <c r="T36" s="533"/>
      <c r="U36" s="533"/>
      <c r="V36" s="531">
        <v>507.78268657574841</v>
      </c>
      <c r="W36" s="533"/>
      <c r="X36" s="533"/>
      <c r="Y36" s="531">
        <v>755.23500356948739</v>
      </c>
      <c r="Z36" s="574">
        <v>795.57159612818862</v>
      </c>
      <c r="AA36" s="295" t="s">
        <v>481</v>
      </c>
      <c r="AB36" s="562"/>
      <c r="AC36" s="562"/>
      <c r="AD36" s="562"/>
      <c r="AE36" s="562"/>
      <c r="AF36" s="562"/>
      <c r="AG36" s="562"/>
      <c r="AH36" s="562"/>
      <c r="AI36" s="562"/>
      <c r="AJ36" s="562"/>
      <c r="AK36" s="562"/>
      <c r="AL36" s="562"/>
      <c r="AM36" s="562"/>
      <c r="AN36" s="562"/>
      <c r="AO36" s="562"/>
      <c r="AP36" s="562"/>
      <c r="AQ36" s="563"/>
    </row>
    <row r="37" spans="1:43" ht="20" thickBot="1" x14ac:dyDescent="0.25">
      <c r="A37" s="523"/>
      <c r="B37" s="808"/>
      <c r="C37" s="573" t="s">
        <v>297</v>
      </c>
      <c r="D37" s="561">
        <v>0</v>
      </c>
      <c r="E37" s="531">
        <v>-12.580385826304461</v>
      </c>
      <c r="F37" s="531">
        <v>60.755253162704271</v>
      </c>
      <c r="G37" s="531">
        <v>194.18213295899074</v>
      </c>
      <c r="H37" s="531">
        <v>196.64903214631116</v>
      </c>
      <c r="I37" s="531">
        <v>303.53697493150548</v>
      </c>
      <c r="J37" s="533"/>
      <c r="K37" s="533"/>
      <c r="L37" s="531">
        <v>186.55646996036845</v>
      </c>
      <c r="M37" s="533"/>
      <c r="N37" s="533"/>
      <c r="O37" s="531">
        <v>458.24306367513356</v>
      </c>
      <c r="P37" s="533"/>
      <c r="Q37" s="533"/>
      <c r="R37" s="533"/>
      <c r="S37" s="531">
        <v>709.23076923076928</v>
      </c>
      <c r="T37" s="533"/>
      <c r="U37" s="531">
        <v>802.99199429664793</v>
      </c>
      <c r="V37" s="295" t="s">
        <v>481</v>
      </c>
      <c r="W37" s="534"/>
      <c r="X37" s="534"/>
      <c r="Y37" s="534"/>
      <c r="Z37" s="564"/>
      <c r="AA37" s="564"/>
      <c r="AB37" s="562"/>
      <c r="AC37" s="562"/>
      <c r="AD37" s="562"/>
      <c r="AE37" s="562"/>
      <c r="AF37" s="562"/>
      <c r="AG37" s="562"/>
      <c r="AH37" s="562"/>
      <c r="AI37" s="562"/>
      <c r="AJ37" s="562"/>
      <c r="AK37" s="562"/>
      <c r="AL37" s="562"/>
      <c r="AM37" s="562"/>
      <c r="AN37" s="562"/>
      <c r="AO37" s="562"/>
      <c r="AP37" s="562"/>
      <c r="AQ37" s="563"/>
    </row>
    <row r="38" spans="1:43" ht="20" thickBot="1" x14ac:dyDescent="0.25">
      <c r="A38" s="523"/>
      <c r="B38" s="809"/>
      <c r="C38" s="544" t="s">
        <v>298</v>
      </c>
      <c r="D38" s="566">
        <v>0</v>
      </c>
      <c r="E38" s="536">
        <v>17.401361262336302</v>
      </c>
      <c r="F38" s="536">
        <v>83.316728816623908</v>
      </c>
      <c r="G38" s="536">
        <v>42.343781118831188</v>
      </c>
      <c r="H38" s="536">
        <v>94.846651594800818</v>
      </c>
      <c r="I38" s="536">
        <v>138.05249605238677</v>
      </c>
      <c r="J38" s="538"/>
      <c r="K38" s="538"/>
      <c r="L38" s="536">
        <v>176.30354432467195</v>
      </c>
      <c r="M38" s="538"/>
      <c r="N38" s="538"/>
      <c r="O38" s="536">
        <v>353.44716797498847</v>
      </c>
      <c r="P38" s="538"/>
      <c r="Q38" s="538"/>
      <c r="R38" s="538"/>
      <c r="S38" s="536">
        <v>427.85992627303028</v>
      </c>
      <c r="T38" s="538"/>
      <c r="U38" s="538"/>
      <c r="V38" s="536">
        <v>621.59520060725185</v>
      </c>
      <c r="W38" s="538"/>
      <c r="X38" s="538"/>
      <c r="Y38" s="536">
        <v>1071.0173078724172</v>
      </c>
      <c r="Z38" s="295" t="s">
        <v>481</v>
      </c>
      <c r="AA38" s="568"/>
      <c r="AB38" s="568"/>
      <c r="AC38" s="568"/>
      <c r="AD38" s="568"/>
      <c r="AE38" s="568">
        <v>-100</v>
      </c>
      <c r="AF38" s="568">
        <v>-100</v>
      </c>
      <c r="AG38" s="568">
        <v>-100</v>
      </c>
      <c r="AH38" s="568">
        <v>-100</v>
      </c>
      <c r="AI38" s="568"/>
      <c r="AJ38" s="568">
        <v>-100</v>
      </c>
      <c r="AK38" s="568"/>
      <c r="AL38" s="568">
        <v>-100</v>
      </c>
      <c r="AM38" s="568"/>
      <c r="AN38" s="568"/>
      <c r="AO38" s="568">
        <v>-100</v>
      </c>
      <c r="AP38" s="568"/>
      <c r="AQ38" s="569">
        <v>-100</v>
      </c>
    </row>
    <row r="39" spans="1:43" ht="20" thickBot="1" x14ac:dyDescent="0.25">
      <c r="A39" s="523"/>
      <c r="B39" s="810" t="s">
        <v>482</v>
      </c>
      <c r="C39" s="570" t="s">
        <v>300</v>
      </c>
      <c r="D39" s="556">
        <v>0</v>
      </c>
      <c r="E39" s="525">
        <v>46.865336598686341</v>
      </c>
      <c r="F39" s="525">
        <v>-7.7783196105074142</v>
      </c>
      <c r="G39" s="525">
        <v>56.132465536195511</v>
      </c>
      <c r="H39" s="525">
        <v>198.67609650790078</v>
      </c>
      <c r="I39" s="525">
        <v>291.37661425317043</v>
      </c>
      <c r="J39" s="541"/>
      <c r="K39" s="541"/>
      <c r="L39" s="525">
        <v>515.62296106487418</v>
      </c>
      <c r="M39" s="541"/>
      <c r="N39" s="525">
        <v>596.23532022149175</v>
      </c>
      <c r="O39" s="525">
        <v>791.4714462166063</v>
      </c>
      <c r="P39" s="541"/>
      <c r="Q39" s="541"/>
      <c r="R39" s="525">
        <v>953.66616500973043</v>
      </c>
      <c r="S39" s="295" t="s">
        <v>481</v>
      </c>
      <c r="T39" s="529"/>
      <c r="U39" s="529"/>
      <c r="V39" s="529">
        <v>-100</v>
      </c>
      <c r="W39" s="529"/>
      <c r="X39" s="529"/>
      <c r="Y39" s="529">
        <v>-100</v>
      </c>
      <c r="Z39" s="557"/>
      <c r="AA39" s="557"/>
      <c r="AB39" s="558">
        <v>-100</v>
      </c>
      <c r="AC39" s="558"/>
      <c r="AD39" s="558"/>
      <c r="AE39" s="558">
        <v>-100</v>
      </c>
      <c r="AF39" s="558"/>
      <c r="AG39" s="558"/>
      <c r="AH39" s="558">
        <v>-100</v>
      </c>
      <c r="AI39" s="558"/>
      <c r="AJ39" s="558">
        <v>-100</v>
      </c>
      <c r="AK39" s="558"/>
      <c r="AL39" s="558">
        <v>-100</v>
      </c>
      <c r="AM39" s="558"/>
      <c r="AN39" s="558"/>
      <c r="AO39" s="558">
        <v>-100</v>
      </c>
      <c r="AP39" s="558">
        <v>-100</v>
      </c>
      <c r="AQ39" s="559">
        <v>-100</v>
      </c>
    </row>
    <row r="40" spans="1:43" ht="20" thickBot="1" x14ac:dyDescent="0.25">
      <c r="A40" s="523"/>
      <c r="B40" s="811"/>
      <c r="C40" s="573" t="s">
        <v>301</v>
      </c>
      <c r="D40" s="561">
        <v>0</v>
      </c>
      <c r="E40" s="531">
        <v>-37.16089253402486</v>
      </c>
      <c r="F40" s="531">
        <v>-33.844914260242916</v>
      </c>
      <c r="G40" s="531">
        <v>20.229770220785543</v>
      </c>
      <c r="H40" s="531">
        <v>-6.9080940997576139</v>
      </c>
      <c r="I40" s="531">
        <v>56.698951863833756</v>
      </c>
      <c r="J40" s="533"/>
      <c r="K40" s="533"/>
      <c r="L40" s="531">
        <v>126.68014423302681</v>
      </c>
      <c r="M40" s="533"/>
      <c r="N40" s="533"/>
      <c r="O40" s="531">
        <v>170.15429919744273</v>
      </c>
      <c r="P40" s="533"/>
      <c r="Q40" s="533"/>
      <c r="R40" s="533"/>
      <c r="S40" s="531">
        <v>110.74154200231278</v>
      </c>
      <c r="T40" s="533"/>
      <c r="U40" s="533"/>
      <c r="V40" s="531">
        <v>205.88597286857149</v>
      </c>
      <c r="W40" s="533"/>
      <c r="X40" s="533"/>
      <c r="Y40" s="531">
        <v>378.84166359944891</v>
      </c>
      <c r="Z40" s="575"/>
      <c r="AA40" s="575"/>
      <c r="AB40" s="574">
        <v>420.08522637066267</v>
      </c>
      <c r="AC40" s="576"/>
      <c r="AD40" s="576"/>
      <c r="AE40" s="574">
        <v>457.44730279791315</v>
      </c>
      <c r="AF40" s="576"/>
      <c r="AG40" s="574">
        <v>443.14112486991809</v>
      </c>
      <c r="AH40" s="574">
        <v>444.10275525009962</v>
      </c>
      <c r="AI40" s="577"/>
      <c r="AJ40" s="574">
        <v>350.82980006522939</v>
      </c>
      <c r="AK40" s="576"/>
      <c r="AL40" s="574">
        <v>583.60925858060034</v>
      </c>
      <c r="AM40" s="295" t="s">
        <v>481</v>
      </c>
      <c r="AN40" s="563"/>
      <c r="AO40" s="563"/>
      <c r="AP40" s="563"/>
      <c r="AQ40" s="563">
        <v>-100</v>
      </c>
    </row>
    <row r="41" spans="1:43" ht="20" thickBot="1" x14ac:dyDescent="0.25">
      <c r="A41" s="523"/>
      <c r="B41" s="811"/>
      <c r="C41" s="573" t="s">
        <v>302</v>
      </c>
      <c r="D41" s="561">
        <v>0</v>
      </c>
      <c r="E41" s="531">
        <v>-46.055390070505339</v>
      </c>
      <c r="F41" s="531">
        <v>-34.180606345280438</v>
      </c>
      <c r="G41" s="531">
        <v>-1.417715028610548</v>
      </c>
      <c r="H41" s="531">
        <v>-48.81487848885542</v>
      </c>
      <c r="I41" s="531">
        <v>7.1852627058479976</v>
      </c>
      <c r="J41" s="533"/>
      <c r="K41" s="533"/>
      <c r="L41" s="531">
        <v>39.726122794019496</v>
      </c>
      <c r="M41" s="533"/>
      <c r="N41" s="533"/>
      <c r="O41" s="531">
        <v>31.0013027336921</v>
      </c>
      <c r="P41" s="533"/>
      <c r="Q41" s="533"/>
      <c r="R41" s="533"/>
      <c r="S41" s="531">
        <v>74.882095375176405</v>
      </c>
      <c r="T41" s="533"/>
      <c r="U41" s="533"/>
      <c r="V41" s="531">
        <v>87.575650888775826</v>
      </c>
      <c r="W41" s="533"/>
      <c r="X41" s="533"/>
      <c r="Y41" s="531">
        <v>105.24576508710093</v>
      </c>
      <c r="Z41" s="575"/>
      <c r="AA41" s="575"/>
      <c r="AB41" s="574">
        <v>221.86232468262395</v>
      </c>
      <c r="AC41" s="576"/>
      <c r="AD41" s="576"/>
      <c r="AE41" s="574">
        <v>229.99321013566188</v>
      </c>
      <c r="AF41" s="576"/>
      <c r="AG41" s="576"/>
      <c r="AH41" s="574">
        <v>370.2373625764256</v>
      </c>
      <c r="AI41" s="577"/>
      <c r="AJ41" s="574">
        <v>482.67849675280587</v>
      </c>
      <c r="AK41" s="576"/>
      <c r="AL41" s="574">
        <v>631.27172350821775</v>
      </c>
      <c r="AM41" s="574">
        <v>637.46588080753838</v>
      </c>
      <c r="AN41" s="295" t="s">
        <v>481</v>
      </c>
      <c r="AO41" s="563"/>
      <c r="AP41" s="563"/>
      <c r="AQ41" s="563">
        <v>-100</v>
      </c>
    </row>
    <row r="42" spans="1:43" ht="20" thickBot="1" x14ac:dyDescent="0.25">
      <c r="A42" s="523"/>
      <c r="B42" s="811"/>
      <c r="C42" s="573" t="s">
        <v>303</v>
      </c>
      <c r="D42" s="561">
        <v>0</v>
      </c>
      <c r="E42" s="531">
        <v>1.2524086986044691</v>
      </c>
      <c r="F42" s="531">
        <v>-2.5399119242112222</v>
      </c>
      <c r="G42" s="531">
        <v>-5.2905167860693076</v>
      </c>
      <c r="H42" s="531">
        <v>44.421795379815791</v>
      </c>
      <c r="I42" s="531">
        <v>19.793176520759502</v>
      </c>
      <c r="J42" s="533"/>
      <c r="K42" s="533"/>
      <c r="L42" s="531">
        <v>126.40475825629673</v>
      </c>
      <c r="M42" s="533"/>
      <c r="N42" s="533"/>
      <c r="O42" s="531">
        <v>205.06453890129913</v>
      </c>
      <c r="P42" s="533"/>
      <c r="Q42" s="533"/>
      <c r="R42" s="533"/>
      <c r="S42" s="531">
        <v>218.82309561308534</v>
      </c>
      <c r="T42" s="533"/>
      <c r="U42" s="533"/>
      <c r="V42" s="531">
        <v>373.83195657869578</v>
      </c>
      <c r="W42" s="533"/>
      <c r="X42" s="533"/>
      <c r="Y42" s="531">
        <v>428.96985248831561</v>
      </c>
      <c r="Z42" s="575"/>
      <c r="AA42" s="575"/>
      <c r="AB42" s="574">
        <v>442.25527656953648</v>
      </c>
      <c r="AC42" s="576"/>
      <c r="AD42" s="576"/>
      <c r="AE42" s="574">
        <v>467.61191404623446</v>
      </c>
      <c r="AF42" s="576"/>
      <c r="AG42" s="574">
        <v>760.84747022815361</v>
      </c>
      <c r="AH42" s="574">
        <v>695.12503210841464</v>
      </c>
      <c r="AI42" s="574">
        <v>861.15534804209994</v>
      </c>
      <c r="AJ42" s="295" t="s">
        <v>481</v>
      </c>
      <c r="AK42" s="562"/>
      <c r="AL42" s="562"/>
      <c r="AM42" s="562"/>
      <c r="AN42" s="562"/>
      <c r="AO42" s="562">
        <v>-100</v>
      </c>
      <c r="AP42" s="562"/>
      <c r="AQ42" s="563">
        <v>-100</v>
      </c>
    </row>
    <row r="43" spans="1:43" ht="20" thickBot="1" x14ac:dyDescent="0.25">
      <c r="A43" s="523"/>
      <c r="B43" s="811"/>
      <c r="C43" s="578" t="s">
        <v>304</v>
      </c>
      <c r="D43" s="579">
        <v>0</v>
      </c>
      <c r="E43" s="548">
        <v>-6.8152916899446598E-3</v>
      </c>
      <c r="F43" s="548">
        <v>-28.259838093133137</v>
      </c>
      <c r="G43" s="548">
        <v>22.185633645682952</v>
      </c>
      <c r="H43" s="548">
        <v>33.193307043910302</v>
      </c>
      <c r="I43" s="548">
        <v>159.19542006478906</v>
      </c>
      <c r="J43" s="549"/>
      <c r="K43" s="549"/>
      <c r="L43" s="548">
        <v>201.11289602354759</v>
      </c>
      <c r="M43" s="549"/>
      <c r="N43" s="549"/>
      <c r="O43" s="548">
        <v>319.44642696100527</v>
      </c>
      <c r="P43" s="549"/>
      <c r="Q43" s="549"/>
      <c r="R43" s="549"/>
      <c r="S43" s="548">
        <v>301.0276928218388</v>
      </c>
      <c r="T43" s="549"/>
      <c r="U43" s="549"/>
      <c r="V43" s="548">
        <v>294.45458028488673</v>
      </c>
      <c r="W43" s="549"/>
      <c r="X43" s="549"/>
      <c r="Y43" s="548">
        <v>347.67044196964838</v>
      </c>
      <c r="Z43" s="580"/>
      <c r="AA43" s="580"/>
      <c r="AB43" s="581">
        <v>581.24082389994066</v>
      </c>
      <c r="AC43" s="582"/>
      <c r="AD43" s="582"/>
      <c r="AE43" s="581">
        <v>879.29152711901577</v>
      </c>
      <c r="AF43" s="582"/>
      <c r="AG43" s="582"/>
      <c r="AH43" s="581">
        <v>1123.0110625253731</v>
      </c>
      <c r="AI43" s="295" t="s">
        <v>481</v>
      </c>
      <c r="AJ43" s="583"/>
      <c r="AK43" s="583"/>
      <c r="AL43" s="583"/>
      <c r="AM43" s="583"/>
      <c r="AN43" s="583"/>
      <c r="AO43" s="583">
        <v>-100</v>
      </c>
      <c r="AP43" s="583"/>
      <c r="AQ43" s="584">
        <v>-100</v>
      </c>
    </row>
    <row r="44" spans="1:43" ht="20" thickBot="1" x14ac:dyDescent="0.25">
      <c r="A44" s="523"/>
      <c r="B44" s="811"/>
      <c r="C44" s="573" t="s">
        <v>305</v>
      </c>
      <c r="D44" s="561">
        <v>0</v>
      </c>
      <c r="E44" s="531">
        <v>-26.958738826412933</v>
      </c>
      <c r="F44" s="531">
        <v>-26.551605734652036</v>
      </c>
      <c r="G44" s="531">
        <v>0.78120779174560906</v>
      </c>
      <c r="H44" s="531">
        <v>6.2418450836216683</v>
      </c>
      <c r="I44" s="531">
        <v>34.956206747404835</v>
      </c>
      <c r="J44" s="533"/>
      <c r="K44" s="533"/>
      <c r="L44" s="531">
        <v>42.682572841938587</v>
      </c>
      <c r="M44" s="533"/>
      <c r="N44" s="533"/>
      <c r="O44" s="531">
        <v>59.555555555555564</v>
      </c>
      <c r="P44" s="533"/>
      <c r="Q44" s="533"/>
      <c r="R44" s="533"/>
      <c r="S44" s="531">
        <v>179.40082990916952</v>
      </c>
      <c r="T44" s="533"/>
      <c r="U44" s="533"/>
      <c r="V44" s="531">
        <v>174.58300636408291</v>
      </c>
      <c r="W44" s="533"/>
      <c r="X44" s="531">
        <v>335.14153060121117</v>
      </c>
      <c r="Y44" s="531">
        <v>420.73521301903111</v>
      </c>
      <c r="Z44" s="575"/>
      <c r="AA44" s="575"/>
      <c r="AB44" s="574">
        <v>459.79772353181477</v>
      </c>
      <c r="AC44" s="295" t="s">
        <v>481</v>
      </c>
      <c r="AD44" s="562"/>
      <c r="AE44" s="562"/>
      <c r="AF44" s="562"/>
      <c r="AG44" s="562"/>
      <c r="AH44" s="562"/>
      <c r="AI44" s="562"/>
      <c r="AJ44" s="562">
        <v>-100</v>
      </c>
      <c r="AK44" s="562"/>
      <c r="AL44" s="562">
        <v>-100</v>
      </c>
      <c r="AM44" s="562"/>
      <c r="AN44" s="562"/>
      <c r="AO44" s="562">
        <v>-100</v>
      </c>
      <c r="AP44" s="562">
        <v>-100</v>
      </c>
      <c r="AQ44" s="563">
        <v>-100</v>
      </c>
    </row>
    <row r="45" spans="1:43" ht="20" thickBot="1" x14ac:dyDescent="0.25">
      <c r="A45" s="523"/>
      <c r="B45" s="811"/>
      <c r="C45" s="573" t="s">
        <v>306</v>
      </c>
      <c r="D45" s="561">
        <v>0</v>
      </c>
      <c r="E45" s="531">
        <v>-14.777724701185097</v>
      </c>
      <c r="F45" s="531">
        <v>9.7858907633242129</v>
      </c>
      <c r="G45" s="531">
        <v>33.12865370549985</v>
      </c>
      <c r="H45" s="531">
        <v>39.566317221556865</v>
      </c>
      <c r="I45" s="531">
        <v>61.654878134420898</v>
      </c>
      <c r="J45" s="533"/>
      <c r="K45" s="533"/>
      <c r="L45" s="531">
        <v>110.39433370237583</v>
      </c>
      <c r="M45" s="533"/>
      <c r="N45" s="533"/>
      <c r="O45" s="531">
        <v>161.85829851219006</v>
      </c>
      <c r="P45" s="533"/>
      <c r="Q45" s="533"/>
      <c r="R45" s="533"/>
      <c r="S45" s="531">
        <v>178.0141266574775</v>
      </c>
      <c r="T45" s="533"/>
      <c r="U45" s="533"/>
      <c r="V45" s="531">
        <v>177.11250384209106</v>
      </c>
      <c r="W45" s="546"/>
      <c r="X45" s="546"/>
      <c r="Y45" s="531">
        <v>265.5504977852172</v>
      </c>
      <c r="Z45" s="585"/>
      <c r="AA45" s="585"/>
      <c r="AB45" s="574">
        <v>452.3753637214682</v>
      </c>
      <c r="AC45" s="576"/>
      <c r="AD45" s="574">
        <v>559.55252613544394</v>
      </c>
      <c r="AE45" s="295" t="s">
        <v>481</v>
      </c>
      <c r="AF45" s="562"/>
      <c r="AG45" s="562"/>
      <c r="AH45" s="562">
        <v>-100</v>
      </c>
      <c r="AI45" s="562"/>
      <c r="AJ45" s="562">
        <v>-100</v>
      </c>
      <c r="AK45" s="562"/>
      <c r="AL45" s="562">
        <v>-100</v>
      </c>
      <c r="AM45" s="562"/>
      <c r="AN45" s="562"/>
      <c r="AO45" s="562">
        <v>-100</v>
      </c>
      <c r="AP45" s="562"/>
      <c r="AQ45" s="563">
        <v>-100</v>
      </c>
    </row>
    <row r="46" spans="1:43" ht="20" thickBot="1" x14ac:dyDescent="0.25">
      <c r="A46" s="523"/>
      <c r="B46" s="812"/>
      <c r="C46" s="578" t="s">
        <v>307</v>
      </c>
      <c r="D46" s="579">
        <v>0</v>
      </c>
      <c r="E46" s="548">
        <v>-3.3088044359357061</v>
      </c>
      <c r="F46" s="548">
        <v>8.4088789349754975</v>
      </c>
      <c r="G46" s="548">
        <v>29.5385796803576</v>
      </c>
      <c r="H46" s="548">
        <v>31.867445166340364</v>
      </c>
      <c r="I46" s="548">
        <v>20.440892951769239</v>
      </c>
      <c r="J46" s="549"/>
      <c r="K46" s="549"/>
      <c r="L46" s="548">
        <v>26.37955279766161</v>
      </c>
      <c r="M46" s="549"/>
      <c r="N46" s="549"/>
      <c r="O46" s="548">
        <v>76.81321439399369</v>
      </c>
      <c r="P46" s="549"/>
      <c r="Q46" s="549"/>
      <c r="R46" s="549"/>
      <c r="S46" s="548">
        <v>109.38552229451832</v>
      </c>
      <c r="T46" s="549"/>
      <c r="U46" s="549"/>
      <c r="V46" s="548">
        <v>130.32107700130814</v>
      </c>
      <c r="W46" s="549"/>
      <c r="X46" s="549"/>
      <c r="Y46" s="548">
        <v>121.53490986132218</v>
      </c>
      <c r="Z46" s="586"/>
      <c r="AA46" s="586"/>
      <c r="AB46" s="581">
        <v>271.59504996993962</v>
      </c>
      <c r="AC46" s="582"/>
      <c r="AD46" s="581">
        <v>412.22646151428785</v>
      </c>
      <c r="AE46" s="581">
        <v>428.05841749996978</v>
      </c>
      <c r="AF46" s="582"/>
      <c r="AG46" s="581">
        <v>813.59171168999319</v>
      </c>
      <c r="AH46" s="295" t="s">
        <v>481</v>
      </c>
      <c r="AI46" s="583"/>
      <c r="AJ46" s="583"/>
      <c r="AK46" s="583">
        <v>971.25036678749575</v>
      </c>
      <c r="AL46" s="583">
        <v>-100</v>
      </c>
      <c r="AM46" s="583"/>
      <c r="AN46" s="583"/>
      <c r="AO46" s="583">
        <v>-100</v>
      </c>
      <c r="AP46" s="583"/>
      <c r="AQ46" s="584">
        <v>-100</v>
      </c>
    </row>
  </sheetData>
  <mergeCells count="4">
    <mergeCell ref="B8:B16"/>
    <mergeCell ref="B17:B24"/>
    <mergeCell ref="B30:B38"/>
    <mergeCell ref="B39:B4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41C2A-E720-F24F-AB53-8092B945D086}">
  <dimension ref="A1:F20"/>
  <sheetViews>
    <sheetView workbookViewId="0">
      <selection activeCell="J19" sqref="J19"/>
    </sheetView>
  </sheetViews>
  <sheetFormatPr baseColWidth="10" defaultRowHeight="16" x14ac:dyDescent="0.2"/>
  <sheetData>
    <row r="1" spans="1:6" ht="19" x14ac:dyDescent="0.25">
      <c r="A1" s="132" t="s">
        <v>485</v>
      </c>
      <c r="B1" s="132"/>
      <c r="C1" s="132"/>
      <c r="D1" s="132"/>
      <c r="E1" s="132"/>
      <c r="F1" s="133"/>
    </row>
    <row r="2" spans="1:6" ht="17" thickBot="1" x14ac:dyDescent="0.25">
      <c r="A2" s="133"/>
      <c r="B2" s="133"/>
      <c r="C2" s="133"/>
      <c r="D2" s="133"/>
      <c r="E2" s="133"/>
      <c r="F2" s="133"/>
    </row>
    <row r="3" spans="1:6" ht="69" thickBot="1" x14ac:dyDescent="0.25">
      <c r="A3" s="133"/>
      <c r="B3" s="587" t="s">
        <v>385</v>
      </c>
      <c r="C3" s="588" t="s">
        <v>413</v>
      </c>
      <c r="D3" s="588" t="s">
        <v>414</v>
      </c>
      <c r="E3" s="589" t="s">
        <v>419</v>
      </c>
      <c r="F3" s="590" t="s">
        <v>416</v>
      </c>
    </row>
    <row r="4" spans="1:6" x14ac:dyDescent="0.2">
      <c r="A4" s="813" t="s">
        <v>480</v>
      </c>
      <c r="B4" s="249" t="s">
        <v>290</v>
      </c>
      <c r="C4" s="591">
        <v>5.86</v>
      </c>
      <c r="D4" s="592">
        <v>1</v>
      </c>
      <c r="E4" s="593"/>
      <c r="F4" s="594" t="s">
        <v>484</v>
      </c>
    </row>
    <row r="5" spans="1:6" x14ac:dyDescent="0.2">
      <c r="A5" s="814"/>
      <c r="B5" s="427" t="s">
        <v>291</v>
      </c>
      <c r="C5" s="595">
        <v>9.7100000000000009</v>
      </c>
      <c r="D5" s="596">
        <v>1</v>
      </c>
      <c r="E5" s="597"/>
      <c r="F5" s="594" t="s">
        <v>484</v>
      </c>
    </row>
    <row r="6" spans="1:6" x14ac:dyDescent="0.2">
      <c r="A6" s="814"/>
      <c r="B6" s="427" t="s">
        <v>292</v>
      </c>
      <c r="C6" s="595">
        <v>10</v>
      </c>
      <c r="D6" s="596">
        <v>1</v>
      </c>
      <c r="E6" s="597"/>
      <c r="F6" s="594" t="s">
        <v>484</v>
      </c>
    </row>
    <row r="7" spans="1:6" x14ac:dyDescent="0.2">
      <c r="A7" s="814"/>
      <c r="B7" s="427" t="s">
        <v>293</v>
      </c>
      <c r="C7" s="595">
        <v>9</v>
      </c>
      <c r="D7" s="596">
        <v>1</v>
      </c>
      <c r="E7" s="597"/>
      <c r="F7" s="594" t="s">
        <v>484</v>
      </c>
    </row>
    <row r="8" spans="1:6" x14ac:dyDescent="0.2">
      <c r="A8" s="814"/>
      <c r="B8" s="427" t="s">
        <v>294</v>
      </c>
      <c r="C8" s="595">
        <v>7</v>
      </c>
      <c r="D8" s="596">
        <v>1</v>
      </c>
      <c r="E8" s="597"/>
      <c r="F8" s="594" t="s">
        <v>484</v>
      </c>
    </row>
    <row r="9" spans="1:6" x14ac:dyDescent="0.2">
      <c r="A9" s="814"/>
      <c r="B9" s="427" t="s">
        <v>295</v>
      </c>
      <c r="C9" s="595">
        <v>11</v>
      </c>
      <c r="D9" s="596">
        <v>1</v>
      </c>
      <c r="E9" s="597"/>
      <c r="F9" s="594" t="s">
        <v>484</v>
      </c>
    </row>
    <row r="10" spans="1:6" x14ac:dyDescent="0.2">
      <c r="A10" s="814"/>
      <c r="B10" s="427" t="s">
        <v>296</v>
      </c>
      <c r="C10" s="595">
        <v>10.14</v>
      </c>
      <c r="D10" s="596">
        <v>1</v>
      </c>
      <c r="E10" s="597"/>
      <c r="F10" s="594" t="s">
        <v>484</v>
      </c>
    </row>
    <row r="11" spans="1:6" x14ac:dyDescent="0.2">
      <c r="A11" s="814"/>
      <c r="B11" s="427" t="s">
        <v>297</v>
      </c>
      <c r="C11" s="595">
        <v>8.7100000000000009</v>
      </c>
      <c r="D11" s="596">
        <v>1</v>
      </c>
      <c r="E11" s="597"/>
      <c r="F11" s="594" t="s">
        <v>484</v>
      </c>
    </row>
    <row r="12" spans="1:6" ht="17" thickBot="1" x14ac:dyDescent="0.25">
      <c r="A12" s="815"/>
      <c r="B12" s="598" t="s">
        <v>298</v>
      </c>
      <c r="C12" s="599">
        <v>9.7100000000000009</v>
      </c>
      <c r="D12" s="600">
        <v>1</v>
      </c>
      <c r="E12" s="601"/>
      <c r="F12" s="602" t="s">
        <v>484</v>
      </c>
    </row>
    <row r="13" spans="1:6" x14ac:dyDescent="0.2">
      <c r="A13" s="816" t="s">
        <v>482</v>
      </c>
      <c r="B13" s="427" t="s">
        <v>300</v>
      </c>
      <c r="C13" s="595">
        <v>7.86</v>
      </c>
      <c r="D13" s="596"/>
      <c r="E13" s="597">
        <v>1</v>
      </c>
      <c r="F13" s="251" t="s">
        <v>484</v>
      </c>
    </row>
    <row r="14" spans="1:6" x14ac:dyDescent="0.2">
      <c r="A14" s="817"/>
      <c r="B14" s="427" t="s">
        <v>301</v>
      </c>
      <c r="C14" s="595">
        <v>15</v>
      </c>
      <c r="D14" s="596"/>
      <c r="E14" s="597">
        <v>1</v>
      </c>
      <c r="F14" s="594" t="s">
        <v>484</v>
      </c>
    </row>
    <row r="15" spans="1:6" x14ac:dyDescent="0.2">
      <c r="A15" s="817"/>
      <c r="B15" s="427" t="s">
        <v>302</v>
      </c>
      <c r="C15" s="595">
        <v>15.14</v>
      </c>
      <c r="D15" s="596"/>
      <c r="E15" s="597">
        <v>1</v>
      </c>
      <c r="F15" s="594" t="s">
        <v>484</v>
      </c>
    </row>
    <row r="16" spans="1:6" x14ac:dyDescent="0.2">
      <c r="A16" s="817"/>
      <c r="B16" s="427" t="s">
        <v>303</v>
      </c>
      <c r="C16" s="595">
        <v>13.14</v>
      </c>
      <c r="D16" s="596"/>
      <c r="E16" s="597">
        <v>1</v>
      </c>
      <c r="F16" s="594" t="s">
        <v>484</v>
      </c>
    </row>
    <row r="17" spans="1:6" x14ac:dyDescent="0.2">
      <c r="A17" s="817"/>
      <c r="B17" s="427" t="s">
        <v>304</v>
      </c>
      <c r="C17" s="595">
        <v>13</v>
      </c>
      <c r="D17" s="596"/>
      <c r="E17" s="597">
        <v>1</v>
      </c>
      <c r="F17" s="594" t="s">
        <v>484</v>
      </c>
    </row>
    <row r="18" spans="1:6" x14ac:dyDescent="0.2">
      <c r="A18" s="817"/>
      <c r="B18" s="427" t="s">
        <v>305</v>
      </c>
      <c r="C18" s="595">
        <v>11</v>
      </c>
      <c r="D18" s="596"/>
      <c r="E18" s="597">
        <v>1</v>
      </c>
      <c r="F18" s="594" t="s">
        <v>484</v>
      </c>
    </row>
    <row r="19" spans="1:6" x14ac:dyDescent="0.2">
      <c r="A19" s="817"/>
      <c r="B19" s="427" t="s">
        <v>306</v>
      </c>
      <c r="C19" s="595">
        <v>11.71</v>
      </c>
      <c r="D19" s="596"/>
      <c r="E19" s="597">
        <v>1</v>
      </c>
      <c r="F19" s="594" t="s">
        <v>484</v>
      </c>
    </row>
    <row r="20" spans="1:6" ht="17" thickBot="1" x14ac:dyDescent="0.25">
      <c r="A20" s="818"/>
      <c r="B20" s="598" t="s">
        <v>307</v>
      </c>
      <c r="C20" s="599">
        <v>12.41</v>
      </c>
      <c r="D20" s="600"/>
      <c r="E20" s="601">
        <v>1</v>
      </c>
      <c r="F20" s="604" t="s">
        <v>484</v>
      </c>
    </row>
  </sheetData>
  <mergeCells count="2">
    <mergeCell ref="A4:A12"/>
    <mergeCell ref="A13:A20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47992-50CD-E34B-A39C-040DAD86DF32}">
  <dimension ref="A1:AI53"/>
  <sheetViews>
    <sheetView workbookViewId="0">
      <selection sqref="A1:AI53"/>
    </sheetView>
  </sheetViews>
  <sheetFormatPr baseColWidth="10" defaultRowHeight="16" x14ac:dyDescent="0.2"/>
  <sheetData>
    <row r="1" spans="1:35" ht="19" x14ac:dyDescent="0.25">
      <c r="A1" s="32" t="s">
        <v>486</v>
      </c>
      <c r="B1" s="32"/>
      <c r="C1" s="32"/>
      <c r="D1" s="44"/>
    </row>
    <row r="3" spans="1:35" ht="19" x14ac:dyDescent="0.25">
      <c r="A3" s="42" t="s">
        <v>388</v>
      </c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7" thickBot="1" x14ac:dyDescent="0.25"/>
    <row r="5" spans="1:35" ht="17" thickBot="1" x14ac:dyDescent="0.25">
      <c r="B5" s="276"/>
      <c r="C5" s="605" t="s">
        <v>287</v>
      </c>
      <c r="D5" s="606">
        <v>0</v>
      </c>
      <c r="E5" s="606">
        <v>4</v>
      </c>
      <c r="F5" s="606">
        <v>5</v>
      </c>
      <c r="G5" s="282">
        <v>7</v>
      </c>
      <c r="H5" s="282">
        <v>8</v>
      </c>
      <c r="I5" s="282">
        <v>11</v>
      </c>
      <c r="J5" s="282">
        <v>12</v>
      </c>
      <c r="K5" s="282">
        <v>14</v>
      </c>
      <c r="L5" s="282">
        <v>15</v>
      </c>
      <c r="M5" s="282">
        <v>18</v>
      </c>
      <c r="N5" s="282">
        <v>19</v>
      </c>
      <c r="O5" s="282">
        <v>21</v>
      </c>
      <c r="P5" s="282">
        <v>22</v>
      </c>
      <c r="Q5" s="282">
        <v>25</v>
      </c>
      <c r="R5" s="282">
        <v>26</v>
      </c>
      <c r="S5" s="282">
        <v>28</v>
      </c>
      <c r="T5" s="282">
        <v>29</v>
      </c>
      <c r="U5" s="282">
        <v>32</v>
      </c>
      <c r="V5" s="282">
        <v>35</v>
      </c>
      <c r="W5" s="282">
        <v>36</v>
      </c>
      <c r="X5" s="282">
        <v>39</v>
      </c>
      <c r="Y5" s="282">
        <v>40</v>
      </c>
      <c r="Z5" s="282">
        <f>V5+7</f>
        <v>42</v>
      </c>
      <c r="AA5" s="282">
        <v>46</v>
      </c>
      <c r="AB5" s="282">
        <f>Z5+7</f>
        <v>49</v>
      </c>
      <c r="AC5" s="282">
        <v>56</v>
      </c>
      <c r="AD5" s="282">
        <v>60</v>
      </c>
      <c r="AE5" s="282">
        <v>63</v>
      </c>
      <c r="AF5" s="282">
        <v>70</v>
      </c>
      <c r="AG5" s="607">
        <v>77</v>
      </c>
      <c r="AH5" s="607">
        <v>78</v>
      </c>
      <c r="AI5" s="607">
        <v>81</v>
      </c>
    </row>
    <row r="6" spans="1:35" ht="17" thickBot="1" x14ac:dyDescent="0.25">
      <c r="A6" s="349"/>
      <c r="B6" s="608"/>
      <c r="C6" s="283" t="s">
        <v>288</v>
      </c>
      <c r="D6" s="285">
        <f>D5/7</f>
        <v>0</v>
      </c>
      <c r="E6" s="285">
        <f t="shared" ref="E6:AI6" si="0">E5/7</f>
        <v>0.5714285714285714</v>
      </c>
      <c r="F6" s="285">
        <f t="shared" si="0"/>
        <v>0.7142857142857143</v>
      </c>
      <c r="G6" s="285">
        <f t="shared" si="0"/>
        <v>1</v>
      </c>
      <c r="H6" s="285">
        <f t="shared" si="0"/>
        <v>1.1428571428571428</v>
      </c>
      <c r="I6" s="285">
        <f t="shared" si="0"/>
        <v>1.5714285714285714</v>
      </c>
      <c r="J6" s="285">
        <f t="shared" si="0"/>
        <v>1.7142857142857142</v>
      </c>
      <c r="K6" s="285">
        <f t="shared" si="0"/>
        <v>2</v>
      </c>
      <c r="L6" s="285">
        <f t="shared" si="0"/>
        <v>2.1428571428571428</v>
      </c>
      <c r="M6" s="285">
        <f t="shared" si="0"/>
        <v>2.5714285714285716</v>
      </c>
      <c r="N6" s="285">
        <f t="shared" si="0"/>
        <v>2.7142857142857144</v>
      </c>
      <c r="O6" s="285">
        <f t="shared" si="0"/>
        <v>3</v>
      </c>
      <c r="P6" s="285">
        <f t="shared" si="0"/>
        <v>3.1428571428571428</v>
      </c>
      <c r="Q6" s="285">
        <f t="shared" si="0"/>
        <v>3.5714285714285716</v>
      </c>
      <c r="R6" s="285">
        <f t="shared" si="0"/>
        <v>3.7142857142857144</v>
      </c>
      <c r="S6" s="285">
        <f t="shared" si="0"/>
        <v>4</v>
      </c>
      <c r="T6" s="285">
        <f t="shared" si="0"/>
        <v>4.1428571428571432</v>
      </c>
      <c r="U6" s="285">
        <f t="shared" si="0"/>
        <v>4.5714285714285712</v>
      </c>
      <c r="V6" s="285">
        <f t="shared" si="0"/>
        <v>5</v>
      </c>
      <c r="W6" s="285">
        <f t="shared" si="0"/>
        <v>5.1428571428571432</v>
      </c>
      <c r="X6" s="285">
        <f t="shared" si="0"/>
        <v>5.5714285714285712</v>
      </c>
      <c r="Y6" s="285">
        <f t="shared" si="0"/>
        <v>5.7142857142857144</v>
      </c>
      <c r="Z6" s="285">
        <f t="shared" si="0"/>
        <v>6</v>
      </c>
      <c r="AA6" s="285">
        <f t="shared" si="0"/>
        <v>6.5714285714285712</v>
      </c>
      <c r="AB6" s="285">
        <f t="shared" si="0"/>
        <v>7</v>
      </c>
      <c r="AC6" s="285">
        <f t="shared" si="0"/>
        <v>8</v>
      </c>
      <c r="AD6" s="285">
        <f t="shared" si="0"/>
        <v>8.5714285714285712</v>
      </c>
      <c r="AE6" s="285">
        <f t="shared" si="0"/>
        <v>9</v>
      </c>
      <c r="AF6" s="285">
        <f t="shared" si="0"/>
        <v>10</v>
      </c>
      <c r="AG6" s="285">
        <f t="shared" si="0"/>
        <v>11</v>
      </c>
      <c r="AH6" s="285">
        <f t="shared" si="0"/>
        <v>11.142857142857142</v>
      </c>
      <c r="AI6" s="285">
        <f t="shared" si="0"/>
        <v>11.571428571428571</v>
      </c>
    </row>
    <row r="7" spans="1:35" ht="17" thickBot="1" x14ac:dyDescent="0.25">
      <c r="B7" s="819" t="s">
        <v>480</v>
      </c>
      <c r="C7" s="432" t="s">
        <v>310</v>
      </c>
      <c r="D7" s="325">
        <v>50.112859173936307</v>
      </c>
      <c r="E7" s="609"/>
      <c r="F7" s="609"/>
      <c r="G7" s="289">
        <v>53.969907142880359</v>
      </c>
      <c r="H7" s="290"/>
      <c r="I7" s="290"/>
      <c r="J7" s="290"/>
      <c r="K7" s="289">
        <v>111.3196129663212</v>
      </c>
      <c r="L7" s="294"/>
      <c r="M7" s="294"/>
      <c r="N7" s="294"/>
      <c r="O7" s="291">
        <v>259.54130786552258</v>
      </c>
      <c r="P7" s="610"/>
      <c r="Q7" s="610"/>
      <c r="R7" s="610"/>
      <c r="S7" s="289">
        <v>633.03517550919128</v>
      </c>
      <c r="T7" s="295" t="s">
        <v>481</v>
      </c>
      <c r="U7" s="611"/>
      <c r="V7" s="611"/>
      <c r="W7" s="611"/>
      <c r="X7" s="611"/>
      <c r="Y7" s="611"/>
      <c r="Z7" s="326"/>
      <c r="AA7" s="326"/>
      <c r="AB7" s="326"/>
      <c r="AC7" s="326"/>
      <c r="AD7" s="326"/>
      <c r="AE7" s="326"/>
      <c r="AF7" s="326"/>
      <c r="AG7" s="326"/>
      <c r="AH7" s="326"/>
      <c r="AI7" s="326"/>
    </row>
    <row r="8" spans="1:35" ht="17" thickBot="1" x14ac:dyDescent="0.25">
      <c r="B8" s="820"/>
      <c r="C8" s="430" t="s">
        <v>311</v>
      </c>
      <c r="D8" s="309">
        <v>50.45887157080881</v>
      </c>
      <c r="E8" s="612"/>
      <c r="F8" s="612"/>
      <c r="G8" s="300">
        <v>68.361090699633067</v>
      </c>
      <c r="H8" s="301"/>
      <c r="I8" s="301"/>
      <c r="J8" s="301"/>
      <c r="K8" s="300">
        <v>190.79411647596083</v>
      </c>
      <c r="L8" s="304"/>
      <c r="M8" s="304"/>
      <c r="N8" s="304"/>
      <c r="O8" s="300">
        <v>511.13063420863705</v>
      </c>
      <c r="P8" s="307">
        <v>504.72311723059892</v>
      </c>
      <c r="Q8" s="613">
        <v>868.88843651447155</v>
      </c>
      <c r="R8" s="295" t="s">
        <v>481</v>
      </c>
      <c r="S8" s="310"/>
      <c r="T8" s="614"/>
      <c r="U8" s="614"/>
      <c r="V8" s="305"/>
      <c r="W8" s="305"/>
      <c r="X8" s="305"/>
      <c r="Y8" s="305"/>
      <c r="Z8" s="305"/>
      <c r="AA8" s="305"/>
      <c r="AB8" s="305"/>
      <c r="AC8" s="305"/>
      <c r="AD8" s="305"/>
      <c r="AE8" s="305"/>
      <c r="AF8" s="305"/>
      <c r="AG8" s="305"/>
      <c r="AH8" s="305"/>
      <c r="AI8" s="305"/>
    </row>
    <row r="9" spans="1:35" ht="17" thickBot="1" x14ac:dyDescent="0.25">
      <c r="B9" s="820"/>
      <c r="C9" s="430" t="s">
        <v>312</v>
      </c>
      <c r="D9" s="309">
        <v>79.279691254795424</v>
      </c>
      <c r="E9" s="612"/>
      <c r="F9" s="612"/>
      <c r="G9" s="300">
        <v>112.60136601382501</v>
      </c>
      <c r="H9" s="301"/>
      <c r="I9" s="301"/>
      <c r="J9" s="301"/>
      <c r="K9" s="300">
        <v>262.17032768653058</v>
      </c>
      <c r="L9" s="300">
        <v>274.7533618319232</v>
      </c>
      <c r="M9" s="300">
        <v>452.13773824448953</v>
      </c>
      <c r="N9" s="300">
        <v>426.43161865737903</v>
      </c>
      <c r="O9" s="300">
        <v>645.13582962179839</v>
      </c>
      <c r="P9" s="295" t="s">
        <v>481</v>
      </c>
      <c r="Q9" s="614"/>
      <c r="R9" s="614"/>
      <c r="S9" s="614"/>
      <c r="T9" s="614"/>
      <c r="U9" s="614"/>
      <c r="V9" s="305"/>
      <c r="W9" s="305"/>
      <c r="X9" s="305"/>
      <c r="Y9" s="305"/>
      <c r="Z9" s="305"/>
      <c r="AA9" s="305"/>
      <c r="AB9" s="305"/>
      <c r="AC9" s="305"/>
      <c r="AD9" s="305"/>
      <c r="AE9" s="305"/>
      <c r="AF9" s="305"/>
      <c r="AG9" s="305"/>
      <c r="AH9" s="305"/>
      <c r="AI9" s="305"/>
    </row>
    <row r="10" spans="1:35" ht="17" thickBot="1" x14ac:dyDescent="0.25">
      <c r="B10" s="820"/>
      <c r="C10" s="430" t="s">
        <v>313</v>
      </c>
      <c r="D10" s="309">
        <v>53.748377736912488</v>
      </c>
      <c r="E10" s="612"/>
      <c r="F10" s="612"/>
      <c r="G10" s="300">
        <v>65.523648197207919</v>
      </c>
      <c r="H10" s="301"/>
      <c r="I10" s="301"/>
      <c r="J10" s="301"/>
      <c r="K10" s="300">
        <v>115.57496671265305</v>
      </c>
      <c r="L10" s="300">
        <v>119.46768118299332</v>
      </c>
      <c r="M10" s="300">
        <v>133.26636036527901</v>
      </c>
      <c r="N10" s="300">
        <v>185.29607015078477</v>
      </c>
      <c r="O10" s="300">
        <v>200.27072600312542</v>
      </c>
      <c r="P10" s="304"/>
      <c r="Q10" s="304"/>
      <c r="R10" s="300">
        <v>376.28162114588838</v>
      </c>
      <c r="S10" s="307">
        <v>416.11376444501059</v>
      </c>
      <c r="T10" s="307">
        <v>440.23989854681417</v>
      </c>
      <c r="U10" s="307">
        <v>823.12758689724399</v>
      </c>
      <c r="V10" s="295" t="s">
        <v>481</v>
      </c>
      <c r="W10" s="305"/>
      <c r="X10" s="305"/>
      <c r="Y10" s="305"/>
      <c r="Z10" s="305"/>
      <c r="AA10" s="305"/>
      <c r="AB10" s="305"/>
      <c r="AC10" s="305"/>
      <c r="AD10" s="305"/>
      <c r="AE10" s="305"/>
      <c r="AF10" s="305"/>
      <c r="AG10" s="305"/>
      <c r="AH10" s="305"/>
      <c r="AI10" s="305"/>
    </row>
    <row r="11" spans="1:35" ht="17" thickBot="1" x14ac:dyDescent="0.25">
      <c r="B11" s="820"/>
      <c r="C11" s="434" t="s">
        <v>314</v>
      </c>
      <c r="D11" s="314">
        <v>78.985713580643107</v>
      </c>
      <c r="E11" s="615"/>
      <c r="F11" s="615"/>
      <c r="G11" s="315">
        <v>217.28956488247707</v>
      </c>
      <c r="H11" s="295" t="s">
        <v>481</v>
      </c>
      <c r="I11" s="329"/>
      <c r="J11" s="329"/>
      <c r="K11" s="329"/>
      <c r="L11" s="329"/>
      <c r="M11" s="329"/>
      <c r="N11" s="329"/>
      <c r="O11" s="329"/>
      <c r="P11" s="329"/>
      <c r="Q11" s="329"/>
      <c r="R11" s="329"/>
      <c r="S11" s="616"/>
      <c r="T11" s="616"/>
      <c r="U11" s="616"/>
      <c r="V11" s="329"/>
      <c r="W11" s="329"/>
      <c r="X11" s="329"/>
      <c r="Y11" s="329"/>
      <c r="Z11" s="329"/>
      <c r="AA11" s="322"/>
      <c r="AB11" s="322"/>
      <c r="AC11" s="322"/>
      <c r="AD11" s="322"/>
      <c r="AE11" s="322"/>
      <c r="AF11" s="322"/>
      <c r="AG11" s="322"/>
      <c r="AH11" s="322"/>
      <c r="AI11" s="322"/>
    </row>
    <row r="12" spans="1:35" ht="17" thickBot="1" x14ac:dyDescent="0.25">
      <c r="B12" s="820"/>
      <c r="C12" s="432" t="s">
        <v>315</v>
      </c>
      <c r="D12" s="325">
        <v>51.146054646675857</v>
      </c>
      <c r="E12" s="609"/>
      <c r="F12" s="609"/>
      <c r="G12" s="289">
        <v>295.78284638104054</v>
      </c>
      <c r="H12" s="289">
        <v>304.95005039612988</v>
      </c>
      <c r="I12" s="289">
        <v>366.95262510913926</v>
      </c>
      <c r="J12" s="289">
        <v>337.75851667366408</v>
      </c>
      <c r="K12" s="289">
        <v>422.10648333142694</v>
      </c>
      <c r="L12" s="290"/>
      <c r="M12" s="290"/>
      <c r="N12" s="289">
        <v>760.01327008837109</v>
      </c>
      <c r="O12" s="295" t="s">
        <v>481</v>
      </c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6"/>
      <c r="AG12" s="326"/>
      <c r="AH12" s="326"/>
      <c r="AI12" s="326"/>
    </row>
    <row r="13" spans="1:35" ht="17" thickBot="1" x14ac:dyDescent="0.25">
      <c r="B13" s="820"/>
      <c r="C13" s="430" t="s">
        <v>316</v>
      </c>
      <c r="D13" s="309">
        <v>61.516411679070039</v>
      </c>
      <c r="E13" s="612"/>
      <c r="F13" s="612"/>
      <c r="G13" s="300">
        <v>115.05200306236956</v>
      </c>
      <c r="H13" s="300">
        <v>104.28621114467417</v>
      </c>
      <c r="I13" s="300">
        <v>161.5130089623274</v>
      </c>
      <c r="J13" s="300">
        <v>180.59141262992057</v>
      </c>
      <c r="K13" s="300">
        <v>235.60741514857489</v>
      </c>
      <c r="L13" s="301"/>
      <c r="M13" s="301"/>
      <c r="N13" s="300">
        <v>579.84121766620399</v>
      </c>
      <c r="O13" s="300">
        <v>604.01634804703303</v>
      </c>
      <c r="P13" s="300">
        <v>644.33455437272835</v>
      </c>
      <c r="Q13" s="300">
        <v>774.18454163577371</v>
      </c>
      <c r="R13" s="295" t="s">
        <v>481</v>
      </c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305"/>
      <c r="AI13" s="305"/>
    </row>
    <row r="14" spans="1:35" ht="17" thickBot="1" x14ac:dyDescent="0.25">
      <c r="B14" s="820"/>
      <c r="C14" s="430" t="s">
        <v>317</v>
      </c>
      <c r="D14" s="309">
        <v>60.191105685411962</v>
      </c>
      <c r="E14" s="612"/>
      <c r="F14" s="309">
        <v>51.896988491465883</v>
      </c>
      <c r="G14" s="300">
        <v>74.428569542828214</v>
      </c>
      <c r="H14" s="301"/>
      <c r="I14" s="300">
        <v>145.35999982508929</v>
      </c>
      <c r="J14" s="301"/>
      <c r="K14" s="300">
        <v>155.73921981395799</v>
      </c>
      <c r="L14" s="301"/>
      <c r="M14" s="301"/>
      <c r="N14" s="301"/>
      <c r="O14" s="300">
        <v>301.74077579400989</v>
      </c>
      <c r="P14" s="301"/>
      <c r="Q14" s="300">
        <v>522.87774866837344</v>
      </c>
      <c r="R14" s="295" t="s">
        <v>481</v>
      </c>
      <c r="S14" s="305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05"/>
      <c r="AG14" s="305"/>
      <c r="AH14" s="305"/>
      <c r="AI14" s="305"/>
    </row>
    <row r="15" spans="1:35" ht="17" thickBot="1" x14ac:dyDescent="0.25">
      <c r="B15" s="820"/>
      <c r="C15" s="430" t="s">
        <v>318</v>
      </c>
      <c r="D15" s="309">
        <v>57.029433542376744</v>
      </c>
      <c r="E15" s="612"/>
      <c r="F15" s="309">
        <v>117.13218769399305</v>
      </c>
      <c r="G15" s="300">
        <v>91.057275498080259</v>
      </c>
      <c r="H15" s="301"/>
      <c r="I15" s="300">
        <v>100.29861900539916</v>
      </c>
      <c r="J15" s="301"/>
      <c r="K15" s="300">
        <v>138.93252012013275</v>
      </c>
      <c r="L15" s="301"/>
      <c r="M15" s="301"/>
      <c r="N15" s="301"/>
      <c r="O15" s="300">
        <v>175.56640742976856</v>
      </c>
      <c r="P15" s="301"/>
      <c r="Q15" s="300">
        <v>201.93053307457453</v>
      </c>
      <c r="R15" s="301"/>
      <c r="S15" s="300">
        <v>218.80068770401451</v>
      </c>
      <c r="T15" s="301"/>
      <c r="U15" s="301"/>
      <c r="V15" s="300">
        <v>1017.2897231757094</v>
      </c>
      <c r="W15" s="295" t="s">
        <v>481</v>
      </c>
      <c r="X15" s="305"/>
      <c r="Y15" s="305"/>
      <c r="Z15" s="305"/>
      <c r="AA15" s="305"/>
      <c r="AB15" s="305"/>
      <c r="AC15" s="305"/>
      <c r="AD15" s="305"/>
      <c r="AE15" s="305"/>
      <c r="AF15" s="305"/>
      <c r="AG15" s="305"/>
      <c r="AH15" s="305"/>
      <c r="AI15" s="305"/>
    </row>
    <row r="16" spans="1:35" ht="17" thickBot="1" x14ac:dyDescent="0.25">
      <c r="B16" s="820"/>
      <c r="C16" s="617" t="s">
        <v>319</v>
      </c>
      <c r="D16" s="618">
        <v>60.70228050926287</v>
      </c>
      <c r="E16" s="619"/>
      <c r="F16" s="619"/>
      <c r="G16" s="319">
        <v>92.345275078976954</v>
      </c>
      <c r="H16" s="321"/>
      <c r="I16" s="319">
        <v>150.78179655497004</v>
      </c>
      <c r="J16" s="321"/>
      <c r="K16" s="319">
        <v>159.43806398365135</v>
      </c>
      <c r="L16" s="321"/>
      <c r="M16" s="321"/>
      <c r="N16" s="321"/>
      <c r="O16" s="319">
        <v>413.78543012206904</v>
      </c>
      <c r="P16" s="321"/>
      <c r="Q16" s="321"/>
      <c r="R16" s="321"/>
      <c r="S16" s="319">
        <v>1079.874</v>
      </c>
      <c r="T16" s="295" t="s">
        <v>481</v>
      </c>
      <c r="U16" s="322"/>
      <c r="V16" s="322"/>
      <c r="W16" s="322"/>
      <c r="X16" s="322"/>
      <c r="Y16" s="322"/>
      <c r="Z16" s="322"/>
      <c r="AA16" s="322"/>
      <c r="AB16" s="322"/>
      <c r="AC16" s="322"/>
      <c r="AD16" s="322"/>
      <c r="AE16" s="322"/>
      <c r="AF16" s="322"/>
      <c r="AG16" s="620"/>
      <c r="AH16" s="620"/>
      <c r="AI16" s="620"/>
    </row>
    <row r="17" spans="1:35" ht="17" thickBot="1" x14ac:dyDescent="0.25">
      <c r="B17" s="821"/>
      <c r="C17" s="434" t="s">
        <v>320</v>
      </c>
      <c r="D17" s="314">
        <v>81.587305203390201</v>
      </c>
      <c r="E17" s="615"/>
      <c r="F17" s="615"/>
      <c r="G17" s="315">
        <v>271.72070000000002</v>
      </c>
      <c r="H17" s="316"/>
      <c r="I17" s="315">
        <v>286.5831</v>
      </c>
      <c r="J17" s="316"/>
      <c r="K17" s="315">
        <v>301.0797</v>
      </c>
      <c r="L17" s="316"/>
      <c r="M17" s="316"/>
      <c r="N17" s="316"/>
      <c r="O17" s="315">
        <v>1028.3879999999999</v>
      </c>
      <c r="P17" s="295" t="s">
        <v>481</v>
      </c>
      <c r="Q17" s="329"/>
      <c r="R17" s="329"/>
      <c r="S17" s="329"/>
      <c r="T17" s="329"/>
      <c r="U17" s="329"/>
      <c r="V17" s="329"/>
      <c r="W17" s="329"/>
      <c r="X17" s="329"/>
      <c r="Y17" s="329"/>
      <c r="Z17" s="329"/>
      <c r="AA17" s="329"/>
      <c r="AB17" s="329"/>
      <c r="AC17" s="329"/>
      <c r="AD17" s="329"/>
      <c r="AE17" s="329"/>
      <c r="AF17" s="329"/>
      <c r="AG17" s="616"/>
      <c r="AH17" s="616"/>
      <c r="AI17" s="616"/>
    </row>
    <row r="18" spans="1:35" ht="17" thickBot="1" x14ac:dyDescent="0.25">
      <c r="B18" s="822" t="s">
        <v>482</v>
      </c>
      <c r="C18" s="432" t="s">
        <v>321</v>
      </c>
      <c r="D18" s="325">
        <v>56.913142777915141</v>
      </c>
      <c r="E18" s="609"/>
      <c r="F18" s="609"/>
      <c r="G18" s="289">
        <v>103.37248153937144</v>
      </c>
      <c r="H18" s="290"/>
      <c r="I18" s="290"/>
      <c r="J18" s="290"/>
      <c r="K18" s="289">
        <v>125.47123123368176</v>
      </c>
      <c r="L18" s="290"/>
      <c r="M18" s="290"/>
      <c r="N18" s="290"/>
      <c r="O18" s="289">
        <v>289.4664706710746</v>
      </c>
      <c r="P18" s="294"/>
      <c r="Q18" s="294"/>
      <c r="R18" s="294"/>
      <c r="S18" s="289">
        <v>431.7443366723333</v>
      </c>
      <c r="T18" s="289">
        <v>422.58866544387553</v>
      </c>
      <c r="U18" s="289">
        <v>1117.2488129842754</v>
      </c>
      <c r="V18" s="295" t="s">
        <v>481</v>
      </c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</row>
    <row r="19" spans="1:35" ht="17" thickBot="1" x14ac:dyDescent="0.25">
      <c r="B19" s="823"/>
      <c r="C19" s="430" t="s">
        <v>322</v>
      </c>
      <c r="D19" s="309">
        <v>61.345630513630702</v>
      </c>
      <c r="E19" s="612"/>
      <c r="F19" s="612"/>
      <c r="G19" s="300">
        <v>118.95924844593024</v>
      </c>
      <c r="H19" s="301"/>
      <c r="I19" s="301"/>
      <c r="J19" s="301"/>
      <c r="K19" s="300">
        <v>108.06866042526238</v>
      </c>
      <c r="L19" s="301"/>
      <c r="M19" s="301"/>
      <c r="N19" s="301"/>
      <c r="O19" s="300">
        <v>147.42609964964913</v>
      </c>
      <c r="P19" s="304"/>
      <c r="Q19" s="304"/>
      <c r="R19" s="304"/>
      <c r="S19" s="300">
        <v>147.05762486530347</v>
      </c>
      <c r="T19" s="300">
        <v>125.0720918870432</v>
      </c>
      <c r="U19" s="300">
        <v>163.41326987029078</v>
      </c>
      <c r="V19" s="300">
        <v>146.85854789843205</v>
      </c>
      <c r="W19" s="301"/>
      <c r="X19" s="301"/>
      <c r="Y19" s="300">
        <v>223.97984823768431</v>
      </c>
      <c r="Z19" s="300">
        <v>269.34589914212319</v>
      </c>
      <c r="AA19" s="300">
        <v>168.90582050271817</v>
      </c>
      <c r="AB19" s="300">
        <v>269.05781561938778</v>
      </c>
      <c r="AC19" s="300">
        <v>370.79797535783763</v>
      </c>
      <c r="AD19" s="300">
        <v>305.71389199793595</v>
      </c>
      <c r="AE19" s="300">
        <v>342.13656165589055</v>
      </c>
      <c r="AF19" s="300">
        <v>502.07611807483443</v>
      </c>
      <c r="AG19" s="295" t="s">
        <v>481</v>
      </c>
      <c r="AH19" s="326"/>
      <c r="AI19" s="326"/>
    </row>
    <row r="20" spans="1:35" ht="17" thickBot="1" x14ac:dyDescent="0.25">
      <c r="B20" s="823"/>
      <c r="C20" s="430" t="s">
        <v>323</v>
      </c>
      <c r="D20" s="309">
        <v>63.241087926426751</v>
      </c>
      <c r="E20" s="612"/>
      <c r="F20" s="612"/>
      <c r="G20" s="300">
        <v>62.143286647963677</v>
      </c>
      <c r="H20" s="301"/>
      <c r="I20" s="301"/>
      <c r="J20" s="301"/>
      <c r="K20" s="300">
        <v>107.09465674690667</v>
      </c>
      <c r="L20" s="300">
        <v>116.76508212044554</v>
      </c>
      <c r="M20" s="300">
        <v>334.60162969983918</v>
      </c>
      <c r="N20" s="301"/>
      <c r="O20" s="300">
        <v>97.841296647687784</v>
      </c>
      <c r="P20" s="301"/>
      <c r="Q20" s="301"/>
      <c r="R20" s="300">
        <v>172.57471534604608</v>
      </c>
      <c r="S20" s="300">
        <v>207.40734066261598</v>
      </c>
      <c r="T20" s="301"/>
      <c r="U20" s="300">
        <v>125.75599932897008</v>
      </c>
      <c r="V20" s="300">
        <v>154.1227154084485</v>
      </c>
      <c r="W20" s="301"/>
      <c r="X20" s="301"/>
      <c r="Y20" s="301"/>
      <c r="Z20" s="300">
        <v>379.28885102327678</v>
      </c>
      <c r="AA20" s="300">
        <v>253.22384307010336</v>
      </c>
      <c r="AB20" s="300">
        <v>318.34019215735378</v>
      </c>
      <c r="AC20" s="300">
        <v>578.64838006837726</v>
      </c>
      <c r="AD20" s="295" t="s">
        <v>481</v>
      </c>
      <c r="AE20" s="305"/>
      <c r="AF20" s="305"/>
      <c r="AG20" s="305"/>
      <c r="AH20" s="305"/>
      <c r="AI20" s="305"/>
    </row>
    <row r="21" spans="1:35" ht="17" thickBot="1" x14ac:dyDescent="0.25">
      <c r="B21" s="823"/>
      <c r="C21" s="430" t="s">
        <v>324</v>
      </c>
      <c r="D21" s="309">
        <v>51.265457682259623</v>
      </c>
      <c r="E21" s="612"/>
      <c r="F21" s="612"/>
      <c r="G21" s="300">
        <v>115.63576752607435</v>
      </c>
      <c r="H21" s="301"/>
      <c r="I21" s="301"/>
      <c r="J21" s="301"/>
      <c r="K21" s="300">
        <v>220.74992028186082</v>
      </c>
      <c r="L21" s="300">
        <v>182.67057519673401</v>
      </c>
      <c r="M21" s="300">
        <v>264.77735583536474</v>
      </c>
      <c r="N21" s="301"/>
      <c r="O21" s="300">
        <v>277.10616549644476</v>
      </c>
      <c r="P21" s="301"/>
      <c r="Q21" s="301"/>
      <c r="R21" s="300">
        <v>381.60277538431507</v>
      </c>
      <c r="S21" s="300">
        <v>434.43833876658459</v>
      </c>
      <c r="T21" s="301"/>
      <c r="U21" s="300">
        <v>408.25797639526019</v>
      </c>
      <c r="V21" s="300">
        <v>434.54895476751636</v>
      </c>
      <c r="W21" s="295" t="s">
        <v>481</v>
      </c>
      <c r="X21" s="305"/>
      <c r="Y21" s="305"/>
      <c r="Z21" s="305"/>
      <c r="AA21" s="305"/>
      <c r="AB21" s="305"/>
      <c r="AC21" s="305"/>
      <c r="AD21" s="305"/>
      <c r="AE21" s="305"/>
      <c r="AF21" s="305"/>
      <c r="AG21" s="305"/>
      <c r="AH21" s="305"/>
      <c r="AI21" s="305"/>
    </row>
    <row r="22" spans="1:35" ht="17" thickBot="1" x14ac:dyDescent="0.25">
      <c r="B22" s="823"/>
      <c r="C22" s="434" t="s">
        <v>325</v>
      </c>
      <c r="D22" s="314">
        <v>72.493884109764338</v>
      </c>
      <c r="E22" s="615"/>
      <c r="F22" s="615"/>
      <c r="G22" s="315">
        <v>100.92987178365557</v>
      </c>
      <c r="H22" s="316"/>
      <c r="I22" s="316"/>
      <c r="J22" s="316"/>
      <c r="K22" s="315">
        <v>149.58759236433892</v>
      </c>
      <c r="L22" s="315">
        <v>150.70575168679605</v>
      </c>
      <c r="M22" s="315">
        <v>199.34512798437626</v>
      </c>
      <c r="N22" s="316"/>
      <c r="O22" s="315">
        <v>128.59731227354447</v>
      </c>
      <c r="P22" s="316"/>
      <c r="Q22" s="316"/>
      <c r="R22" s="315">
        <v>226.96561789565601</v>
      </c>
      <c r="S22" s="315">
        <v>269.71227429537873</v>
      </c>
      <c r="T22" s="316"/>
      <c r="U22" s="315">
        <v>294.98586621272682</v>
      </c>
      <c r="V22" s="315">
        <v>287.83621656171783</v>
      </c>
      <c r="W22" s="316"/>
      <c r="X22" s="316"/>
      <c r="Y22" s="316"/>
      <c r="Z22" s="315">
        <v>517.38699345614748</v>
      </c>
      <c r="AA22" s="295" t="s">
        <v>481</v>
      </c>
      <c r="AB22" s="329"/>
      <c r="AC22" s="329"/>
      <c r="AD22" s="329"/>
      <c r="AE22" s="329"/>
      <c r="AF22" s="329"/>
      <c r="AG22" s="329"/>
      <c r="AH22" s="329"/>
      <c r="AI22" s="329"/>
    </row>
    <row r="23" spans="1:35" ht="17" thickBot="1" x14ac:dyDescent="0.25">
      <c r="B23" s="823"/>
      <c r="C23" s="621" t="s">
        <v>326</v>
      </c>
      <c r="D23" s="300">
        <v>51.31791599638926</v>
      </c>
      <c r="E23" s="301"/>
      <c r="F23" s="301"/>
      <c r="G23" s="337">
        <v>94.101917031583938</v>
      </c>
      <c r="H23" s="337">
        <v>97.883792971512904</v>
      </c>
      <c r="I23" s="337">
        <v>281.48670176164546</v>
      </c>
      <c r="J23" s="622"/>
      <c r="K23" s="300">
        <v>66.408012812378757</v>
      </c>
      <c r="L23" s="301"/>
      <c r="M23" s="301"/>
      <c r="N23" s="300">
        <v>61.243941348224205</v>
      </c>
      <c r="O23" s="300">
        <v>91.319815254548104</v>
      </c>
      <c r="P23" s="301"/>
      <c r="Q23" s="300">
        <v>87.301158523515639</v>
      </c>
      <c r="R23" s="301"/>
      <c r="S23" s="337">
        <v>422.62770025619511</v>
      </c>
      <c r="T23" s="622"/>
      <c r="U23" s="622"/>
      <c r="V23" s="337">
        <v>242.12030062061555</v>
      </c>
      <c r="W23" s="301"/>
      <c r="X23" s="300">
        <v>266.46683682022325</v>
      </c>
      <c r="Y23" s="295" t="s">
        <v>481</v>
      </c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</row>
    <row r="24" spans="1:35" ht="17" thickBot="1" x14ac:dyDescent="0.25">
      <c r="B24" s="823"/>
      <c r="C24" s="621" t="s">
        <v>327</v>
      </c>
      <c r="D24" s="300">
        <v>62.220472961468502</v>
      </c>
      <c r="E24" s="300">
        <v>137.00891456075934</v>
      </c>
      <c r="F24" s="301"/>
      <c r="G24" s="300">
        <v>132.52894374647985</v>
      </c>
      <c r="H24" s="301"/>
      <c r="I24" s="301"/>
      <c r="J24" s="301"/>
      <c r="K24" s="300">
        <v>291.64720930595905</v>
      </c>
      <c r="L24" s="301"/>
      <c r="M24" s="300">
        <v>234.98861721439363</v>
      </c>
      <c r="N24" s="301"/>
      <c r="O24" s="300">
        <v>243.41113915407357</v>
      </c>
      <c r="P24" s="301"/>
      <c r="Q24" s="301"/>
      <c r="R24" s="301"/>
      <c r="S24" s="300">
        <v>260.18610038451715</v>
      </c>
      <c r="T24" s="301"/>
      <c r="U24" s="301"/>
      <c r="V24" s="300">
        <v>452.99122100387598</v>
      </c>
      <c r="W24" s="301"/>
      <c r="X24" s="301"/>
      <c r="Y24" s="300">
        <v>432.45159999999998</v>
      </c>
      <c r="Z24" s="300">
        <v>491.8612</v>
      </c>
      <c r="AA24" s="301"/>
      <c r="AB24" s="300">
        <v>565.40139999999997</v>
      </c>
      <c r="AC24" s="300">
        <v>748.70069999999998</v>
      </c>
      <c r="AD24" s="295" t="s">
        <v>481</v>
      </c>
      <c r="AE24" s="305"/>
      <c r="AF24" s="305"/>
      <c r="AG24" s="305"/>
      <c r="AH24" s="305"/>
      <c r="AI24" s="305"/>
    </row>
    <row r="25" spans="1:35" ht="17" thickBot="1" x14ac:dyDescent="0.25">
      <c r="B25" s="823"/>
      <c r="C25" s="621" t="s">
        <v>328</v>
      </c>
      <c r="D25" s="623">
        <v>88.871166310554472</v>
      </c>
      <c r="E25" s="622"/>
      <c r="F25" s="622"/>
      <c r="G25" s="623">
        <v>187.28502188455042</v>
      </c>
      <c r="H25" s="622"/>
      <c r="I25" s="623">
        <v>209.26360408906459</v>
      </c>
      <c r="J25" s="622"/>
      <c r="K25" s="623">
        <v>374.37327325483602</v>
      </c>
      <c r="L25" s="622"/>
      <c r="M25" s="622"/>
      <c r="N25" s="622"/>
      <c r="O25" s="623">
        <v>800.17935683258816</v>
      </c>
      <c r="P25" s="295" t="s">
        <v>481</v>
      </c>
      <c r="Q25" s="624"/>
      <c r="R25" s="624"/>
      <c r="S25" s="624"/>
      <c r="T25" s="624"/>
      <c r="U25" s="624"/>
      <c r="V25" s="624"/>
      <c r="W25" s="624"/>
      <c r="X25" s="624"/>
      <c r="Y25" s="624"/>
      <c r="Z25" s="624"/>
      <c r="AA25" s="624"/>
      <c r="AB25" s="624"/>
      <c r="AC25" s="624"/>
      <c r="AD25" s="624"/>
      <c r="AE25" s="624"/>
      <c r="AF25" s="624"/>
      <c r="AG25" s="624"/>
      <c r="AH25" s="624"/>
      <c r="AI25" s="624"/>
    </row>
    <row r="26" spans="1:35" ht="17" thickBot="1" x14ac:dyDescent="0.25">
      <c r="B26" s="823"/>
      <c r="C26" s="621" t="s">
        <v>329</v>
      </c>
      <c r="D26" s="623">
        <v>86.739718740806069</v>
      </c>
      <c r="E26" s="622"/>
      <c r="F26" s="622"/>
      <c r="G26" s="623">
        <v>197.683304010444</v>
      </c>
      <c r="H26" s="622"/>
      <c r="I26" s="622"/>
      <c r="J26" s="623">
        <v>197.30124236147</v>
      </c>
      <c r="K26" s="623">
        <v>187.52453481406505</v>
      </c>
      <c r="L26" s="622"/>
      <c r="M26" s="622"/>
      <c r="N26" s="622"/>
      <c r="O26" s="623">
        <v>197.932589387506</v>
      </c>
      <c r="P26" s="625"/>
      <c r="Q26" s="625"/>
      <c r="R26" s="625"/>
      <c r="S26" s="623">
        <v>405.90380823232954</v>
      </c>
      <c r="T26" s="625"/>
      <c r="U26" s="625"/>
      <c r="V26" s="623">
        <v>413.4924305304296</v>
      </c>
      <c r="W26" s="623">
        <v>461.83496768654874</v>
      </c>
      <c r="X26" s="625"/>
      <c r="Y26" s="625"/>
      <c r="Z26" s="623">
        <v>462.28061674162745</v>
      </c>
      <c r="AA26" s="625"/>
      <c r="AB26" s="623">
        <v>643.48922928226614</v>
      </c>
      <c r="AC26" s="295" t="s">
        <v>481</v>
      </c>
      <c r="AD26" s="624"/>
      <c r="AE26" s="624"/>
      <c r="AF26" s="624"/>
      <c r="AG26" s="624"/>
      <c r="AH26" s="624"/>
      <c r="AI26" s="624"/>
    </row>
    <row r="27" spans="1:35" ht="17" thickBot="1" x14ac:dyDescent="0.25">
      <c r="B27" s="823"/>
      <c r="C27" s="626" t="s">
        <v>330</v>
      </c>
      <c r="D27" s="627">
        <v>45.149059529059123</v>
      </c>
      <c r="E27" s="342"/>
      <c r="F27" s="342"/>
      <c r="G27" s="627">
        <v>70.738806670298843</v>
      </c>
      <c r="H27" s="342"/>
      <c r="I27" s="342"/>
      <c r="J27" s="627">
        <v>90.290432104493703</v>
      </c>
      <c r="K27" s="627">
        <v>80.858563045506386</v>
      </c>
      <c r="L27" s="342"/>
      <c r="M27" s="342"/>
      <c r="N27" s="342"/>
      <c r="O27" s="627">
        <v>164.95881931132399</v>
      </c>
      <c r="P27" s="344"/>
      <c r="Q27" s="344"/>
      <c r="R27" s="344"/>
      <c r="S27" s="627">
        <v>217.54677754500193</v>
      </c>
      <c r="T27" s="344"/>
      <c r="U27" s="344"/>
      <c r="V27" s="627">
        <v>241.72461964388978</v>
      </c>
      <c r="W27" s="627">
        <v>232.86174485074639</v>
      </c>
      <c r="X27" s="344"/>
      <c r="Y27" s="344"/>
      <c r="Z27" s="627">
        <v>256.11441409309089</v>
      </c>
      <c r="AA27" s="344"/>
      <c r="AB27" s="627">
        <v>330.445962353597</v>
      </c>
      <c r="AC27" s="627">
        <v>431.85893778354614</v>
      </c>
      <c r="AD27" s="342"/>
      <c r="AE27" s="627">
        <v>677.39910914621623</v>
      </c>
      <c r="AF27" s="295" t="s">
        <v>481</v>
      </c>
      <c r="AG27" s="345"/>
      <c r="AH27" s="345"/>
      <c r="AI27" s="345"/>
    </row>
    <row r="28" spans="1:35" x14ac:dyDescent="0.2">
      <c r="B28" s="347"/>
      <c r="C28" s="274"/>
    </row>
    <row r="29" spans="1:35" ht="19" x14ac:dyDescent="0.25">
      <c r="A29" s="42" t="s">
        <v>487</v>
      </c>
      <c r="B29" s="43"/>
      <c r="C29" s="628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</row>
    <row r="30" spans="1:35" ht="17" thickBot="1" x14ac:dyDescent="0.25">
      <c r="C30" s="275"/>
    </row>
    <row r="31" spans="1:35" ht="17" thickBot="1" x14ac:dyDescent="0.25">
      <c r="B31" s="276"/>
      <c r="C31" s="629" t="s">
        <v>287</v>
      </c>
      <c r="D31" s="606">
        <v>0</v>
      </c>
      <c r="E31" s="606">
        <v>4</v>
      </c>
      <c r="F31" s="606">
        <v>5</v>
      </c>
      <c r="G31" s="282">
        <v>7</v>
      </c>
      <c r="H31" s="282">
        <v>8</v>
      </c>
      <c r="I31" s="282">
        <v>11</v>
      </c>
      <c r="J31" s="282">
        <v>12</v>
      </c>
      <c r="K31" s="282">
        <v>14</v>
      </c>
      <c r="L31" s="282">
        <v>15</v>
      </c>
      <c r="M31" s="282">
        <v>18</v>
      </c>
      <c r="N31" s="282">
        <v>19</v>
      </c>
      <c r="O31" s="282">
        <v>21</v>
      </c>
      <c r="P31" s="282">
        <v>22</v>
      </c>
      <c r="Q31" s="282">
        <v>25</v>
      </c>
      <c r="R31" s="282">
        <v>26</v>
      </c>
      <c r="S31" s="282">
        <v>28</v>
      </c>
      <c r="T31" s="282">
        <v>29</v>
      </c>
      <c r="U31" s="282">
        <v>32</v>
      </c>
      <c r="V31" s="282">
        <v>35</v>
      </c>
      <c r="W31" s="282">
        <v>36</v>
      </c>
      <c r="X31" s="282">
        <v>39</v>
      </c>
      <c r="Y31" s="282">
        <v>40</v>
      </c>
      <c r="Z31" s="282">
        <f>V31+7</f>
        <v>42</v>
      </c>
      <c r="AA31" s="282">
        <v>46</v>
      </c>
      <c r="AB31" s="282">
        <f>Z31+7</f>
        <v>49</v>
      </c>
      <c r="AC31" s="282">
        <v>56</v>
      </c>
      <c r="AD31" s="282">
        <v>60</v>
      </c>
      <c r="AE31" s="282">
        <v>63</v>
      </c>
      <c r="AF31" s="282">
        <v>70</v>
      </c>
      <c r="AG31" s="607">
        <v>77</v>
      </c>
      <c r="AH31" s="607">
        <v>78</v>
      </c>
      <c r="AI31" s="607">
        <v>81</v>
      </c>
    </row>
    <row r="32" spans="1:35" ht="17" thickBot="1" x14ac:dyDescent="0.25">
      <c r="B32" s="276"/>
      <c r="C32" s="630" t="s">
        <v>288</v>
      </c>
      <c r="D32" s="285">
        <f>D31/7</f>
        <v>0</v>
      </c>
      <c r="E32" s="285">
        <f t="shared" ref="E32:AI32" si="1">E31/7</f>
        <v>0.5714285714285714</v>
      </c>
      <c r="F32" s="285">
        <f t="shared" si="1"/>
        <v>0.7142857142857143</v>
      </c>
      <c r="G32" s="285">
        <f t="shared" si="1"/>
        <v>1</v>
      </c>
      <c r="H32" s="285">
        <f t="shared" si="1"/>
        <v>1.1428571428571428</v>
      </c>
      <c r="I32" s="285">
        <f t="shared" si="1"/>
        <v>1.5714285714285714</v>
      </c>
      <c r="J32" s="285">
        <f t="shared" si="1"/>
        <v>1.7142857142857142</v>
      </c>
      <c r="K32" s="285">
        <f t="shared" si="1"/>
        <v>2</v>
      </c>
      <c r="L32" s="285">
        <f t="shared" si="1"/>
        <v>2.1428571428571428</v>
      </c>
      <c r="M32" s="285">
        <f t="shared" si="1"/>
        <v>2.5714285714285716</v>
      </c>
      <c r="N32" s="285">
        <f t="shared" si="1"/>
        <v>2.7142857142857144</v>
      </c>
      <c r="O32" s="285">
        <f t="shared" si="1"/>
        <v>3</v>
      </c>
      <c r="P32" s="285">
        <f t="shared" si="1"/>
        <v>3.1428571428571428</v>
      </c>
      <c r="Q32" s="285">
        <f t="shared" si="1"/>
        <v>3.5714285714285716</v>
      </c>
      <c r="R32" s="285">
        <f t="shared" si="1"/>
        <v>3.7142857142857144</v>
      </c>
      <c r="S32" s="285">
        <f t="shared" si="1"/>
        <v>4</v>
      </c>
      <c r="T32" s="285">
        <f t="shared" si="1"/>
        <v>4.1428571428571432</v>
      </c>
      <c r="U32" s="285">
        <f t="shared" si="1"/>
        <v>4.5714285714285712</v>
      </c>
      <c r="V32" s="285">
        <f t="shared" si="1"/>
        <v>5</v>
      </c>
      <c r="W32" s="285">
        <f t="shared" si="1"/>
        <v>5.1428571428571432</v>
      </c>
      <c r="X32" s="285">
        <f t="shared" si="1"/>
        <v>5.5714285714285712</v>
      </c>
      <c r="Y32" s="285">
        <f t="shared" si="1"/>
        <v>5.7142857142857144</v>
      </c>
      <c r="Z32" s="285">
        <f t="shared" si="1"/>
        <v>6</v>
      </c>
      <c r="AA32" s="285">
        <f t="shared" si="1"/>
        <v>6.5714285714285712</v>
      </c>
      <c r="AB32" s="285">
        <f t="shared" si="1"/>
        <v>7</v>
      </c>
      <c r="AC32" s="285">
        <f t="shared" si="1"/>
        <v>8</v>
      </c>
      <c r="AD32" s="285">
        <f t="shared" si="1"/>
        <v>8.5714285714285712</v>
      </c>
      <c r="AE32" s="285">
        <f t="shared" si="1"/>
        <v>9</v>
      </c>
      <c r="AF32" s="285">
        <f t="shared" si="1"/>
        <v>10</v>
      </c>
      <c r="AG32" s="285">
        <f t="shared" si="1"/>
        <v>11</v>
      </c>
      <c r="AH32" s="285">
        <f t="shared" si="1"/>
        <v>11.142857142857142</v>
      </c>
      <c r="AI32" s="285">
        <f t="shared" si="1"/>
        <v>11.571428571428571</v>
      </c>
    </row>
    <row r="33" spans="2:35" ht="17" thickBot="1" x14ac:dyDescent="0.25">
      <c r="B33" s="819" t="s">
        <v>480</v>
      </c>
      <c r="C33" s="432" t="s">
        <v>310</v>
      </c>
      <c r="D33" s="631">
        <f t="shared" ref="D33:I49" si="2">(D7-$D7)/$D7*100</f>
        <v>0</v>
      </c>
      <c r="E33" s="632"/>
      <c r="F33" s="632"/>
      <c r="G33" s="633">
        <f>(G7-$D7)/$D7*100</f>
        <v>7.6967230218428693</v>
      </c>
      <c r="H33" s="380"/>
      <c r="I33" s="380"/>
      <c r="J33" s="380"/>
      <c r="K33" s="633">
        <f>(K7-$D7)/$D7*100</f>
        <v>122.13782011507841</v>
      </c>
      <c r="L33" s="634"/>
      <c r="M33" s="634"/>
      <c r="N33" s="634"/>
      <c r="O33" s="633">
        <f>(O7-$D7)/$D7*100</f>
        <v>417.91358973289238</v>
      </c>
      <c r="P33" s="635"/>
      <c r="Q33" s="635"/>
      <c r="R33" s="635"/>
      <c r="S33" s="633">
        <f>(S7-$D7)/$D7*100</f>
        <v>1163.2190338850846</v>
      </c>
      <c r="T33" s="295" t="s">
        <v>481</v>
      </c>
      <c r="U33" s="357"/>
      <c r="V33" s="357"/>
      <c r="W33" s="357"/>
      <c r="X33" s="357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</row>
    <row r="34" spans="2:35" ht="17" thickBot="1" x14ac:dyDescent="0.25">
      <c r="B34" s="820"/>
      <c r="C34" s="430" t="s">
        <v>311</v>
      </c>
      <c r="D34" s="636">
        <f t="shared" si="2"/>
        <v>0</v>
      </c>
      <c r="E34" s="637"/>
      <c r="F34" s="637"/>
      <c r="G34" s="638">
        <f t="shared" ref="G34:G48" si="3">(G8-$D8)/$D8*100</f>
        <v>35.478833694689577</v>
      </c>
      <c r="H34" s="365"/>
      <c r="I34" s="365"/>
      <c r="J34" s="365"/>
      <c r="K34" s="638">
        <f>(K8-$D8)/$D8*100</f>
        <v>278.11808020363657</v>
      </c>
      <c r="L34" s="639"/>
      <c r="M34" s="639"/>
      <c r="N34" s="639"/>
      <c r="O34" s="638">
        <f>(O8-$D8)/$D8*100</f>
        <v>912.96485295230718</v>
      </c>
      <c r="P34" s="638">
        <f>(P8-$D8)/$D8*100</f>
        <v>900.26635855762686</v>
      </c>
      <c r="Q34" s="638">
        <f>(Q8-$D8)/$D8*100</f>
        <v>1621.9735786107751</v>
      </c>
      <c r="R34" s="295" t="s">
        <v>481</v>
      </c>
      <c r="S34" s="369"/>
      <c r="T34" s="366"/>
      <c r="U34" s="366"/>
      <c r="V34" s="366"/>
      <c r="W34" s="366"/>
      <c r="X34" s="366"/>
      <c r="Y34" s="366"/>
      <c r="Z34" s="366"/>
      <c r="AA34" s="366"/>
      <c r="AB34" s="366"/>
      <c r="AC34" s="366"/>
      <c r="AD34" s="366"/>
      <c r="AE34" s="366"/>
      <c r="AF34" s="366"/>
      <c r="AG34" s="366"/>
      <c r="AH34" s="366"/>
      <c r="AI34" s="366"/>
    </row>
    <row r="35" spans="2:35" ht="17" thickBot="1" x14ac:dyDescent="0.25">
      <c r="B35" s="820"/>
      <c r="C35" s="430" t="s">
        <v>312</v>
      </c>
      <c r="D35" s="636">
        <f t="shared" si="2"/>
        <v>0</v>
      </c>
      <c r="E35" s="637"/>
      <c r="F35" s="637"/>
      <c r="G35" s="638">
        <f t="shared" si="3"/>
        <v>42.030530431731528</v>
      </c>
      <c r="H35" s="365"/>
      <c r="I35" s="365"/>
      <c r="J35" s="365"/>
      <c r="K35" s="638">
        <f>(K9-$D9)/$D9*100</f>
        <v>230.69039944157527</v>
      </c>
      <c r="L35" s="638">
        <f t="shared" ref="L35:N36" si="4">(L9-$D9)/$D9*100</f>
        <v>246.56209867026203</v>
      </c>
      <c r="M35" s="638">
        <f t="shared" si="4"/>
        <v>470.30713804292333</v>
      </c>
      <c r="N35" s="638">
        <f t="shared" si="4"/>
        <v>437.88254205844339</v>
      </c>
      <c r="O35" s="638">
        <f>(O9-$D9)/$D9*100</f>
        <v>713.74664735816032</v>
      </c>
      <c r="P35" s="295" t="s">
        <v>481</v>
      </c>
      <c r="Q35" s="366"/>
      <c r="R35" s="366"/>
      <c r="S35" s="366"/>
      <c r="T35" s="366"/>
      <c r="U35" s="366"/>
      <c r="V35" s="366"/>
      <c r="W35" s="366"/>
      <c r="X35" s="366"/>
      <c r="Y35" s="366"/>
      <c r="Z35" s="366"/>
      <c r="AA35" s="366"/>
      <c r="AB35" s="366"/>
      <c r="AC35" s="366"/>
      <c r="AD35" s="366"/>
      <c r="AE35" s="366"/>
      <c r="AF35" s="366"/>
      <c r="AG35" s="366"/>
      <c r="AH35" s="366"/>
      <c r="AI35" s="366"/>
    </row>
    <row r="36" spans="2:35" ht="17" thickBot="1" x14ac:dyDescent="0.25">
      <c r="B36" s="820"/>
      <c r="C36" s="430" t="s">
        <v>313</v>
      </c>
      <c r="D36" s="636">
        <f t="shared" si="2"/>
        <v>0</v>
      </c>
      <c r="E36" s="637"/>
      <c r="F36" s="637"/>
      <c r="G36" s="638">
        <f t="shared" si="3"/>
        <v>21.908141149734814</v>
      </c>
      <c r="H36" s="365"/>
      <c r="I36" s="365"/>
      <c r="J36" s="365"/>
      <c r="K36" s="638">
        <f>(K10-$D10)/$D10*100</f>
        <v>115.02968383226242</v>
      </c>
      <c r="L36" s="638">
        <f t="shared" si="4"/>
        <v>122.27216190182264</v>
      </c>
      <c r="M36" s="638">
        <f>(M10-$D10)/$D10*100</f>
        <v>147.94489801644076</v>
      </c>
      <c r="N36" s="638">
        <f t="shared" si="4"/>
        <v>244.74727973702167</v>
      </c>
      <c r="O36" s="638">
        <f>(O10-$D10)/$D10*100</f>
        <v>272.60794545913626</v>
      </c>
      <c r="P36" s="640"/>
      <c r="Q36" s="640"/>
      <c r="R36" s="638">
        <f>(R10-$D10)/$D10*100</f>
        <v>600.07995959936</v>
      </c>
      <c r="S36" s="638">
        <f>(S10-$D10)/$D10*100</f>
        <v>674.18850943149175</v>
      </c>
      <c r="T36" s="638">
        <f>(T10-$D10)/$D10*100</f>
        <v>719.07569508739414</v>
      </c>
      <c r="U36" s="638">
        <f>(U10-$D10)/$D10*100</f>
        <v>1431.4463832309286</v>
      </c>
      <c r="V36" s="295" t="s">
        <v>481</v>
      </c>
      <c r="W36" s="369"/>
      <c r="X36" s="369"/>
      <c r="Y36" s="366"/>
      <c r="Z36" s="366"/>
      <c r="AA36" s="366"/>
      <c r="AB36" s="366"/>
      <c r="AC36" s="366"/>
      <c r="AD36" s="366"/>
      <c r="AE36" s="366"/>
      <c r="AF36" s="366"/>
      <c r="AG36" s="366"/>
      <c r="AH36" s="366"/>
      <c r="AI36" s="366"/>
    </row>
    <row r="37" spans="2:35" ht="17" thickBot="1" x14ac:dyDescent="0.25">
      <c r="B37" s="820"/>
      <c r="C37" s="434" t="s">
        <v>314</v>
      </c>
      <c r="D37" s="641">
        <f>(D11-$D11)/$D11*100</f>
        <v>0</v>
      </c>
      <c r="E37" s="642"/>
      <c r="F37" s="642"/>
      <c r="G37" s="643">
        <f t="shared" si="3"/>
        <v>175.09983138992345</v>
      </c>
      <c r="H37" s="295" t="s">
        <v>481</v>
      </c>
      <c r="I37" s="644"/>
      <c r="J37" s="644"/>
      <c r="K37" s="378"/>
      <c r="L37" s="378"/>
      <c r="M37" s="378"/>
      <c r="N37" s="378"/>
      <c r="O37" s="378"/>
      <c r="P37" s="378"/>
      <c r="Q37" s="378"/>
      <c r="R37" s="369"/>
      <c r="S37" s="378"/>
      <c r="T37" s="378"/>
      <c r="U37" s="378"/>
      <c r="V37" s="378"/>
      <c r="W37" s="378"/>
      <c r="X37" s="378"/>
      <c r="Y37" s="378"/>
      <c r="Z37" s="378"/>
      <c r="AA37" s="378"/>
      <c r="AB37" s="378"/>
      <c r="AC37" s="378"/>
      <c r="AD37" s="378"/>
      <c r="AE37" s="378"/>
      <c r="AF37" s="378"/>
      <c r="AG37" s="378"/>
      <c r="AH37" s="378"/>
      <c r="AI37" s="378"/>
    </row>
    <row r="38" spans="2:35" ht="17" thickBot="1" x14ac:dyDescent="0.25">
      <c r="B38" s="820"/>
      <c r="C38" s="432" t="s">
        <v>315</v>
      </c>
      <c r="D38" s="631">
        <f t="shared" si="2"/>
        <v>0</v>
      </c>
      <c r="E38" s="645"/>
      <c r="F38" s="645"/>
      <c r="G38" s="633">
        <f t="shared" si="3"/>
        <v>478.31019112686226</v>
      </c>
      <c r="H38" s="633">
        <f>(H12-$D12)/$D12*100</f>
        <v>496.23377111444415</v>
      </c>
      <c r="I38" s="633">
        <f t="shared" ref="I38:X50" si="5">(I12-$D12)/$D12*100</f>
        <v>617.46027654351769</v>
      </c>
      <c r="J38" s="633">
        <f t="shared" si="5"/>
        <v>560.38039298817375</v>
      </c>
      <c r="K38" s="633">
        <f t="shared" si="5"/>
        <v>725.29627406727252</v>
      </c>
      <c r="L38" s="634"/>
      <c r="M38" s="634"/>
      <c r="N38" s="633">
        <f>(N12-$D12)/$D12*100</f>
        <v>1385.966562501545</v>
      </c>
      <c r="O38" s="295" t="s">
        <v>481</v>
      </c>
      <c r="P38" s="359"/>
      <c r="Q38" s="359"/>
      <c r="R38" s="359"/>
      <c r="S38" s="359"/>
      <c r="T38" s="359"/>
      <c r="U38" s="359"/>
      <c r="V38" s="359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59"/>
      <c r="AH38" s="359"/>
      <c r="AI38" s="359"/>
    </row>
    <row r="39" spans="2:35" ht="17" thickBot="1" x14ac:dyDescent="0.25">
      <c r="B39" s="820"/>
      <c r="C39" s="430" t="s">
        <v>316</v>
      </c>
      <c r="D39" s="636">
        <f t="shared" si="2"/>
        <v>0</v>
      </c>
      <c r="E39" s="646"/>
      <c r="F39" s="646"/>
      <c r="G39" s="638">
        <f t="shared" si="3"/>
        <v>87.026518488421758</v>
      </c>
      <c r="H39" s="638">
        <f>(H13-$D13)/$D13*100</f>
        <v>69.525835948841376</v>
      </c>
      <c r="I39" s="638">
        <f t="shared" si="5"/>
        <v>162.55271488353014</v>
      </c>
      <c r="J39" s="638">
        <f t="shared" si="5"/>
        <v>193.56623330382558</v>
      </c>
      <c r="K39" s="638">
        <f t="shared" si="5"/>
        <v>282.99928217161676</v>
      </c>
      <c r="L39" s="639"/>
      <c r="M39" s="639"/>
      <c r="N39" s="638">
        <f>(N13-$D13)/$D13*100</f>
        <v>842.57971464789705</v>
      </c>
      <c r="O39" s="638">
        <f>(O13-$D13)/$D13*100</f>
        <v>881.87838263092294</v>
      </c>
      <c r="P39" s="638">
        <f>(P13-$D13)/$D13*100</f>
        <v>947.41895176560297</v>
      </c>
      <c r="Q39" s="638">
        <f>(Q13-$D13)/$D13*100</f>
        <v>1158.5008138554633</v>
      </c>
      <c r="R39" s="295" t="s">
        <v>481</v>
      </c>
      <c r="S39" s="366"/>
      <c r="T39" s="366"/>
      <c r="U39" s="366"/>
      <c r="V39" s="366"/>
      <c r="W39" s="366"/>
      <c r="X39" s="366"/>
      <c r="Y39" s="366"/>
      <c r="Z39" s="366"/>
      <c r="AA39" s="366"/>
      <c r="AB39" s="366"/>
      <c r="AC39" s="366"/>
      <c r="AD39" s="366"/>
      <c r="AE39" s="366"/>
      <c r="AF39" s="366"/>
      <c r="AG39" s="366"/>
      <c r="AH39" s="366"/>
      <c r="AI39" s="366"/>
    </row>
    <row r="40" spans="2:35" ht="17" thickBot="1" x14ac:dyDescent="0.25">
      <c r="B40" s="820"/>
      <c r="C40" s="430" t="s">
        <v>317</v>
      </c>
      <c r="D40" s="636">
        <f t="shared" si="2"/>
        <v>0</v>
      </c>
      <c r="E40" s="646"/>
      <c r="F40" s="636">
        <f>(F14-$D14)/$D14*100</f>
        <v>-13.779639200009342</v>
      </c>
      <c r="G40" s="638">
        <f t="shared" si="3"/>
        <v>23.653766939966467</v>
      </c>
      <c r="H40" s="647"/>
      <c r="I40" s="638">
        <f>(I14-$D14)/$D14*100</f>
        <v>141.4974740367978</v>
      </c>
      <c r="J40" s="647"/>
      <c r="K40" s="638">
        <f t="shared" si="5"/>
        <v>158.74125095479556</v>
      </c>
      <c r="L40" s="647"/>
      <c r="M40" s="647"/>
      <c r="N40" s="647"/>
      <c r="O40" s="638">
        <f t="shared" ref="O40:O48" si="6">(O14-$D14)/$D14*100</f>
        <v>401.30459036764358</v>
      </c>
      <c r="P40" s="647"/>
      <c r="Q40" s="638">
        <f>(Q14-$D14)/$D14*100</f>
        <v>768.69603526007188</v>
      </c>
      <c r="R40" s="295" t="s">
        <v>481</v>
      </c>
      <c r="S40" s="366"/>
      <c r="T40" s="366"/>
      <c r="U40" s="366"/>
      <c r="V40" s="366"/>
      <c r="W40" s="366"/>
      <c r="X40" s="366"/>
      <c r="Y40" s="366"/>
      <c r="Z40" s="366"/>
      <c r="AA40" s="366"/>
      <c r="AB40" s="366"/>
      <c r="AC40" s="366"/>
      <c r="AD40" s="366"/>
      <c r="AE40" s="366"/>
      <c r="AF40" s="366"/>
      <c r="AG40" s="366"/>
      <c r="AH40" s="366"/>
      <c r="AI40" s="366"/>
    </row>
    <row r="41" spans="2:35" ht="17" thickBot="1" x14ac:dyDescent="0.25">
      <c r="B41" s="820"/>
      <c r="C41" s="430" t="s">
        <v>318</v>
      </c>
      <c r="D41" s="636">
        <f t="shared" si="2"/>
        <v>0</v>
      </c>
      <c r="E41" s="646"/>
      <c r="F41" s="636">
        <f>(F15-$D15)/$D15*100</f>
        <v>105.38900777780982</v>
      </c>
      <c r="G41" s="638">
        <f t="shared" si="3"/>
        <v>59.66715753965628</v>
      </c>
      <c r="H41" s="647"/>
      <c r="I41" s="638">
        <f>(I15-$D15)/$D15*100</f>
        <v>75.871673231455944</v>
      </c>
      <c r="J41" s="647"/>
      <c r="K41" s="638">
        <f t="shared" si="5"/>
        <v>143.61546571718347</v>
      </c>
      <c r="L41" s="647"/>
      <c r="M41" s="647"/>
      <c r="N41" s="647"/>
      <c r="O41" s="638">
        <f t="shared" si="6"/>
        <v>207.8522729834074</v>
      </c>
      <c r="P41" s="647"/>
      <c r="Q41" s="638">
        <f>(Q15-$D15)/$D15*100</f>
        <v>254.08125336634532</v>
      </c>
      <c r="R41" s="648"/>
      <c r="S41" s="638">
        <f>(S15-$D15)/$D15*100</f>
        <v>283.66274064677623</v>
      </c>
      <c r="T41" s="648"/>
      <c r="U41" s="648"/>
      <c r="V41" s="638">
        <f>(V15-$D15)/$D15*100</f>
        <v>1683.7976988142341</v>
      </c>
      <c r="W41" s="295" t="s">
        <v>481</v>
      </c>
      <c r="X41" s="366"/>
      <c r="Y41" s="366"/>
      <c r="Z41" s="366"/>
      <c r="AA41" s="366"/>
      <c r="AB41" s="366"/>
      <c r="AC41" s="366"/>
      <c r="AD41" s="366"/>
      <c r="AE41" s="366"/>
      <c r="AF41" s="366"/>
      <c r="AG41" s="366"/>
      <c r="AH41" s="366"/>
      <c r="AI41" s="366"/>
    </row>
    <row r="42" spans="2:35" ht="17" thickBot="1" x14ac:dyDescent="0.25">
      <c r="B42" s="820"/>
      <c r="C42" s="434" t="s">
        <v>319</v>
      </c>
      <c r="D42" s="636">
        <f t="shared" si="2"/>
        <v>0</v>
      </c>
      <c r="E42" s="646"/>
      <c r="F42" s="646"/>
      <c r="G42" s="643">
        <f t="shared" si="3"/>
        <v>52.128180859507445</v>
      </c>
      <c r="H42" s="647"/>
      <c r="I42" s="638">
        <f>(I16-$D16)/$D16*100</f>
        <v>148.39560439901675</v>
      </c>
      <c r="J42" s="647"/>
      <c r="K42" s="638">
        <f t="shared" si="5"/>
        <v>162.65580575563695</v>
      </c>
      <c r="L42" s="647"/>
      <c r="M42" s="647"/>
      <c r="N42" s="647"/>
      <c r="O42" s="638">
        <f t="shared" si="6"/>
        <v>581.66373100089277</v>
      </c>
      <c r="P42" s="648"/>
      <c r="Q42" s="648"/>
      <c r="R42" s="648"/>
      <c r="S42" s="638">
        <f>(S16-$D16)/$D16*100</f>
        <v>1678.9677602560853</v>
      </c>
      <c r="T42" s="295" t="s">
        <v>481</v>
      </c>
      <c r="U42" s="378"/>
      <c r="V42" s="649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</row>
    <row r="43" spans="2:35" ht="17" thickBot="1" x14ac:dyDescent="0.25">
      <c r="B43" s="821"/>
      <c r="C43" s="650" t="s">
        <v>320</v>
      </c>
      <c r="D43" s="636">
        <f t="shared" si="2"/>
        <v>0</v>
      </c>
      <c r="E43" s="651"/>
      <c r="F43" s="651"/>
      <c r="G43" s="643">
        <f t="shared" si="3"/>
        <v>233.04286656192832</v>
      </c>
      <c r="H43" s="652"/>
      <c r="I43" s="643">
        <f>(I17-$D17)/$D17*100</f>
        <v>251.25942606582328</v>
      </c>
      <c r="J43" s="652"/>
      <c r="K43" s="643">
        <f t="shared" si="5"/>
        <v>269.02763150398698</v>
      </c>
      <c r="L43" s="652"/>
      <c r="M43" s="652"/>
      <c r="N43" s="652"/>
      <c r="O43" s="643">
        <f t="shared" si="6"/>
        <v>1160.4755083359062</v>
      </c>
      <c r="P43" s="295" t="s">
        <v>481</v>
      </c>
      <c r="Q43" s="653"/>
      <c r="R43" s="653"/>
      <c r="S43" s="654"/>
      <c r="T43" s="653"/>
      <c r="U43" s="653"/>
      <c r="V43" s="654"/>
      <c r="W43" s="653"/>
      <c r="X43" s="653"/>
      <c r="Y43" s="653"/>
      <c r="Z43" s="653"/>
      <c r="AA43" s="653"/>
      <c r="AB43" s="653"/>
      <c r="AC43" s="653"/>
      <c r="AD43" s="653"/>
      <c r="AE43" s="653"/>
      <c r="AF43" s="653"/>
      <c r="AG43" s="653"/>
      <c r="AH43" s="653"/>
      <c r="AI43" s="653"/>
    </row>
    <row r="44" spans="2:35" ht="17" thickBot="1" x14ac:dyDescent="0.25">
      <c r="B44" s="822" t="s">
        <v>482</v>
      </c>
      <c r="C44" s="432" t="s">
        <v>321</v>
      </c>
      <c r="D44" s="631">
        <f t="shared" si="2"/>
        <v>0</v>
      </c>
      <c r="E44" s="632"/>
      <c r="F44" s="632"/>
      <c r="G44" s="633">
        <f t="shared" si="3"/>
        <v>81.632003600202879</v>
      </c>
      <c r="H44" s="655"/>
      <c r="I44" s="655"/>
      <c r="J44" s="655"/>
      <c r="K44" s="633">
        <f t="shared" si="5"/>
        <v>120.46090781402118</v>
      </c>
      <c r="L44" s="655"/>
      <c r="M44" s="655"/>
      <c r="N44" s="655"/>
      <c r="O44" s="633">
        <f t="shared" si="6"/>
        <v>408.61094035980841</v>
      </c>
      <c r="P44" s="635"/>
      <c r="Q44" s="635"/>
      <c r="R44" s="635"/>
      <c r="S44" s="633">
        <f t="shared" ref="R44:U48" si="7">(S18-$D18)/$D18*100</f>
        <v>658.60217095561541</v>
      </c>
      <c r="T44" s="633">
        <f t="shared" si="7"/>
        <v>642.51507616244123</v>
      </c>
      <c r="U44" s="633">
        <f t="shared" si="7"/>
        <v>1863.0769949640139</v>
      </c>
      <c r="V44" s="295" t="s">
        <v>481</v>
      </c>
      <c r="W44" s="359"/>
      <c r="X44" s="359"/>
      <c r="Y44" s="359"/>
      <c r="Z44" s="359"/>
      <c r="AA44" s="359"/>
      <c r="AB44" s="359"/>
      <c r="AC44" s="359"/>
      <c r="AD44" s="359"/>
      <c r="AE44" s="359"/>
      <c r="AF44" s="359"/>
      <c r="AG44" s="359"/>
      <c r="AH44" s="359"/>
      <c r="AI44" s="359"/>
    </row>
    <row r="45" spans="2:35" ht="17" thickBot="1" x14ac:dyDescent="0.25">
      <c r="B45" s="823"/>
      <c r="C45" s="430" t="s">
        <v>322</v>
      </c>
      <c r="D45" s="636">
        <f t="shared" si="2"/>
        <v>0</v>
      </c>
      <c r="E45" s="637"/>
      <c r="F45" s="637"/>
      <c r="G45" s="638">
        <f t="shared" si="3"/>
        <v>93.91641662155233</v>
      </c>
      <c r="H45" s="647"/>
      <c r="I45" s="647"/>
      <c r="J45" s="647"/>
      <c r="K45" s="638">
        <f>(K19-$D19)/$D19*100</f>
        <v>76.163582508537502</v>
      </c>
      <c r="L45" s="647"/>
      <c r="M45" s="647"/>
      <c r="N45" s="647"/>
      <c r="O45" s="638">
        <f t="shared" si="6"/>
        <v>140.32045708111477</v>
      </c>
      <c r="P45" s="640"/>
      <c r="Q45" s="640"/>
      <c r="R45" s="640"/>
      <c r="S45" s="638">
        <f t="shared" si="7"/>
        <v>139.71980340576656</v>
      </c>
      <c r="T45" s="638">
        <f t="shared" si="7"/>
        <v>103.88101131221201</v>
      </c>
      <c r="U45" s="638">
        <f t="shared" si="7"/>
        <v>166.38127035629887</v>
      </c>
      <c r="V45" s="638">
        <f>(V19-$D19)/$D19*100</f>
        <v>139.39528645940118</v>
      </c>
      <c r="W45" s="365"/>
      <c r="X45" s="365"/>
      <c r="Y45" s="638">
        <f t="shared" ref="Y45:AF45" si="8">(Y19-$D19)/$D19*100</f>
        <v>265.11133125922811</v>
      </c>
      <c r="Z45" s="638">
        <f t="shared" si="8"/>
        <v>339.06289150011395</v>
      </c>
      <c r="AA45" s="638">
        <f t="shared" si="8"/>
        <v>175.33472080817251</v>
      </c>
      <c r="AB45" s="638">
        <f t="shared" si="8"/>
        <v>338.59328425942977</v>
      </c>
      <c r="AC45" s="638">
        <f t="shared" si="8"/>
        <v>504.44072748661074</v>
      </c>
      <c r="AD45" s="638">
        <f t="shared" si="8"/>
        <v>398.34664578108425</v>
      </c>
      <c r="AE45" s="638">
        <f t="shared" si="8"/>
        <v>457.71952915190832</v>
      </c>
      <c r="AF45" s="638">
        <f t="shared" si="8"/>
        <v>718.43827159503326</v>
      </c>
      <c r="AG45" s="295" t="s">
        <v>481</v>
      </c>
      <c r="AH45" s="359"/>
      <c r="AI45" s="359"/>
    </row>
    <row r="46" spans="2:35" ht="17" thickBot="1" x14ac:dyDescent="0.25">
      <c r="B46" s="823"/>
      <c r="C46" s="430" t="s">
        <v>323</v>
      </c>
      <c r="D46" s="636">
        <f t="shared" si="2"/>
        <v>0</v>
      </c>
      <c r="E46" s="637"/>
      <c r="F46" s="637"/>
      <c r="G46" s="638">
        <f t="shared" si="3"/>
        <v>-1.7358987874152809</v>
      </c>
      <c r="H46" s="647"/>
      <c r="I46" s="647"/>
      <c r="J46" s="647"/>
      <c r="K46" s="638">
        <f t="shared" si="5"/>
        <v>69.343476303725453</v>
      </c>
      <c r="L46" s="638">
        <f t="shared" si="5"/>
        <v>84.634840969667366</v>
      </c>
      <c r="M46" s="638">
        <f>(M20-$D20)/$D20*100</f>
        <v>429.08898418873997</v>
      </c>
      <c r="N46" s="647"/>
      <c r="O46" s="638">
        <f t="shared" si="6"/>
        <v>54.711596298776719</v>
      </c>
      <c r="P46" s="648"/>
      <c r="Q46" s="647"/>
      <c r="R46" s="638">
        <f>(R20-$D20)/$D20*100</f>
        <v>172.88384973202167</v>
      </c>
      <c r="S46" s="638">
        <f t="shared" si="7"/>
        <v>227.96295488134069</v>
      </c>
      <c r="T46" s="647"/>
      <c r="U46" s="638">
        <f>(U20-$D20)/$D20*100</f>
        <v>98.851733030386441</v>
      </c>
      <c r="V46" s="638">
        <f>(V20-$D20)/$D20*100</f>
        <v>143.70661616029022</v>
      </c>
      <c r="W46" s="365"/>
      <c r="X46" s="365"/>
      <c r="Y46" s="647"/>
      <c r="Z46" s="638">
        <f>(Z20-$D20)/$D20*100</f>
        <v>499.75067390449198</v>
      </c>
      <c r="AA46" s="638">
        <f>(AA20-$D20)/$D20*100</f>
        <v>300.41032084188407</v>
      </c>
      <c r="AB46" s="638">
        <f>(AB20-$D20)/$D20*100</f>
        <v>403.37557843360247</v>
      </c>
      <c r="AC46" s="638">
        <f>(AC20-$D20)/$D20*100</f>
        <v>814.98802288405227</v>
      </c>
      <c r="AD46" s="295" t="s">
        <v>481</v>
      </c>
      <c r="AE46" s="366"/>
      <c r="AF46" s="366"/>
      <c r="AG46" s="366"/>
      <c r="AH46" s="366"/>
      <c r="AI46" s="366"/>
    </row>
    <row r="47" spans="2:35" ht="17" thickBot="1" x14ac:dyDescent="0.25">
      <c r="B47" s="823"/>
      <c r="C47" s="430" t="s">
        <v>324</v>
      </c>
      <c r="D47" s="636">
        <f t="shared" si="2"/>
        <v>0</v>
      </c>
      <c r="E47" s="637"/>
      <c r="F47" s="637"/>
      <c r="G47" s="638">
        <f t="shared" si="3"/>
        <v>125.56273318143032</v>
      </c>
      <c r="H47" s="647"/>
      <c r="I47" s="647"/>
      <c r="J47" s="647"/>
      <c r="K47" s="638">
        <f t="shared" si="5"/>
        <v>330.60167657149623</v>
      </c>
      <c r="L47" s="638">
        <f t="shared" si="5"/>
        <v>256.32291889192874</v>
      </c>
      <c r="M47" s="638">
        <f t="shared" si="5"/>
        <v>416.48296495554507</v>
      </c>
      <c r="N47" s="647"/>
      <c r="O47" s="638">
        <f t="shared" si="6"/>
        <v>440.53192544175249</v>
      </c>
      <c r="P47" s="648"/>
      <c r="Q47" s="647"/>
      <c r="R47" s="638">
        <f t="shared" si="7"/>
        <v>644.36627046122805</v>
      </c>
      <c r="S47" s="638">
        <f t="shared" si="7"/>
        <v>747.42896758907057</v>
      </c>
      <c r="T47" s="647"/>
      <c r="U47" s="638">
        <f>(U21-$D21)/$D21*100</f>
        <v>696.36073655212408</v>
      </c>
      <c r="V47" s="638">
        <f>(V21-$D21)/$D21*100</f>
        <v>747.64473860903763</v>
      </c>
      <c r="W47" s="295" t="s">
        <v>481</v>
      </c>
      <c r="X47" s="366"/>
      <c r="Y47" s="656"/>
      <c r="Z47" s="656"/>
      <c r="AA47" s="366"/>
      <c r="AB47" s="366"/>
      <c r="AC47" s="656"/>
      <c r="AD47" s="305"/>
      <c r="AE47" s="366"/>
      <c r="AF47" s="366"/>
      <c r="AG47" s="366"/>
      <c r="AH47" s="366"/>
      <c r="AI47" s="366"/>
    </row>
    <row r="48" spans="2:35" ht="17" thickBot="1" x14ac:dyDescent="0.25">
      <c r="B48" s="823"/>
      <c r="C48" s="434" t="s">
        <v>325</v>
      </c>
      <c r="D48" s="657">
        <f t="shared" si="2"/>
        <v>0</v>
      </c>
      <c r="E48" s="658"/>
      <c r="F48" s="658"/>
      <c r="G48" s="659">
        <f t="shared" si="3"/>
        <v>39.225360901942814</v>
      </c>
      <c r="H48" s="660"/>
      <c r="I48" s="660"/>
      <c r="J48" s="660"/>
      <c r="K48" s="659">
        <f t="shared" si="5"/>
        <v>106.34512028331322</v>
      </c>
      <c r="L48" s="659">
        <f t="shared" si="5"/>
        <v>107.88753911793395</v>
      </c>
      <c r="M48" s="659">
        <f t="shared" si="5"/>
        <v>174.98199390522944</v>
      </c>
      <c r="N48" s="660"/>
      <c r="O48" s="659">
        <f t="shared" si="6"/>
        <v>77.390567290935735</v>
      </c>
      <c r="P48" s="661"/>
      <c r="Q48" s="660"/>
      <c r="R48" s="659">
        <f t="shared" si="7"/>
        <v>213.08243541207307</v>
      </c>
      <c r="S48" s="659">
        <f t="shared" si="7"/>
        <v>272.04831498199542</v>
      </c>
      <c r="T48" s="660"/>
      <c r="U48" s="659">
        <f>(U22-$D22)/$D22*100</f>
        <v>306.91138271206881</v>
      </c>
      <c r="V48" s="659">
        <f>(V22-$D22)/$D22*100</f>
        <v>297.0489650215178</v>
      </c>
      <c r="W48" s="660"/>
      <c r="X48" s="660"/>
      <c r="Y48" s="660"/>
      <c r="Z48" s="659">
        <f>(Z22-$D22)/$D22*100</f>
        <v>613.69743780421834</v>
      </c>
      <c r="AA48" s="295" t="s">
        <v>481</v>
      </c>
      <c r="AB48" s="662"/>
      <c r="AC48" s="663"/>
      <c r="AD48" s="329"/>
      <c r="AE48" s="377"/>
      <c r="AF48" s="377"/>
      <c r="AG48" s="377"/>
      <c r="AH48" s="377"/>
      <c r="AI48" s="377"/>
    </row>
    <row r="49" spans="2:35" ht="17" thickBot="1" x14ac:dyDescent="0.25">
      <c r="B49" s="823"/>
      <c r="C49" s="664" t="s">
        <v>326</v>
      </c>
      <c r="D49" s="636">
        <f t="shared" si="2"/>
        <v>0</v>
      </c>
      <c r="E49" s="637"/>
      <c r="F49" s="637"/>
      <c r="G49" s="638">
        <f t="shared" si="2"/>
        <v>83.370495867768611</v>
      </c>
      <c r="H49" s="638">
        <f t="shared" si="2"/>
        <v>90.740000000000052</v>
      </c>
      <c r="I49" s="638">
        <f t="shared" si="2"/>
        <v>448.51545760636674</v>
      </c>
      <c r="J49" s="647"/>
      <c r="K49" s="638">
        <f t="shared" si="5"/>
        <v>29.405123966942149</v>
      </c>
      <c r="L49" s="647"/>
      <c r="M49" s="647"/>
      <c r="N49" s="638">
        <f t="shared" ref="N49:Q49" si="9">(N23-$D23)/$D23*100</f>
        <v>19.34222222222224</v>
      </c>
      <c r="O49" s="638">
        <f t="shared" si="5"/>
        <v>77.949188858279797</v>
      </c>
      <c r="P49" s="648"/>
      <c r="Q49" s="638">
        <f t="shared" si="9"/>
        <v>70.118284868890939</v>
      </c>
      <c r="R49" s="647"/>
      <c r="S49" s="638">
        <f>(S23-$D23)/$D23*100</f>
        <v>723.54805734108777</v>
      </c>
      <c r="T49" s="647"/>
      <c r="U49" s="647"/>
      <c r="V49" s="638">
        <f t="shared" si="5"/>
        <v>371.80462401795739</v>
      </c>
      <c r="W49" s="647"/>
      <c r="X49" s="638">
        <f t="shared" si="5"/>
        <v>419.24719008264464</v>
      </c>
      <c r="Y49" s="295" t="s">
        <v>481</v>
      </c>
      <c r="Z49" s="366"/>
      <c r="AA49" s="366"/>
      <c r="AB49" s="366"/>
      <c r="AC49" s="656"/>
      <c r="AD49" s="305"/>
      <c r="AE49" s="366"/>
      <c r="AF49" s="366"/>
      <c r="AG49" s="366"/>
      <c r="AH49" s="366"/>
      <c r="AI49" s="366"/>
    </row>
    <row r="50" spans="2:35" ht="17" thickBot="1" x14ac:dyDescent="0.25">
      <c r="B50" s="823"/>
      <c r="C50" s="664" t="s">
        <v>327</v>
      </c>
      <c r="D50" s="636">
        <f t="shared" ref="D50:G50" si="10">(D24-$D24)/$D24*100</f>
        <v>0</v>
      </c>
      <c r="E50" s="636">
        <f>(E24-$D24)/$D24*100</f>
        <v>120.19908888446629</v>
      </c>
      <c r="F50" s="637"/>
      <c r="G50" s="638">
        <f t="shared" si="10"/>
        <v>112.99893337125792</v>
      </c>
      <c r="H50" s="647"/>
      <c r="I50" s="647"/>
      <c r="J50" s="647"/>
      <c r="K50" s="638">
        <f t="shared" si="5"/>
        <v>368.73190675771383</v>
      </c>
      <c r="L50" s="647"/>
      <c r="M50" s="638">
        <f t="shared" si="5"/>
        <v>277.67089517290538</v>
      </c>
      <c r="N50" s="647"/>
      <c r="O50" s="638">
        <f t="shared" si="5"/>
        <v>291.20747170278133</v>
      </c>
      <c r="P50" s="648"/>
      <c r="Q50" s="648"/>
      <c r="R50" s="648"/>
      <c r="S50" s="638">
        <f t="shared" si="5"/>
        <v>318.16798876736851</v>
      </c>
      <c r="T50" s="647"/>
      <c r="U50" s="647"/>
      <c r="V50" s="638">
        <f t="shared" si="5"/>
        <v>628.0420727184146</v>
      </c>
      <c r="W50" s="647"/>
      <c r="X50" s="647"/>
      <c r="Y50" s="638">
        <f t="shared" ref="Y50:AB50" si="11">(Y24-$D24)/$D24*100</f>
        <v>595.03103949049989</v>
      </c>
      <c r="Z50" s="638">
        <f t="shared" si="11"/>
        <v>690.51343808427282</v>
      </c>
      <c r="AA50" s="365"/>
      <c r="AB50" s="638">
        <f t="shared" si="11"/>
        <v>808.7063679990639</v>
      </c>
      <c r="AC50" s="638">
        <f>(AC24-$D24)/$D24*100</f>
        <v>1103.3028107382768</v>
      </c>
      <c r="AD50" s="295" t="s">
        <v>481</v>
      </c>
      <c r="AE50" s="366"/>
      <c r="AF50" s="366"/>
      <c r="AG50" s="366"/>
      <c r="AH50" s="366"/>
      <c r="AI50" s="366"/>
    </row>
    <row r="51" spans="2:35" ht="17" thickBot="1" x14ac:dyDescent="0.25">
      <c r="B51" s="823"/>
      <c r="C51" s="665" t="s">
        <v>328</v>
      </c>
      <c r="D51" s="641">
        <f>(D25-$D25)/$D25*100</f>
        <v>0</v>
      </c>
      <c r="E51" s="642"/>
      <c r="F51" s="642"/>
      <c r="G51" s="643">
        <f>(G25-$D25)/$D25*100</f>
        <v>110.73766628660546</v>
      </c>
      <c r="H51" s="652"/>
      <c r="I51" s="643">
        <f t="shared" ref="I51:O51" si="12">(I25-$D25)/$D25*100</f>
        <v>135.46850207614764</v>
      </c>
      <c r="J51" s="652"/>
      <c r="K51" s="643">
        <f t="shared" si="12"/>
        <v>321.25392159996318</v>
      </c>
      <c r="L51" s="652"/>
      <c r="M51" s="652"/>
      <c r="N51" s="652"/>
      <c r="O51" s="643">
        <f t="shared" si="12"/>
        <v>800.38129356422962</v>
      </c>
      <c r="P51" s="295" t="s">
        <v>481</v>
      </c>
      <c r="Q51" s="378"/>
      <c r="R51" s="378"/>
      <c r="S51" s="649"/>
      <c r="T51" s="378"/>
      <c r="U51" s="378"/>
      <c r="V51" s="649"/>
      <c r="W51" s="649"/>
      <c r="X51" s="649"/>
      <c r="Y51" s="649"/>
      <c r="Z51" s="649"/>
      <c r="AA51" s="378"/>
      <c r="AB51" s="649"/>
      <c r="AC51" s="378"/>
      <c r="AD51" s="378"/>
      <c r="AE51" s="378"/>
      <c r="AF51" s="378"/>
      <c r="AG51" s="378"/>
      <c r="AH51" s="378"/>
      <c r="AI51" s="378"/>
    </row>
    <row r="52" spans="2:35" ht="17" thickBot="1" x14ac:dyDescent="0.25">
      <c r="B52" s="823"/>
      <c r="C52" s="666" t="s">
        <v>329</v>
      </c>
      <c r="D52" s="636">
        <f t="shared" ref="D52" si="13">(D26-$D26)/$D26*100</f>
        <v>0</v>
      </c>
      <c r="E52" s="647"/>
      <c r="F52" s="647"/>
      <c r="G52" s="638">
        <f>(G26-$D26)/$D26*100</f>
        <v>127.90401776740525</v>
      </c>
      <c r="H52" s="647"/>
      <c r="I52" s="647"/>
      <c r="J52" s="638">
        <f t="shared" ref="G52:AE53" si="14">(J26-$D26)/$D26*100</f>
        <v>127.46354867836465</v>
      </c>
      <c r="K52" s="638">
        <f t="shared" si="14"/>
        <v>116.19223296587138</v>
      </c>
      <c r="L52" s="647"/>
      <c r="M52" s="647"/>
      <c r="N52" s="647"/>
      <c r="O52" s="638">
        <f>(O26-$D26)/$D26*100</f>
        <v>128.19141249346714</v>
      </c>
      <c r="P52" s="640"/>
      <c r="Q52" s="640"/>
      <c r="R52" s="640"/>
      <c r="S52" s="638">
        <f t="shared" si="14"/>
        <v>367.95610376054293</v>
      </c>
      <c r="T52" s="640"/>
      <c r="U52" s="640"/>
      <c r="V52" s="638">
        <f t="shared" si="14"/>
        <v>376.70483203435276</v>
      </c>
      <c r="W52" s="638">
        <f t="shared" si="14"/>
        <v>432.43770488418915</v>
      </c>
      <c r="X52" s="639"/>
      <c r="Y52" s="639"/>
      <c r="Z52" s="638">
        <f t="shared" si="14"/>
        <v>432.95148226501095</v>
      </c>
      <c r="AA52" s="640"/>
      <c r="AB52" s="638">
        <f t="shared" si="14"/>
        <v>641.86225021679866</v>
      </c>
      <c r="AC52" s="295" t="s">
        <v>481</v>
      </c>
      <c r="AD52" s="366"/>
      <c r="AE52" s="366"/>
      <c r="AF52" s="366"/>
      <c r="AG52" s="366"/>
      <c r="AH52" s="366"/>
      <c r="AI52" s="366"/>
    </row>
    <row r="53" spans="2:35" ht="17" thickBot="1" x14ac:dyDescent="0.25">
      <c r="B53" s="823"/>
      <c r="C53" s="667" t="s">
        <v>330</v>
      </c>
      <c r="D53" s="657">
        <f>(D27-$D27)/$D27*100</f>
        <v>0</v>
      </c>
      <c r="E53" s="660"/>
      <c r="F53" s="660"/>
      <c r="G53" s="659">
        <f t="shared" si="14"/>
        <v>56.678361428037029</v>
      </c>
      <c r="H53" s="660"/>
      <c r="I53" s="660"/>
      <c r="J53" s="659">
        <f t="shared" si="14"/>
        <v>99.982974277416361</v>
      </c>
      <c r="K53" s="659">
        <f>(K27-$D27)/$D27*100</f>
        <v>79.09246369453983</v>
      </c>
      <c r="L53" s="660"/>
      <c r="M53" s="660"/>
      <c r="N53" s="660"/>
      <c r="O53" s="659">
        <f t="shared" si="14"/>
        <v>265.36490689280504</v>
      </c>
      <c r="P53" s="668"/>
      <c r="Q53" s="668"/>
      <c r="R53" s="668"/>
      <c r="S53" s="659">
        <f t="shared" si="14"/>
        <v>381.84121621621625</v>
      </c>
      <c r="T53" s="668"/>
      <c r="U53" s="668"/>
      <c r="V53" s="659">
        <f>(V27-$D27)/$D27*100</f>
        <v>435.39236955380983</v>
      </c>
      <c r="W53" s="659">
        <f t="shared" si="14"/>
        <v>415.76211615409278</v>
      </c>
      <c r="X53" s="669"/>
      <c r="Y53" s="669"/>
      <c r="Z53" s="659">
        <f>(Z27-$D27)/$D27*100</f>
        <v>467.26411749119359</v>
      </c>
      <c r="AA53" s="668"/>
      <c r="AB53" s="659">
        <f t="shared" si="14"/>
        <v>631.89999038831206</v>
      </c>
      <c r="AC53" s="659">
        <f t="shared" si="14"/>
        <v>856.51812526812512</v>
      </c>
      <c r="AD53" s="661"/>
      <c r="AE53" s="659">
        <f t="shared" si="14"/>
        <v>1400.361505227422</v>
      </c>
      <c r="AF53" s="295" t="s">
        <v>481</v>
      </c>
      <c r="AG53" s="662"/>
      <c r="AH53" s="662"/>
      <c r="AI53" s="662"/>
    </row>
  </sheetData>
  <mergeCells count="4">
    <mergeCell ref="B7:B17"/>
    <mergeCell ref="B18:B27"/>
    <mergeCell ref="B33:B43"/>
    <mergeCell ref="B44:B5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669D7-4796-3844-841F-D57C4EC5E682}">
  <dimension ref="A1:F27"/>
  <sheetViews>
    <sheetView workbookViewId="0">
      <selection sqref="A1:G27"/>
    </sheetView>
  </sheetViews>
  <sheetFormatPr baseColWidth="10" defaultRowHeight="16" x14ac:dyDescent="0.2"/>
  <sheetData>
    <row r="1" spans="1:6" ht="19" x14ac:dyDescent="0.25">
      <c r="A1" s="32" t="s">
        <v>488</v>
      </c>
      <c r="B1" s="670"/>
      <c r="C1" s="32"/>
      <c r="D1" s="32"/>
      <c r="E1" s="32"/>
      <c r="F1" s="44"/>
    </row>
    <row r="2" spans="1:6" ht="17" thickBot="1" x14ac:dyDescent="0.25">
      <c r="B2" s="275"/>
    </row>
    <row r="3" spans="1:6" ht="69" thickBot="1" x14ac:dyDescent="0.25">
      <c r="B3" s="671" t="s">
        <v>385</v>
      </c>
      <c r="C3" s="394" t="s">
        <v>413</v>
      </c>
      <c r="D3" s="394" t="s">
        <v>489</v>
      </c>
      <c r="E3" s="672" t="s">
        <v>415</v>
      </c>
      <c r="F3" s="672" t="s">
        <v>416</v>
      </c>
    </row>
    <row r="4" spans="1:6" x14ac:dyDescent="0.2">
      <c r="A4" s="824" t="s">
        <v>480</v>
      </c>
      <c r="B4" s="421" t="s">
        <v>310</v>
      </c>
      <c r="C4" s="404">
        <v>4</v>
      </c>
      <c r="D4" s="404">
        <v>1</v>
      </c>
      <c r="E4" s="673"/>
      <c r="F4" s="674" t="s">
        <v>484</v>
      </c>
    </row>
    <row r="5" spans="1:6" x14ac:dyDescent="0.2">
      <c r="A5" s="825"/>
      <c r="B5" s="413" t="s">
        <v>311</v>
      </c>
      <c r="C5" s="398">
        <v>3.6</v>
      </c>
      <c r="D5" s="398">
        <v>1</v>
      </c>
      <c r="E5" s="675"/>
      <c r="F5" s="676" t="s">
        <v>484</v>
      </c>
    </row>
    <row r="6" spans="1:6" x14ac:dyDescent="0.2">
      <c r="A6" s="825"/>
      <c r="B6" s="413" t="s">
        <v>312</v>
      </c>
      <c r="C6" s="398">
        <v>3</v>
      </c>
      <c r="D6" s="398">
        <v>1</v>
      </c>
      <c r="E6" s="675"/>
      <c r="F6" s="676" t="s">
        <v>484</v>
      </c>
    </row>
    <row r="7" spans="1:6" x14ac:dyDescent="0.2">
      <c r="A7" s="825"/>
      <c r="B7" s="413" t="s">
        <v>313</v>
      </c>
      <c r="C7" s="398">
        <v>4.5999999999999996</v>
      </c>
      <c r="D7" s="398">
        <v>1</v>
      </c>
      <c r="E7" s="675"/>
      <c r="F7" s="676" t="s">
        <v>484</v>
      </c>
    </row>
    <row r="8" spans="1:6" x14ac:dyDescent="0.2">
      <c r="A8" s="825"/>
      <c r="B8" s="413" t="s">
        <v>314</v>
      </c>
      <c r="C8" s="398">
        <v>1</v>
      </c>
      <c r="D8" s="398">
        <v>1</v>
      </c>
      <c r="E8" s="675"/>
      <c r="F8" s="676" t="s">
        <v>484</v>
      </c>
    </row>
    <row r="9" spans="1:6" x14ac:dyDescent="0.2">
      <c r="A9" s="825"/>
      <c r="B9" s="413" t="s">
        <v>315</v>
      </c>
      <c r="C9" s="398">
        <v>2.7</v>
      </c>
      <c r="D9" s="398">
        <v>1</v>
      </c>
      <c r="E9" s="675"/>
      <c r="F9" s="676" t="s">
        <v>484</v>
      </c>
    </row>
    <row r="10" spans="1:6" x14ac:dyDescent="0.2">
      <c r="A10" s="825"/>
      <c r="B10" s="413" t="s">
        <v>316</v>
      </c>
      <c r="C10" s="398">
        <v>3.6</v>
      </c>
      <c r="D10" s="398">
        <v>1</v>
      </c>
      <c r="E10" s="675"/>
      <c r="F10" s="676" t="s">
        <v>484</v>
      </c>
    </row>
    <row r="11" spans="1:6" x14ac:dyDescent="0.2">
      <c r="A11" s="825"/>
      <c r="B11" s="413" t="s">
        <v>317</v>
      </c>
      <c r="C11" s="398">
        <v>3.6</v>
      </c>
      <c r="D11" s="398">
        <v>1</v>
      </c>
      <c r="E11" s="675"/>
      <c r="F11" s="676" t="s">
        <v>484</v>
      </c>
    </row>
    <row r="12" spans="1:6" x14ac:dyDescent="0.2">
      <c r="A12" s="825"/>
      <c r="B12" s="413" t="s">
        <v>318</v>
      </c>
      <c r="C12" s="398">
        <v>5</v>
      </c>
      <c r="D12" s="398">
        <v>1</v>
      </c>
      <c r="E12" s="675"/>
      <c r="F12" s="676" t="s">
        <v>484</v>
      </c>
    </row>
    <row r="13" spans="1:6" x14ac:dyDescent="0.2">
      <c r="A13" s="825"/>
      <c r="B13" s="413" t="s">
        <v>319</v>
      </c>
      <c r="C13" s="398">
        <v>4</v>
      </c>
      <c r="D13" s="398">
        <v>1</v>
      </c>
      <c r="E13" s="675"/>
      <c r="F13" s="676" t="s">
        <v>484</v>
      </c>
    </row>
    <row r="14" spans="1:6" ht="17" thickBot="1" x14ac:dyDescent="0.25">
      <c r="A14" s="826"/>
      <c r="B14" s="677" t="s">
        <v>320</v>
      </c>
      <c r="C14" s="401">
        <v>3</v>
      </c>
      <c r="D14" s="401">
        <v>1</v>
      </c>
      <c r="E14" s="678"/>
      <c r="F14" s="679" t="s">
        <v>484</v>
      </c>
    </row>
    <row r="15" spans="1:6" x14ac:dyDescent="0.2">
      <c r="A15" s="827" t="s">
        <v>482</v>
      </c>
      <c r="B15" s="421" t="s">
        <v>321</v>
      </c>
      <c r="C15" s="404">
        <v>4.5999999999999996</v>
      </c>
      <c r="D15" s="404"/>
      <c r="E15" s="673">
        <v>1</v>
      </c>
      <c r="F15" s="674" t="s">
        <v>484</v>
      </c>
    </row>
    <row r="16" spans="1:6" x14ac:dyDescent="0.2">
      <c r="A16" s="828"/>
      <c r="B16" s="413" t="s">
        <v>322</v>
      </c>
      <c r="C16" s="398">
        <v>10</v>
      </c>
      <c r="D16" s="398"/>
      <c r="E16" s="675">
        <v>1</v>
      </c>
      <c r="F16" s="676" t="s">
        <v>484</v>
      </c>
    </row>
    <row r="17" spans="1:6" x14ac:dyDescent="0.2">
      <c r="A17" s="828"/>
      <c r="B17" s="413" t="s">
        <v>323</v>
      </c>
      <c r="C17" s="398">
        <v>8</v>
      </c>
      <c r="D17" s="398"/>
      <c r="E17" s="675">
        <v>1</v>
      </c>
      <c r="F17" s="676" t="s">
        <v>484</v>
      </c>
    </row>
    <row r="18" spans="1:6" x14ac:dyDescent="0.2">
      <c r="A18" s="828"/>
      <c r="B18" s="413" t="s">
        <v>324</v>
      </c>
      <c r="C18" s="398">
        <v>5</v>
      </c>
      <c r="D18" s="398"/>
      <c r="E18" s="675">
        <v>1</v>
      </c>
      <c r="F18" s="676" t="s">
        <v>484</v>
      </c>
    </row>
    <row r="19" spans="1:6" x14ac:dyDescent="0.2">
      <c r="A19" s="828"/>
      <c r="B19" s="413" t="s">
        <v>325</v>
      </c>
      <c r="C19" s="398">
        <v>6</v>
      </c>
      <c r="D19" s="398"/>
      <c r="E19" s="675">
        <v>1</v>
      </c>
      <c r="F19" s="676" t="s">
        <v>484</v>
      </c>
    </row>
    <row r="20" spans="1:6" x14ac:dyDescent="0.2">
      <c r="A20" s="828"/>
      <c r="B20" s="413" t="s">
        <v>326</v>
      </c>
      <c r="C20" s="398">
        <v>5.6</v>
      </c>
      <c r="D20" s="398"/>
      <c r="E20" s="675">
        <v>1</v>
      </c>
      <c r="F20" s="676" t="s">
        <v>484</v>
      </c>
    </row>
    <row r="21" spans="1:6" x14ac:dyDescent="0.2">
      <c r="A21" s="828"/>
      <c r="B21" s="413" t="s">
        <v>327</v>
      </c>
      <c r="C21" s="398">
        <v>8</v>
      </c>
      <c r="D21" s="398"/>
      <c r="E21" s="675">
        <v>1</v>
      </c>
      <c r="F21" s="676" t="s">
        <v>484</v>
      </c>
    </row>
    <row r="22" spans="1:6" x14ac:dyDescent="0.2">
      <c r="A22" s="828"/>
      <c r="B22" s="413" t="s">
        <v>328</v>
      </c>
      <c r="C22" s="398">
        <v>3</v>
      </c>
      <c r="D22" s="398"/>
      <c r="E22" s="675">
        <v>1</v>
      </c>
      <c r="F22" s="676" t="s">
        <v>484</v>
      </c>
    </row>
    <row r="23" spans="1:6" x14ac:dyDescent="0.2">
      <c r="A23" s="828"/>
      <c r="B23" s="413" t="s">
        <v>329</v>
      </c>
      <c r="C23" s="398">
        <v>7</v>
      </c>
      <c r="D23" s="398"/>
      <c r="E23" s="675">
        <v>1</v>
      </c>
      <c r="F23" s="676" t="s">
        <v>484</v>
      </c>
    </row>
    <row r="24" spans="1:6" ht="17" thickBot="1" x14ac:dyDescent="0.25">
      <c r="A24" s="829"/>
      <c r="B24" s="680" t="s">
        <v>330</v>
      </c>
      <c r="C24" s="406">
        <v>9</v>
      </c>
      <c r="D24" s="406"/>
      <c r="E24" s="681">
        <v>1</v>
      </c>
      <c r="F24" s="682" t="s">
        <v>484</v>
      </c>
    </row>
    <row r="25" spans="1:6" x14ac:dyDescent="0.2">
      <c r="B25" s="275"/>
    </row>
    <row r="26" spans="1:6" x14ac:dyDescent="0.2">
      <c r="B26" s="275"/>
    </row>
    <row r="27" spans="1:6" x14ac:dyDescent="0.2">
      <c r="B27" s="275"/>
    </row>
  </sheetData>
  <mergeCells count="2">
    <mergeCell ref="A4:A14"/>
    <mergeCell ref="A15:A2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957E0-B419-604B-8958-170864E69416}">
  <dimension ref="A1:BX51"/>
  <sheetViews>
    <sheetView workbookViewId="0">
      <selection sqref="A1:BX51"/>
    </sheetView>
  </sheetViews>
  <sheetFormatPr baseColWidth="10" defaultRowHeight="16" x14ac:dyDescent="0.2"/>
  <sheetData>
    <row r="1" spans="1:76" ht="19" x14ac:dyDescent="0.25">
      <c r="A1" s="32" t="s">
        <v>490</v>
      </c>
    </row>
    <row r="3" spans="1:76" ht="19" x14ac:dyDescent="0.25">
      <c r="A3" s="42" t="s">
        <v>388</v>
      </c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</row>
    <row r="4" spans="1:76" ht="17" thickBot="1" x14ac:dyDescent="0.25"/>
    <row r="5" spans="1:76" ht="17" thickBot="1" x14ac:dyDescent="0.25">
      <c r="B5" s="276"/>
      <c r="C5" s="605" t="s">
        <v>287</v>
      </c>
      <c r="D5" s="606">
        <v>0</v>
      </c>
      <c r="E5" s="606">
        <v>4</v>
      </c>
      <c r="F5" s="606">
        <v>5</v>
      </c>
      <c r="G5" s="282">
        <v>7</v>
      </c>
      <c r="H5" s="282">
        <v>11</v>
      </c>
      <c r="I5" s="282">
        <v>14</v>
      </c>
      <c r="J5" s="282">
        <v>18</v>
      </c>
      <c r="K5" s="282">
        <v>21</v>
      </c>
      <c r="L5" s="282">
        <v>25</v>
      </c>
      <c r="M5" s="282">
        <v>26</v>
      </c>
      <c r="N5" s="282">
        <v>28</v>
      </c>
      <c r="O5" s="282">
        <v>32</v>
      </c>
      <c r="P5" s="282">
        <v>33</v>
      </c>
      <c r="Q5" s="282">
        <v>35</v>
      </c>
      <c r="R5" s="282">
        <v>36</v>
      </c>
      <c r="S5" s="282">
        <v>39</v>
      </c>
      <c r="T5" s="282">
        <v>40</v>
      </c>
      <c r="U5" s="282">
        <v>41</v>
      </c>
      <c r="V5" s="282">
        <f>Q5+7</f>
        <v>42</v>
      </c>
      <c r="W5" s="282">
        <v>46</v>
      </c>
      <c r="X5" s="282">
        <v>48</v>
      </c>
      <c r="Y5" s="282">
        <f>V5+7</f>
        <v>49</v>
      </c>
      <c r="Z5" s="282">
        <v>53</v>
      </c>
      <c r="AA5" s="282">
        <v>56</v>
      </c>
      <c r="AB5" s="282">
        <v>57</v>
      </c>
      <c r="AC5" s="282">
        <v>63</v>
      </c>
      <c r="AD5" s="282">
        <v>70</v>
      </c>
      <c r="AE5" s="282">
        <v>71</v>
      </c>
      <c r="AF5" s="282">
        <v>74</v>
      </c>
      <c r="AG5" s="282">
        <v>77</v>
      </c>
      <c r="AH5" s="607">
        <v>78</v>
      </c>
      <c r="AI5" s="607">
        <v>81</v>
      </c>
      <c r="AJ5" s="607">
        <v>84</v>
      </c>
      <c r="AK5" s="607">
        <v>85</v>
      </c>
      <c r="AL5" s="607">
        <v>88</v>
      </c>
      <c r="AM5" s="607">
        <v>91</v>
      </c>
      <c r="AN5" s="607">
        <v>92</v>
      </c>
      <c r="AO5" s="683">
        <v>98</v>
      </c>
      <c r="AP5" s="607">
        <v>102</v>
      </c>
      <c r="AQ5" s="607">
        <v>105</v>
      </c>
      <c r="AR5" s="607">
        <v>106</v>
      </c>
      <c r="AS5" s="607">
        <v>109</v>
      </c>
      <c r="AT5" s="607">
        <v>112</v>
      </c>
      <c r="AU5" s="607">
        <v>116</v>
      </c>
      <c r="AV5" s="282">
        <v>119</v>
      </c>
      <c r="AW5" s="282">
        <v>126</v>
      </c>
      <c r="AX5" s="282">
        <v>133</v>
      </c>
      <c r="AY5" s="282">
        <v>140</v>
      </c>
      <c r="AZ5" s="282">
        <v>141</v>
      </c>
      <c r="BA5" s="282">
        <v>147</v>
      </c>
      <c r="BB5" s="282">
        <v>151</v>
      </c>
      <c r="BC5" s="282">
        <v>154</v>
      </c>
      <c r="BD5" s="282">
        <v>155</v>
      </c>
      <c r="BE5" s="282">
        <v>161</v>
      </c>
      <c r="BF5" s="282">
        <v>162</v>
      </c>
      <c r="BG5" s="282">
        <v>168</v>
      </c>
      <c r="BH5" s="282">
        <v>175</v>
      </c>
      <c r="BI5" s="282">
        <v>182</v>
      </c>
      <c r="BJ5" s="282">
        <v>189</v>
      </c>
      <c r="BK5" s="282">
        <v>196</v>
      </c>
      <c r="BL5" s="282">
        <v>197</v>
      </c>
      <c r="BM5" s="282">
        <v>202</v>
      </c>
      <c r="BN5" s="282">
        <v>203</v>
      </c>
      <c r="BO5" s="282">
        <v>204</v>
      </c>
      <c r="BP5" s="282">
        <v>210</v>
      </c>
      <c r="BQ5" s="282">
        <v>217</v>
      </c>
      <c r="BR5" s="282">
        <v>218</v>
      </c>
      <c r="BS5" s="282">
        <v>224</v>
      </c>
      <c r="BT5" s="282">
        <v>231</v>
      </c>
      <c r="BU5" s="282">
        <v>232</v>
      </c>
      <c r="BV5" s="282">
        <v>238</v>
      </c>
      <c r="BW5" s="282">
        <v>239</v>
      </c>
      <c r="BX5" s="282">
        <v>239</v>
      </c>
    </row>
    <row r="6" spans="1:76" ht="17" thickBot="1" x14ac:dyDescent="0.25">
      <c r="B6" s="276"/>
      <c r="C6" s="684" t="s">
        <v>288</v>
      </c>
      <c r="D6" s="285">
        <f>D5/7</f>
        <v>0</v>
      </c>
      <c r="E6" s="285">
        <f t="shared" ref="E6:BP6" si="0">E5/7</f>
        <v>0.5714285714285714</v>
      </c>
      <c r="F6" s="285">
        <f t="shared" si="0"/>
        <v>0.7142857142857143</v>
      </c>
      <c r="G6" s="285">
        <f t="shared" si="0"/>
        <v>1</v>
      </c>
      <c r="H6" s="285">
        <f t="shared" si="0"/>
        <v>1.5714285714285714</v>
      </c>
      <c r="I6" s="285">
        <f t="shared" si="0"/>
        <v>2</v>
      </c>
      <c r="J6" s="285">
        <f t="shared" si="0"/>
        <v>2.5714285714285716</v>
      </c>
      <c r="K6" s="285">
        <f t="shared" si="0"/>
        <v>3</v>
      </c>
      <c r="L6" s="285">
        <f t="shared" si="0"/>
        <v>3.5714285714285716</v>
      </c>
      <c r="M6" s="285">
        <f t="shared" si="0"/>
        <v>3.7142857142857144</v>
      </c>
      <c r="N6" s="285">
        <f t="shared" si="0"/>
        <v>4</v>
      </c>
      <c r="O6" s="285">
        <f t="shared" si="0"/>
        <v>4.5714285714285712</v>
      </c>
      <c r="P6" s="285">
        <f t="shared" si="0"/>
        <v>4.7142857142857144</v>
      </c>
      <c r="Q6" s="285">
        <f t="shared" si="0"/>
        <v>5</v>
      </c>
      <c r="R6" s="285">
        <f t="shared" si="0"/>
        <v>5.1428571428571432</v>
      </c>
      <c r="S6" s="285">
        <f t="shared" si="0"/>
        <v>5.5714285714285712</v>
      </c>
      <c r="T6" s="285">
        <f t="shared" si="0"/>
        <v>5.7142857142857144</v>
      </c>
      <c r="U6" s="285">
        <f t="shared" si="0"/>
        <v>5.8571428571428568</v>
      </c>
      <c r="V6" s="285">
        <f t="shared" si="0"/>
        <v>6</v>
      </c>
      <c r="W6" s="285">
        <f t="shared" si="0"/>
        <v>6.5714285714285712</v>
      </c>
      <c r="X6" s="285">
        <f t="shared" si="0"/>
        <v>6.8571428571428568</v>
      </c>
      <c r="Y6" s="285">
        <f t="shared" si="0"/>
        <v>7</v>
      </c>
      <c r="Z6" s="285">
        <f t="shared" si="0"/>
        <v>7.5714285714285712</v>
      </c>
      <c r="AA6" s="285">
        <f t="shared" si="0"/>
        <v>8</v>
      </c>
      <c r="AB6" s="285">
        <f t="shared" si="0"/>
        <v>8.1428571428571423</v>
      </c>
      <c r="AC6" s="285">
        <f t="shared" si="0"/>
        <v>9</v>
      </c>
      <c r="AD6" s="285">
        <f t="shared" si="0"/>
        <v>10</v>
      </c>
      <c r="AE6" s="285">
        <f t="shared" si="0"/>
        <v>10.142857142857142</v>
      </c>
      <c r="AF6" s="285">
        <f t="shared" si="0"/>
        <v>10.571428571428571</v>
      </c>
      <c r="AG6" s="285">
        <f t="shared" si="0"/>
        <v>11</v>
      </c>
      <c r="AH6" s="285">
        <f t="shared" si="0"/>
        <v>11.142857142857142</v>
      </c>
      <c r="AI6" s="285">
        <f t="shared" si="0"/>
        <v>11.571428571428571</v>
      </c>
      <c r="AJ6" s="285">
        <f t="shared" si="0"/>
        <v>12</v>
      </c>
      <c r="AK6" s="285">
        <f t="shared" si="0"/>
        <v>12.142857142857142</v>
      </c>
      <c r="AL6" s="285">
        <f t="shared" si="0"/>
        <v>12.571428571428571</v>
      </c>
      <c r="AM6" s="285">
        <f t="shared" si="0"/>
        <v>13</v>
      </c>
      <c r="AN6" s="285">
        <f t="shared" si="0"/>
        <v>13.142857142857142</v>
      </c>
      <c r="AO6" s="285">
        <f t="shared" si="0"/>
        <v>14</v>
      </c>
      <c r="AP6" s="285">
        <f t="shared" si="0"/>
        <v>14.571428571428571</v>
      </c>
      <c r="AQ6" s="285">
        <f t="shared" si="0"/>
        <v>15</v>
      </c>
      <c r="AR6" s="285">
        <f t="shared" si="0"/>
        <v>15.142857142857142</v>
      </c>
      <c r="AS6" s="285">
        <f t="shared" si="0"/>
        <v>15.571428571428571</v>
      </c>
      <c r="AT6" s="285">
        <f t="shared" si="0"/>
        <v>16</v>
      </c>
      <c r="AU6" s="285">
        <f t="shared" si="0"/>
        <v>16.571428571428573</v>
      </c>
      <c r="AV6" s="285">
        <f t="shared" si="0"/>
        <v>17</v>
      </c>
      <c r="AW6" s="285">
        <f t="shared" si="0"/>
        <v>18</v>
      </c>
      <c r="AX6" s="285">
        <f t="shared" si="0"/>
        <v>19</v>
      </c>
      <c r="AY6" s="285">
        <f t="shared" si="0"/>
        <v>20</v>
      </c>
      <c r="AZ6" s="285">
        <f t="shared" si="0"/>
        <v>20.142857142857142</v>
      </c>
      <c r="BA6" s="285">
        <f t="shared" si="0"/>
        <v>21</v>
      </c>
      <c r="BB6" s="285">
        <f t="shared" si="0"/>
        <v>21.571428571428573</v>
      </c>
      <c r="BC6" s="285">
        <f t="shared" si="0"/>
        <v>22</v>
      </c>
      <c r="BD6" s="285">
        <f t="shared" si="0"/>
        <v>22.142857142857142</v>
      </c>
      <c r="BE6" s="285">
        <f t="shared" si="0"/>
        <v>23</v>
      </c>
      <c r="BF6" s="285">
        <f t="shared" si="0"/>
        <v>23.142857142857142</v>
      </c>
      <c r="BG6" s="285">
        <f t="shared" si="0"/>
        <v>24</v>
      </c>
      <c r="BH6" s="285">
        <f t="shared" si="0"/>
        <v>25</v>
      </c>
      <c r="BI6" s="285">
        <f t="shared" si="0"/>
        <v>26</v>
      </c>
      <c r="BJ6" s="285">
        <f t="shared" si="0"/>
        <v>27</v>
      </c>
      <c r="BK6" s="285">
        <f t="shared" si="0"/>
        <v>28</v>
      </c>
      <c r="BL6" s="285">
        <f t="shared" si="0"/>
        <v>28.142857142857142</v>
      </c>
      <c r="BM6" s="285">
        <f t="shared" si="0"/>
        <v>28.857142857142858</v>
      </c>
      <c r="BN6" s="285">
        <f t="shared" si="0"/>
        <v>29</v>
      </c>
      <c r="BO6" s="285">
        <f t="shared" si="0"/>
        <v>29.142857142857142</v>
      </c>
      <c r="BP6" s="285">
        <f t="shared" si="0"/>
        <v>30</v>
      </c>
      <c r="BQ6" s="285">
        <f t="shared" ref="BQ6:BX6" si="1">BQ5/7</f>
        <v>31</v>
      </c>
      <c r="BR6" s="285">
        <f t="shared" si="1"/>
        <v>31.142857142857142</v>
      </c>
      <c r="BS6" s="285">
        <f t="shared" si="1"/>
        <v>32</v>
      </c>
      <c r="BT6" s="285">
        <f t="shared" si="1"/>
        <v>33</v>
      </c>
      <c r="BU6" s="285">
        <f t="shared" si="1"/>
        <v>33.142857142857146</v>
      </c>
      <c r="BV6" s="285">
        <f t="shared" si="1"/>
        <v>34</v>
      </c>
      <c r="BW6" s="285">
        <f t="shared" si="1"/>
        <v>34.142857142857146</v>
      </c>
      <c r="BX6" s="285">
        <f t="shared" si="1"/>
        <v>34.142857142857146</v>
      </c>
    </row>
    <row r="7" spans="1:76" ht="17" thickBot="1" x14ac:dyDescent="0.25">
      <c r="B7" s="830" t="s">
        <v>289</v>
      </c>
      <c r="C7" s="685" t="s">
        <v>333</v>
      </c>
      <c r="D7" s="325">
        <v>51.713304281399473</v>
      </c>
      <c r="E7" s="609"/>
      <c r="F7" s="325">
        <v>36.181833594334073</v>
      </c>
      <c r="G7" s="289">
        <v>44.52450253194506</v>
      </c>
      <c r="H7" s="289">
        <v>46.976912485943792</v>
      </c>
      <c r="I7" s="289">
        <v>75.052452144719311</v>
      </c>
      <c r="J7" s="290"/>
      <c r="K7" s="291">
        <v>97.399266183747287</v>
      </c>
      <c r="L7" s="291">
        <v>183.7207405057907</v>
      </c>
      <c r="M7" s="686"/>
      <c r="N7" s="289">
        <v>140.30466673665708</v>
      </c>
      <c r="O7" s="290"/>
      <c r="P7" s="290"/>
      <c r="Q7" s="289">
        <v>179.547</v>
      </c>
      <c r="R7" s="293"/>
      <c r="S7" s="293"/>
      <c r="T7" s="293"/>
      <c r="U7" s="293"/>
      <c r="V7" s="289">
        <v>299.03811232881299</v>
      </c>
      <c r="W7" s="290"/>
      <c r="X7" s="289">
        <v>311.30180000000001</v>
      </c>
      <c r="Y7" s="289">
        <v>301.38949442265852</v>
      </c>
      <c r="Z7" s="290"/>
      <c r="AA7" s="289">
        <v>404.48823538055456</v>
      </c>
      <c r="AB7" s="290"/>
      <c r="AC7" s="687">
        <v>579.97858851737124</v>
      </c>
      <c r="AD7" s="295" t="s">
        <v>481</v>
      </c>
      <c r="AE7" s="326"/>
      <c r="AF7" s="326"/>
      <c r="AG7" s="326"/>
      <c r="AH7" s="357"/>
      <c r="AI7" s="357"/>
      <c r="AJ7" s="326"/>
      <c r="AK7" s="326"/>
      <c r="AL7" s="326"/>
      <c r="AM7" s="326"/>
      <c r="AN7" s="326"/>
      <c r="AO7" s="326"/>
      <c r="AP7" s="326"/>
      <c r="AQ7" s="326"/>
      <c r="AR7" s="326"/>
      <c r="AS7" s="326"/>
      <c r="AT7" s="326"/>
      <c r="AU7" s="326"/>
      <c r="AV7" s="326"/>
      <c r="AW7" s="326"/>
      <c r="AX7" s="326"/>
      <c r="AY7" s="326"/>
      <c r="AZ7" s="326"/>
      <c r="BA7" s="326"/>
      <c r="BB7" s="326"/>
      <c r="BC7" s="326"/>
      <c r="BD7" s="326"/>
      <c r="BE7" s="326"/>
      <c r="BF7" s="326"/>
      <c r="BG7" s="326"/>
      <c r="BH7" s="326"/>
      <c r="BI7" s="326"/>
      <c r="BJ7" s="326"/>
      <c r="BK7" s="326"/>
      <c r="BL7" s="326"/>
      <c r="BM7" s="326"/>
      <c r="BN7" s="326"/>
      <c r="BO7" s="326"/>
      <c r="BP7" s="326"/>
      <c r="BQ7" s="326"/>
      <c r="BR7" s="326"/>
      <c r="BS7" s="326"/>
      <c r="BT7" s="326"/>
      <c r="BU7" s="326"/>
      <c r="BV7" s="326"/>
      <c r="BW7" s="326"/>
      <c r="BX7" s="327"/>
    </row>
    <row r="8" spans="1:76" ht="17" thickBot="1" x14ac:dyDescent="0.25">
      <c r="B8" s="831"/>
      <c r="C8" s="688" t="s">
        <v>334</v>
      </c>
      <c r="D8" s="309">
        <v>59.855433840758764</v>
      </c>
      <c r="E8" s="612"/>
      <c r="F8" s="309">
        <v>67.968489007306616</v>
      </c>
      <c r="G8" s="300">
        <v>67.425931767241451</v>
      </c>
      <c r="H8" s="300">
        <v>74.25672808986829</v>
      </c>
      <c r="I8" s="300">
        <v>91.951443976725386</v>
      </c>
      <c r="J8" s="301"/>
      <c r="K8" s="300">
        <v>120.69892160941762</v>
      </c>
      <c r="L8" s="613">
        <v>101.95894967562383</v>
      </c>
      <c r="M8" s="689"/>
      <c r="N8" s="690">
        <v>119.06057161579257</v>
      </c>
      <c r="O8" s="691"/>
      <c r="P8" s="308"/>
      <c r="Q8" s="692">
        <v>191.91679999999999</v>
      </c>
      <c r="R8" s="301"/>
      <c r="S8" s="301"/>
      <c r="T8" s="301"/>
      <c r="U8" s="301"/>
      <c r="V8" s="300">
        <v>196.13717756355999</v>
      </c>
      <c r="W8" s="301"/>
      <c r="X8" s="301"/>
      <c r="Y8" s="300">
        <v>179.07874623919258</v>
      </c>
      <c r="Z8" s="301"/>
      <c r="AA8" s="300">
        <v>275.8707907340883</v>
      </c>
      <c r="AB8" s="301"/>
      <c r="AC8" s="300">
        <v>330.94374770955829</v>
      </c>
      <c r="AD8" s="300">
        <v>222.71274757831682</v>
      </c>
      <c r="AE8" s="301"/>
      <c r="AF8" s="301"/>
      <c r="AG8" s="300">
        <v>192.99833275634435</v>
      </c>
      <c r="AH8" s="365"/>
      <c r="AI8" s="365"/>
      <c r="AJ8" s="300">
        <v>303.78654951410095</v>
      </c>
      <c r="AK8" s="304"/>
      <c r="AL8" s="304"/>
      <c r="AM8" s="300">
        <v>422.12674660404258</v>
      </c>
      <c r="AN8" s="301"/>
      <c r="AO8" s="300">
        <v>468.32438807946107</v>
      </c>
      <c r="AP8" s="304"/>
      <c r="AQ8" s="338">
        <v>439.53289778088953</v>
      </c>
      <c r="AR8" s="295" t="s">
        <v>481</v>
      </c>
      <c r="AS8" s="305"/>
      <c r="AT8" s="614"/>
      <c r="AU8" s="614"/>
      <c r="AV8" s="305"/>
      <c r="AW8" s="305"/>
      <c r="AX8" s="305"/>
      <c r="AY8" s="305"/>
      <c r="AZ8" s="305"/>
      <c r="BA8" s="305"/>
      <c r="BB8" s="305"/>
      <c r="BC8" s="305"/>
      <c r="BD8" s="305"/>
      <c r="BE8" s="305"/>
      <c r="BF8" s="305"/>
      <c r="BG8" s="305"/>
      <c r="BH8" s="305"/>
      <c r="BI8" s="305"/>
      <c r="BJ8" s="305"/>
      <c r="BK8" s="305"/>
      <c r="BL8" s="305"/>
      <c r="BM8" s="305"/>
      <c r="BN8" s="305"/>
      <c r="BO8" s="305"/>
      <c r="BP8" s="305"/>
      <c r="BQ8" s="305"/>
      <c r="BR8" s="305"/>
      <c r="BS8" s="305"/>
      <c r="BT8" s="305"/>
      <c r="BU8" s="305"/>
      <c r="BV8" s="305"/>
      <c r="BW8" s="305"/>
      <c r="BX8" s="306"/>
    </row>
    <row r="9" spans="1:76" ht="17" thickBot="1" x14ac:dyDescent="0.25">
      <c r="B9" s="831"/>
      <c r="C9" s="688" t="s">
        <v>335</v>
      </c>
      <c r="D9" s="309">
        <v>58.753588285352969</v>
      </c>
      <c r="E9" s="309">
        <v>55.016349664642547</v>
      </c>
      <c r="F9" s="612"/>
      <c r="G9" s="300">
        <v>64.349973267370473</v>
      </c>
      <c r="H9" s="301"/>
      <c r="I9" s="300">
        <v>109.63266986472799</v>
      </c>
      <c r="J9" s="300">
        <v>123.39322477296481</v>
      </c>
      <c r="K9" s="300">
        <v>267.34181645094026</v>
      </c>
      <c r="L9" s="301"/>
      <c r="M9" s="301"/>
      <c r="N9" s="307">
        <v>176.59280000000001</v>
      </c>
      <c r="O9" s="308"/>
      <c r="P9" s="308"/>
      <c r="Q9" s="300">
        <v>191.63801842495096</v>
      </c>
      <c r="R9" s="301"/>
      <c r="S9" s="301"/>
      <c r="T9" s="301"/>
      <c r="U9" s="300">
        <v>243.761</v>
      </c>
      <c r="V9" s="300">
        <v>362.39446738409498</v>
      </c>
      <c r="W9" s="301"/>
      <c r="X9" s="301"/>
      <c r="Y9" s="338">
        <v>516.52367437016312</v>
      </c>
      <c r="Z9" s="295" t="s">
        <v>481</v>
      </c>
      <c r="AA9" s="305"/>
      <c r="AB9" s="305"/>
      <c r="AC9" s="305"/>
      <c r="AD9" s="305"/>
      <c r="AE9" s="305"/>
      <c r="AF9" s="305"/>
      <c r="AG9" s="305"/>
      <c r="AH9" s="368"/>
      <c r="AI9" s="368"/>
      <c r="AJ9" s="305"/>
      <c r="AK9" s="305"/>
      <c r="AL9" s="305"/>
      <c r="AM9" s="305"/>
      <c r="AN9" s="305"/>
      <c r="AO9" s="305"/>
      <c r="AP9" s="305"/>
      <c r="AQ9" s="305"/>
      <c r="AR9" s="305"/>
      <c r="AS9" s="305"/>
      <c r="AT9" s="305"/>
      <c r="AU9" s="305"/>
      <c r="AV9" s="305"/>
      <c r="AW9" s="305"/>
      <c r="AX9" s="305"/>
      <c r="AY9" s="305"/>
      <c r="AZ9" s="305"/>
      <c r="BA9" s="305"/>
      <c r="BB9" s="305"/>
      <c r="BC9" s="305"/>
      <c r="BD9" s="305"/>
      <c r="BE9" s="305"/>
      <c r="BF9" s="305"/>
      <c r="BG9" s="305"/>
      <c r="BH9" s="305"/>
      <c r="BI9" s="305"/>
      <c r="BJ9" s="305"/>
      <c r="BK9" s="305"/>
      <c r="BL9" s="305"/>
      <c r="BM9" s="305"/>
      <c r="BN9" s="305"/>
      <c r="BO9" s="305"/>
      <c r="BP9" s="305"/>
      <c r="BQ9" s="305"/>
      <c r="BR9" s="305"/>
      <c r="BS9" s="305"/>
      <c r="BT9" s="305"/>
      <c r="BU9" s="305"/>
      <c r="BV9" s="305"/>
      <c r="BW9" s="305"/>
      <c r="BX9" s="306"/>
    </row>
    <row r="10" spans="1:76" ht="17" thickBot="1" x14ac:dyDescent="0.25">
      <c r="B10" s="831"/>
      <c r="C10" s="688" t="s">
        <v>336</v>
      </c>
      <c r="D10" s="309">
        <v>58.976536644002714</v>
      </c>
      <c r="E10" s="309">
        <v>58.056920217665962</v>
      </c>
      <c r="F10" s="612"/>
      <c r="G10" s="300">
        <v>73.082325357732728</v>
      </c>
      <c r="H10" s="301"/>
      <c r="I10" s="300">
        <v>100.69539273276962</v>
      </c>
      <c r="J10" s="300">
        <v>134.31188868357901</v>
      </c>
      <c r="K10" s="300">
        <v>84.226701704933078</v>
      </c>
      <c r="L10" s="301"/>
      <c r="M10" s="301"/>
      <c r="N10" s="307">
        <v>114.11905057521831</v>
      </c>
      <c r="O10" s="308"/>
      <c r="P10" s="308"/>
      <c r="Q10" s="300">
        <v>109.77650558997749</v>
      </c>
      <c r="R10" s="301"/>
      <c r="S10" s="301"/>
      <c r="T10" s="301"/>
      <c r="U10" s="301"/>
      <c r="V10" s="300">
        <v>126.86929232440679</v>
      </c>
      <c r="W10" s="301"/>
      <c r="X10" s="301"/>
      <c r="Y10" s="300">
        <v>349.85900166386659</v>
      </c>
      <c r="Z10" s="301"/>
      <c r="AA10" s="300">
        <v>411.69853923732768</v>
      </c>
      <c r="AB10" s="301"/>
      <c r="AC10" s="300">
        <v>201.36803405154194</v>
      </c>
      <c r="AD10" s="300">
        <v>233.64703934158624</v>
      </c>
      <c r="AE10" s="301"/>
      <c r="AF10" s="301"/>
      <c r="AG10" s="300">
        <v>269.54766950109632</v>
      </c>
      <c r="AH10" s="365"/>
      <c r="AI10" s="365"/>
      <c r="AJ10" s="300">
        <v>289.86323287927189</v>
      </c>
      <c r="AK10" s="301"/>
      <c r="AL10" s="301"/>
      <c r="AM10" s="300">
        <v>382.30405426282005</v>
      </c>
      <c r="AN10" s="301"/>
      <c r="AO10" s="338">
        <v>488.95743871681333</v>
      </c>
      <c r="AP10" s="295" t="s">
        <v>481</v>
      </c>
      <c r="AQ10" s="305"/>
      <c r="AR10" s="305"/>
      <c r="AS10" s="305"/>
      <c r="AT10" s="305"/>
      <c r="AU10" s="305"/>
      <c r="AV10" s="305"/>
      <c r="AW10" s="305"/>
      <c r="AX10" s="305"/>
      <c r="AY10" s="305"/>
      <c r="AZ10" s="305"/>
      <c r="BA10" s="305"/>
      <c r="BB10" s="305"/>
      <c r="BC10" s="305"/>
      <c r="BD10" s="305"/>
      <c r="BE10" s="305"/>
      <c r="BF10" s="305"/>
      <c r="BG10" s="305"/>
      <c r="BH10" s="305"/>
      <c r="BI10" s="305"/>
      <c r="BJ10" s="305"/>
      <c r="BK10" s="305"/>
      <c r="BL10" s="305"/>
      <c r="BM10" s="305"/>
      <c r="BN10" s="305"/>
      <c r="BO10" s="305"/>
      <c r="BP10" s="305"/>
      <c r="BQ10" s="305"/>
      <c r="BR10" s="305"/>
      <c r="BS10" s="305"/>
      <c r="BT10" s="305"/>
      <c r="BU10" s="305"/>
      <c r="BV10" s="305"/>
      <c r="BW10" s="305"/>
      <c r="BX10" s="306"/>
    </row>
    <row r="11" spans="1:76" ht="17" thickBot="1" x14ac:dyDescent="0.25">
      <c r="B11" s="831"/>
      <c r="C11" s="693" t="s">
        <v>337</v>
      </c>
      <c r="D11" s="314">
        <v>51.891989693955239</v>
      </c>
      <c r="E11" s="615"/>
      <c r="F11" s="615"/>
      <c r="G11" s="315">
        <v>62.248773475289589</v>
      </c>
      <c r="H11" s="315">
        <v>72.005939792790414</v>
      </c>
      <c r="I11" s="315">
        <v>96.650788017214822</v>
      </c>
      <c r="J11" s="316"/>
      <c r="K11" s="315">
        <v>106.0626</v>
      </c>
      <c r="L11" s="316"/>
      <c r="M11" s="316"/>
      <c r="N11" s="317">
        <v>145.9879</v>
      </c>
      <c r="O11" s="318"/>
      <c r="P11" s="318"/>
      <c r="Q11" s="315">
        <v>126.47413913524684</v>
      </c>
      <c r="R11" s="316"/>
      <c r="S11" s="316"/>
      <c r="T11" s="316"/>
      <c r="U11" s="316"/>
      <c r="V11" s="315">
        <v>212.97933955525878</v>
      </c>
      <c r="W11" s="321"/>
      <c r="X11" s="321"/>
      <c r="Y11" s="319">
        <v>252.9402572608503</v>
      </c>
      <c r="Z11" s="321"/>
      <c r="AA11" s="319">
        <v>224.92072382150789</v>
      </c>
      <c r="AB11" s="320"/>
      <c r="AC11" s="319">
        <v>256.35612247227152</v>
      </c>
      <c r="AD11" s="319">
        <v>296.06540070070565</v>
      </c>
      <c r="AE11" s="321"/>
      <c r="AF11" s="321"/>
      <c r="AG11" s="319">
        <v>454.70434561504499</v>
      </c>
      <c r="AH11" s="375"/>
      <c r="AI11" s="694"/>
      <c r="AJ11" s="319">
        <v>547.23657058965182</v>
      </c>
      <c r="AK11" s="320"/>
      <c r="AL11" s="320"/>
      <c r="AM11" s="319">
        <v>560.94206856303572</v>
      </c>
      <c r="AN11" s="321"/>
      <c r="AO11" s="319">
        <v>596.93866547693381</v>
      </c>
      <c r="AP11" s="695">
        <v>636.82299953121105</v>
      </c>
      <c r="AQ11" s="295" t="s">
        <v>481</v>
      </c>
      <c r="AR11" s="322"/>
      <c r="AS11" s="322"/>
      <c r="AT11" s="322"/>
      <c r="AU11" s="322"/>
      <c r="AV11" s="322"/>
      <c r="AW11" s="322"/>
      <c r="AX11" s="322"/>
      <c r="AY11" s="322"/>
      <c r="AZ11" s="322"/>
      <c r="BA11" s="322"/>
      <c r="BB11" s="322"/>
      <c r="BC11" s="322"/>
      <c r="BD11" s="322"/>
      <c r="BE11" s="322"/>
      <c r="BF11" s="322"/>
      <c r="BG11" s="322"/>
      <c r="BH11" s="322"/>
      <c r="BI11" s="322"/>
      <c r="BJ11" s="322"/>
      <c r="BK11" s="322"/>
      <c r="BL11" s="322"/>
      <c r="BM11" s="322"/>
      <c r="BN11" s="322"/>
      <c r="BO11" s="322"/>
      <c r="BP11" s="322"/>
      <c r="BQ11" s="322"/>
      <c r="BR11" s="322"/>
      <c r="BS11" s="322"/>
      <c r="BT11" s="322"/>
      <c r="BU11" s="322"/>
      <c r="BV11" s="322"/>
      <c r="BW11" s="322"/>
      <c r="BX11" s="323"/>
    </row>
    <row r="12" spans="1:76" ht="17" thickBot="1" x14ac:dyDescent="0.25">
      <c r="B12" s="831"/>
      <c r="C12" s="685" t="s">
        <v>338</v>
      </c>
      <c r="D12" s="325">
        <v>77.807749853234711</v>
      </c>
      <c r="E12" s="609"/>
      <c r="F12" s="609"/>
      <c r="G12" s="289">
        <v>74.110050000000001</v>
      </c>
      <c r="H12" s="290"/>
      <c r="I12" s="289">
        <v>393.79860000000002</v>
      </c>
      <c r="J12" s="290"/>
      <c r="K12" s="289">
        <v>364.86548184978807</v>
      </c>
      <c r="L12" s="290"/>
      <c r="M12" s="290"/>
      <c r="N12" s="289">
        <v>427.43169999999998</v>
      </c>
      <c r="O12" s="290"/>
      <c r="P12" s="290"/>
      <c r="Q12" s="289">
        <v>582.65155450721397</v>
      </c>
      <c r="R12" s="290"/>
      <c r="S12" s="290"/>
      <c r="T12" s="290"/>
      <c r="U12" s="290"/>
      <c r="V12" s="289">
        <v>480.05952469360676</v>
      </c>
      <c r="W12" s="294"/>
      <c r="X12" s="294"/>
      <c r="Y12" s="289">
        <v>463.55770400044202</v>
      </c>
      <c r="Z12" s="294"/>
      <c r="AA12" s="289">
        <v>492.11515821269154</v>
      </c>
      <c r="AB12" s="295" t="s">
        <v>481</v>
      </c>
      <c r="AC12" s="326"/>
      <c r="AD12" s="326"/>
      <c r="AE12" s="326"/>
      <c r="AF12" s="326"/>
      <c r="AG12" s="326"/>
      <c r="AH12" s="357"/>
      <c r="AI12" s="357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6"/>
      <c r="AW12" s="326"/>
      <c r="AX12" s="326"/>
      <c r="AY12" s="326"/>
      <c r="AZ12" s="326"/>
      <c r="BA12" s="326"/>
      <c r="BB12" s="326"/>
      <c r="BC12" s="326"/>
      <c r="BD12" s="326"/>
      <c r="BE12" s="326"/>
      <c r="BF12" s="326"/>
      <c r="BG12" s="326"/>
      <c r="BH12" s="326"/>
      <c r="BI12" s="326"/>
      <c r="BJ12" s="326"/>
      <c r="BK12" s="326"/>
      <c r="BL12" s="326"/>
      <c r="BM12" s="326"/>
      <c r="BN12" s="326"/>
      <c r="BO12" s="326"/>
      <c r="BP12" s="326"/>
      <c r="BQ12" s="326"/>
      <c r="BR12" s="326"/>
      <c r="BS12" s="326"/>
      <c r="BT12" s="326"/>
      <c r="BU12" s="326"/>
      <c r="BV12" s="326"/>
      <c r="BW12" s="326"/>
      <c r="BX12" s="327"/>
    </row>
    <row r="13" spans="1:76" ht="17" thickBot="1" x14ac:dyDescent="0.25">
      <c r="B13" s="831"/>
      <c r="C13" s="688" t="s">
        <v>339</v>
      </c>
      <c r="D13" s="309">
        <v>54.820747822844737</v>
      </c>
      <c r="E13" s="612"/>
      <c r="F13" s="612"/>
      <c r="G13" s="300">
        <v>77.888939079378972</v>
      </c>
      <c r="H13" s="301"/>
      <c r="I13" s="300">
        <v>196.42310000000001</v>
      </c>
      <c r="J13" s="301"/>
      <c r="K13" s="300">
        <v>212.97929999999999</v>
      </c>
      <c r="L13" s="301"/>
      <c r="M13" s="301"/>
      <c r="N13" s="300">
        <v>231.45716600246274</v>
      </c>
      <c r="O13" s="301"/>
      <c r="P13" s="301"/>
      <c r="Q13" s="300">
        <v>277.85572437085006</v>
      </c>
      <c r="R13" s="304"/>
      <c r="S13" s="304"/>
      <c r="T13" s="304"/>
      <c r="U13" s="304"/>
      <c r="V13" s="300">
        <v>228.3454053891127</v>
      </c>
      <c r="W13" s="304"/>
      <c r="X13" s="304"/>
      <c r="Y13" s="300">
        <v>304.64100459641338</v>
      </c>
      <c r="Z13" s="304"/>
      <c r="AA13" s="300">
        <v>514.39684127642408</v>
      </c>
      <c r="AB13" s="301"/>
      <c r="AC13" s="300">
        <v>548.92978064499027</v>
      </c>
      <c r="AD13" s="300">
        <v>632.86159999999995</v>
      </c>
      <c r="AE13" s="301"/>
      <c r="AF13" s="301"/>
      <c r="AG13" s="338">
        <v>775.74336849455847</v>
      </c>
      <c r="AH13" s="295" t="s">
        <v>481</v>
      </c>
      <c r="AI13" s="305"/>
      <c r="AJ13" s="305"/>
      <c r="AK13" s="305"/>
      <c r="AL13" s="305"/>
      <c r="AM13" s="305"/>
      <c r="AN13" s="305"/>
      <c r="AO13" s="305"/>
      <c r="AP13" s="305"/>
      <c r="AQ13" s="305"/>
      <c r="AR13" s="305"/>
      <c r="AS13" s="305"/>
      <c r="AT13" s="305"/>
      <c r="AU13" s="305"/>
      <c r="AV13" s="305"/>
      <c r="AW13" s="305"/>
      <c r="AX13" s="305"/>
      <c r="AY13" s="305"/>
      <c r="AZ13" s="305"/>
      <c r="BA13" s="305"/>
      <c r="BB13" s="305"/>
      <c r="BC13" s="305"/>
      <c r="BD13" s="305"/>
      <c r="BE13" s="305"/>
      <c r="BF13" s="305"/>
      <c r="BG13" s="305"/>
      <c r="BH13" s="305"/>
      <c r="BI13" s="305"/>
      <c r="BJ13" s="305"/>
      <c r="BK13" s="305"/>
      <c r="BL13" s="305"/>
      <c r="BM13" s="305"/>
      <c r="BN13" s="305"/>
      <c r="BO13" s="305"/>
      <c r="BP13" s="305"/>
      <c r="BQ13" s="305"/>
      <c r="BR13" s="305"/>
      <c r="BS13" s="305"/>
      <c r="BT13" s="305"/>
      <c r="BU13" s="305"/>
      <c r="BV13" s="305"/>
      <c r="BW13" s="305"/>
      <c r="BX13" s="306"/>
    </row>
    <row r="14" spans="1:76" ht="17" thickBot="1" x14ac:dyDescent="0.25">
      <c r="B14" s="831"/>
      <c r="C14" s="688" t="s">
        <v>340</v>
      </c>
      <c r="D14" s="309">
        <v>55.595070824940727</v>
      </c>
      <c r="E14" s="612"/>
      <c r="F14" s="612"/>
      <c r="G14" s="300">
        <v>106.98712474276327</v>
      </c>
      <c r="H14" s="301"/>
      <c r="I14" s="300">
        <v>86.256072646181025</v>
      </c>
      <c r="J14" s="301"/>
      <c r="K14" s="300">
        <v>299.2576442054517</v>
      </c>
      <c r="L14" s="301"/>
      <c r="M14" s="301"/>
      <c r="N14" s="300">
        <v>338.34925547305988</v>
      </c>
      <c r="O14" s="301"/>
      <c r="P14" s="301"/>
      <c r="Q14" s="300">
        <v>341.15371439421489</v>
      </c>
      <c r="R14" s="304"/>
      <c r="S14" s="304"/>
      <c r="T14" s="304"/>
      <c r="U14" s="304"/>
      <c r="V14" s="300">
        <v>464.44692708865148</v>
      </c>
      <c r="W14" s="304"/>
      <c r="X14" s="304"/>
      <c r="Y14" s="300">
        <v>182.00572308504752</v>
      </c>
      <c r="Z14" s="304"/>
      <c r="AA14" s="338">
        <v>591.27428386352176</v>
      </c>
      <c r="AB14" s="295" t="s">
        <v>481</v>
      </c>
      <c r="AC14" s="305"/>
      <c r="AD14" s="305"/>
      <c r="AE14" s="305"/>
      <c r="AF14" s="305"/>
      <c r="AG14" s="305"/>
      <c r="AH14" s="305"/>
      <c r="AI14" s="305"/>
      <c r="AJ14" s="305"/>
      <c r="AK14" s="305"/>
      <c r="AL14" s="305"/>
      <c r="AM14" s="305"/>
      <c r="AN14" s="305"/>
      <c r="AO14" s="305"/>
      <c r="AP14" s="305"/>
      <c r="AQ14" s="305"/>
      <c r="AR14" s="305"/>
      <c r="AS14" s="305"/>
      <c r="AT14" s="305"/>
      <c r="AU14" s="305"/>
      <c r="AV14" s="305"/>
      <c r="AW14" s="305"/>
      <c r="AX14" s="305"/>
      <c r="AY14" s="305"/>
      <c r="AZ14" s="305"/>
      <c r="BA14" s="305"/>
      <c r="BB14" s="305"/>
      <c r="BC14" s="305"/>
      <c r="BD14" s="305"/>
      <c r="BE14" s="305"/>
      <c r="BF14" s="305"/>
      <c r="BG14" s="305"/>
      <c r="BH14" s="305"/>
      <c r="BI14" s="305"/>
      <c r="BJ14" s="305"/>
      <c r="BK14" s="305"/>
      <c r="BL14" s="305"/>
      <c r="BM14" s="305"/>
      <c r="BN14" s="305"/>
      <c r="BO14" s="305"/>
      <c r="BP14" s="305"/>
      <c r="BQ14" s="305"/>
      <c r="BR14" s="305"/>
      <c r="BS14" s="305"/>
      <c r="BT14" s="305"/>
      <c r="BU14" s="305"/>
      <c r="BV14" s="305"/>
      <c r="BW14" s="305"/>
      <c r="BX14" s="306"/>
    </row>
    <row r="15" spans="1:76" ht="17" thickBot="1" x14ac:dyDescent="0.25">
      <c r="B15" s="831"/>
      <c r="C15" s="688" t="s">
        <v>341</v>
      </c>
      <c r="D15" s="309">
        <v>70.286671273588084</v>
      </c>
      <c r="E15" s="612"/>
      <c r="F15" s="612"/>
      <c r="G15" s="300">
        <v>65.892484264708756</v>
      </c>
      <c r="H15" s="301"/>
      <c r="I15" s="300">
        <v>77.059464371051675</v>
      </c>
      <c r="J15" s="301"/>
      <c r="K15" s="300">
        <v>174.55250238311999</v>
      </c>
      <c r="L15" s="301"/>
      <c r="M15" s="301"/>
      <c r="N15" s="300">
        <v>170.47767345184224</v>
      </c>
      <c r="O15" s="304"/>
      <c r="P15" s="304"/>
      <c r="Q15" s="300">
        <v>206.79089630493104</v>
      </c>
      <c r="R15" s="304"/>
      <c r="S15" s="304"/>
      <c r="T15" s="304"/>
      <c r="U15" s="304"/>
      <c r="V15" s="300">
        <v>396.54329154928928</v>
      </c>
      <c r="W15" s="304"/>
      <c r="X15" s="304"/>
      <c r="Y15" s="300">
        <v>467.63743591065401</v>
      </c>
      <c r="Z15" s="304"/>
      <c r="AA15" s="338">
        <v>500.15716416698325</v>
      </c>
      <c r="AB15" s="295" t="s">
        <v>481</v>
      </c>
      <c r="AC15" s="305"/>
      <c r="AD15" s="305"/>
      <c r="AE15" s="305"/>
      <c r="AF15" s="305"/>
      <c r="AG15" s="305"/>
      <c r="AH15" s="305"/>
      <c r="AI15" s="305"/>
      <c r="AJ15" s="305"/>
      <c r="AK15" s="305"/>
      <c r="AL15" s="305"/>
      <c r="AM15" s="305"/>
      <c r="AN15" s="305"/>
      <c r="AO15" s="305"/>
      <c r="AP15" s="305"/>
      <c r="AQ15" s="305"/>
      <c r="AR15" s="305"/>
      <c r="AS15" s="305"/>
      <c r="AT15" s="305"/>
      <c r="AU15" s="305"/>
      <c r="AV15" s="305"/>
      <c r="AW15" s="305"/>
      <c r="AX15" s="305"/>
      <c r="AY15" s="305"/>
      <c r="AZ15" s="305"/>
      <c r="BA15" s="305"/>
      <c r="BB15" s="305"/>
      <c r="BC15" s="305"/>
      <c r="BD15" s="305"/>
      <c r="BE15" s="305"/>
      <c r="BF15" s="305"/>
      <c r="BG15" s="305"/>
      <c r="BH15" s="305"/>
      <c r="BI15" s="305"/>
      <c r="BJ15" s="305"/>
      <c r="BK15" s="305"/>
      <c r="BL15" s="305"/>
      <c r="BM15" s="305"/>
      <c r="BN15" s="305"/>
      <c r="BO15" s="305"/>
      <c r="BP15" s="305"/>
      <c r="BQ15" s="305"/>
      <c r="BR15" s="305"/>
      <c r="BS15" s="305"/>
      <c r="BT15" s="305"/>
      <c r="BU15" s="305"/>
      <c r="BV15" s="305"/>
      <c r="BW15" s="305"/>
      <c r="BX15" s="306"/>
    </row>
    <row r="16" spans="1:76" ht="17" thickBot="1" x14ac:dyDescent="0.25">
      <c r="B16" s="832"/>
      <c r="C16" s="693" t="s">
        <v>342</v>
      </c>
      <c r="D16" s="314">
        <v>55.886564022902839</v>
      </c>
      <c r="E16" s="615"/>
      <c r="F16" s="615"/>
      <c r="G16" s="315">
        <v>83.97477163045518</v>
      </c>
      <c r="H16" s="316"/>
      <c r="I16" s="315">
        <v>76.430434793196454</v>
      </c>
      <c r="J16" s="316"/>
      <c r="K16" s="315">
        <v>129.25302182701031</v>
      </c>
      <c r="L16" s="316"/>
      <c r="M16" s="316"/>
      <c r="N16" s="315">
        <v>116.15031013724987</v>
      </c>
      <c r="O16" s="328"/>
      <c r="P16" s="328"/>
      <c r="Q16" s="315">
        <v>255.21983249501179</v>
      </c>
      <c r="R16" s="328"/>
      <c r="S16" s="328"/>
      <c r="T16" s="328"/>
      <c r="U16" s="328"/>
      <c r="V16" s="315">
        <v>253.17274454199395</v>
      </c>
      <c r="W16" s="328"/>
      <c r="X16" s="328"/>
      <c r="Y16" s="315">
        <v>389.25589615038973</v>
      </c>
      <c r="Z16" s="328"/>
      <c r="AA16" s="696">
        <v>635.44504515706774</v>
      </c>
      <c r="AB16" s="295" t="s">
        <v>481</v>
      </c>
      <c r="AC16" s="329"/>
      <c r="AD16" s="329"/>
      <c r="AE16" s="329"/>
      <c r="AF16" s="329"/>
      <c r="AG16" s="329"/>
      <c r="AH16" s="329"/>
      <c r="AI16" s="329"/>
      <c r="AJ16" s="616"/>
      <c r="AK16" s="616"/>
      <c r="AL16" s="616"/>
      <c r="AM16" s="616"/>
      <c r="AN16" s="616"/>
      <c r="AO16" s="329"/>
      <c r="AP16" s="329"/>
      <c r="AQ16" s="329"/>
      <c r="AR16" s="329"/>
      <c r="AS16" s="329"/>
      <c r="AT16" s="329"/>
      <c r="AU16" s="329"/>
      <c r="AV16" s="329"/>
      <c r="AW16" s="329"/>
      <c r="AX16" s="329"/>
      <c r="AY16" s="329"/>
      <c r="AZ16" s="329"/>
      <c r="BA16" s="329"/>
      <c r="BB16" s="329"/>
      <c r="BC16" s="329"/>
      <c r="BD16" s="329"/>
      <c r="BE16" s="329"/>
      <c r="BF16" s="329"/>
      <c r="BG16" s="329"/>
      <c r="BH16" s="329"/>
      <c r="BI16" s="329"/>
      <c r="BJ16" s="329"/>
      <c r="BK16" s="329"/>
      <c r="BL16" s="329"/>
      <c r="BM16" s="329"/>
      <c r="BN16" s="329"/>
      <c r="BO16" s="329"/>
      <c r="BP16" s="329"/>
      <c r="BQ16" s="329"/>
      <c r="BR16" s="329"/>
      <c r="BS16" s="329"/>
      <c r="BT16" s="329"/>
      <c r="BU16" s="329"/>
      <c r="BV16" s="329"/>
      <c r="BW16" s="329"/>
      <c r="BX16" s="330"/>
    </row>
    <row r="17" spans="1:76" ht="17" thickBot="1" x14ac:dyDescent="0.25">
      <c r="B17" s="833" t="s">
        <v>482</v>
      </c>
      <c r="C17" s="52" t="s">
        <v>343</v>
      </c>
      <c r="D17" s="325">
        <v>58.220682541518414</v>
      </c>
      <c r="E17" s="609"/>
      <c r="F17" s="609"/>
      <c r="G17" s="289">
        <v>71.720409337684828</v>
      </c>
      <c r="H17" s="290"/>
      <c r="I17" s="289">
        <v>147.52858573239209</v>
      </c>
      <c r="J17" s="290"/>
      <c r="K17" s="289">
        <v>138.17982436546285</v>
      </c>
      <c r="L17" s="289">
        <v>133.13889966813758</v>
      </c>
      <c r="M17" s="290"/>
      <c r="N17" s="289">
        <v>184.85088657501765</v>
      </c>
      <c r="O17" s="290"/>
      <c r="P17" s="289">
        <v>236.53146855093604</v>
      </c>
      <c r="Q17" s="289">
        <v>215.34074123527444</v>
      </c>
      <c r="R17" s="290"/>
      <c r="S17" s="289">
        <v>229.6074444191164</v>
      </c>
      <c r="T17" s="290"/>
      <c r="U17" s="290"/>
      <c r="V17" s="289">
        <v>246.773371619312</v>
      </c>
      <c r="W17" s="290"/>
      <c r="X17" s="290"/>
      <c r="Y17" s="289">
        <v>254.27856316490895</v>
      </c>
      <c r="Z17" s="289">
        <v>145.09999219230022</v>
      </c>
      <c r="AA17" s="289">
        <v>233.96316786194024</v>
      </c>
      <c r="AB17" s="290"/>
      <c r="AC17" s="289">
        <v>177.34895390819958</v>
      </c>
      <c r="AD17" s="289">
        <v>308.86924220935452</v>
      </c>
      <c r="AE17" s="290"/>
      <c r="AF17" s="290"/>
      <c r="AG17" s="289">
        <v>240.59161001295922</v>
      </c>
      <c r="AH17" s="290"/>
      <c r="AI17" s="290"/>
      <c r="AJ17" s="289">
        <v>236.33109253550234</v>
      </c>
      <c r="AK17" s="294"/>
      <c r="AL17" s="294"/>
      <c r="AM17" s="289">
        <v>351.80973278140863</v>
      </c>
      <c r="AN17" s="290"/>
      <c r="AO17" s="289">
        <v>401.9399194096257</v>
      </c>
      <c r="AP17" s="290"/>
      <c r="AQ17" s="289">
        <v>402.52993511911239</v>
      </c>
      <c r="AR17" s="290"/>
      <c r="AS17" s="290"/>
      <c r="AT17" s="289">
        <v>418.4257598681595</v>
      </c>
      <c r="AU17" s="290"/>
      <c r="AV17" s="289">
        <v>329.56500374846155</v>
      </c>
      <c r="AW17" s="687">
        <v>574.55775149999999</v>
      </c>
      <c r="AX17" s="295" t="s">
        <v>481</v>
      </c>
      <c r="AY17" s="326"/>
      <c r="AZ17" s="326"/>
      <c r="BA17" s="326"/>
      <c r="BB17" s="326"/>
      <c r="BC17" s="326"/>
      <c r="BD17" s="326"/>
      <c r="BE17" s="310"/>
      <c r="BF17" s="310"/>
      <c r="BG17" s="326"/>
      <c r="BH17" s="326"/>
      <c r="BI17" s="326"/>
      <c r="BJ17" s="326"/>
      <c r="BK17" s="326"/>
      <c r="BL17" s="326"/>
      <c r="BM17" s="326"/>
      <c r="BN17" s="326"/>
      <c r="BO17" s="326"/>
      <c r="BP17" s="326"/>
      <c r="BQ17" s="326"/>
      <c r="BR17" s="326"/>
      <c r="BS17" s="326"/>
      <c r="BT17" s="326"/>
      <c r="BU17" s="326"/>
      <c r="BV17" s="326"/>
      <c r="BW17" s="326"/>
      <c r="BX17" s="327"/>
    </row>
    <row r="18" spans="1:76" ht="17" thickBot="1" x14ac:dyDescent="0.25">
      <c r="B18" s="834"/>
      <c r="C18" s="58" t="s">
        <v>344</v>
      </c>
      <c r="D18" s="309">
        <v>81.032319822787457</v>
      </c>
      <c r="E18" s="612"/>
      <c r="F18" s="612"/>
      <c r="G18" s="300">
        <v>97.654855690067848</v>
      </c>
      <c r="H18" s="301"/>
      <c r="I18" s="300">
        <v>96.751151430521517</v>
      </c>
      <c r="J18" s="300">
        <v>138.86757711679778</v>
      </c>
      <c r="K18" s="300">
        <v>127.75007971274276</v>
      </c>
      <c r="L18" s="301"/>
      <c r="M18" s="300">
        <v>116.8349275791165</v>
      </c>
      <c r="N18" s="300">
        <v>129.48870829667283</v>
      </c>
      <c r="O18" s="300">
        <v>110.84668912742285</v>
      </c>
      <c r="P18" s="301"/>
      <c r="Q18" s="300">
        <v>141.69504401535022</v>
      </c>
      <c r="R18" s="301"/>
      <c r="S18" s="301"/>
      <c r="T18" s="301"/>
      <c r="U18" s="301"/>
      <c r="V18" s="300">
        <v>116.47596082493689</v>
      </c>
      <c r="W18" s="300">
        <v>119.00782322794127</v>
      </c>
      <c r="X18" s="301"/>
      <c r="Y18" s="300">
        <v>148.90619714933734</v>
      </c>
      <c r="Z18" s="301"/>
      <c r="AA18" s="300">
        <v>136.49582545978484</v>
      </c>
      <c r="AB18" s="301"/>
      <c r="AC18" s="300">
        <v>182.32904637617702</v>
      </c>
      <c r="AD18" s="300">
        <v>149.00827796662799</v>
      </c>
      <c r="AE18" s="301"/>
      <c r="AF18" s="301"/>
      <c r="AG18" s="300">
        <v>228.92932693245004</v>
      </c>
      <c r="AH18" s="301"/>
      <c r="AI18" s="301"/>
      <c r="AJ18" s="300">
        <v>211.87854067380542</v>
      </c>
      <c r="AK18" s="304"/>
      <c r="AL18" s="304"/>
      <c r="AM18" s="300">
        <v>186.73277387834653</v>
      </c>
      <c r="AN18" s="301"/>
      <c r="AO18" s="300">
        <v>232.34935684853247</v>
      </c>
      <c r="AP18" s="301"/>
      <c r="AQ18" s="300">
        <v>241.82834194334197</v>
      </c>
      <c r="AR18" s="301"/>
      <c r="AS18" s="301"/>
      <c r="AT18" s="300">
        <v>256.70496806211884</v>
      </c>
      <c r="AU18" s="301"/>
      <c r="AV18" s="300">
        <v>422.50114119614528</v>
      </c>
      <c r="AW18" s="300">
        <v>566.94225449159103</v>
      </c>
      <c r="AX18" s="300">
        <v>303.97848929999998</v>
      </c>
      <c r="AY18" s="300">
        <v>540.56908050000004</v>
      </c>
      <c r="AZ18" s="304"/>
      <c r="BA18" s="300">
        <v>482.95195972823547</v>
      </c>
      <c r="BB18" s="295" t="s">
        <v>481</v>
      </c>
      <c r="BC18" s="326"/>
      <c r="BD18" s="310"/>
      <c r="BE18" s="310"/>
      <c r="BF18" s="305"/>
      <c r="BG18" s="310"/>
      <c r="BH18" s="305"/>
      <c r="BI18" s="305"/>
      <c r="BJ18" s="305"/>
      <c r="BK18" s="305"/>
      <c r="BL18" s="305"/>
      <c r="BM18" s="305"/>
      <c r="BN18" s="305"/>
      <c r="BO18" s="305"/>
      <c r="BP18" s="305"/>
      <c r="BQ18" s="305"/>
      <c r="BR18" s="305"/>
      <c r="BS18" s="305"/>
      <c r="BT18" s="305"/>
      <c r="BU18" s="305"/>
      <c r="BV18" s="305"/>
      <c r="BW18" s="305"/>
      <c r="BX18" s="306"/>
    </row>
    <row r="19" spans="1:76" ht="17" thickBot="1" x14ac:dyDescent="0.25">
      <c r="B19" s="834"/>
      <c r="C19" s="58" t="s">
        <v>345</v>
      </c>
      <c r="D19" s="309">
        <v>51.713304281399473</v>
      </c>
      <c r="E19" s="612"/>
      <c r="F19" s="309">
        <v>58.835495889017366</v>
      </c>
      <c r="G19" s="300">
        <v>49.77154031648827</v>
      </c>
      <c r="H19" s="300">
        <v>66.622674696805902</v>
      </c>
      <c r="I19" s="300">
        <v>54.180692301972968</v>
      </c>
      <c r="J19" s="301"/>
      <c r="K19" s="300">
        <v>57.368832886713456</v>
      </c>
      <c r="L19" s="300">
        <v>52.895310191355485</v>
      </c>
      <c r="M19" s="301"/>
      <c r="N19" s="300">
        <v>50.953516381314074</v>
      </c>
      <c r="O19" s="301"/>
      <c r="P19" s="301"/>
      <c r="Q19" s="300">
        <v>46.350874751492356</v>
      </c>
      <c r="R19" s="301"/>
      <c r="S19" s="301"/>
      <c r="T19" s="301"/>
      <c r="U19" s="301"/>
      <c r="V19" s="300">
        <v>52.21256199711776</v>
      </c>
      <c r="W19" s="301"/>
      <c r="X19" s="301"/>
      <c r="Y19" s="300">
        <v>44.980695295567941</v>
      </c>
      <c r="Z19" s="301"/>
      <c r="AA19" s="300">
        <v>78.595774911689347</v>
      </c>
      <c r="AB19" s="301"/>
      <c r="AC19" s="300">
        <v>36.763411509551922</v>
      </c>
      <c r="AD19" s="300">
        <v>43.338880125245986</v>
      </c>
      <c r="AE19" s="301"/>
      <c r="AF19" s="301"/>
      <c r="AG19" s="300">
        <v>69.70233399282283</v>
      </c>
      <c r="AH19" s="301"/>
      <c r="AI19" s="301"/>
      <c r="AJ19" s="300">
        <v>42.009050761765522</v>
      </c>
      <c r="AK19" s="304"/>
      <c r="AL19" s="304"/>
      <c r="AM19" s="300">
        <v>43.676548975629338</v>
      </c>
      <c r="AN19" s="301"/>
      <c r="AO19" s="300">
        <v>40.243245829999999</v>
      </c>
      <c r="AP19" s="301"/>
      <c r="AQ19" s="300">
        <v>54.449422040000002</v>
      </c>
      <c r="AR19" s="301"/>
      <c r="AS19" s="301"/>
      <c r="AT19" s="300">
        <v>66.385138352669188</v>
      </c>
      <c r="AU19" s="301"/>
      <c r="AV19" s="300">
        <v>75.192537331939192</v>
      </c>
      <c r="AW19" s="300">
        <v>59.79775524683641</v>
      </c>
      <c r="AX19" s="300">
        <v>52.864408962416</v>
      </c>
      <c r="AY19" s="300">
        <v>76.59537992668298</v>
      </c>
      <c r="AZ19" s="301"/>
      <c r="BA19" s="300">
        <v>72.848425407092577</v>
      </c>
      <c r="BB19" s="301"/>
      <c r="BC19" s="300">
        <v>82.810321463846194</v>
      </c>
      <c r="BD19" s="301"/>
      <c r="BE19" s="300">
        <v>88.652839234698192</v>
      </c>
      <c r="BF19" s="301"/>
      <c r="BG19" s="300">
        <v>82.171966591797556</v>
      </c>
      <c r="BH19" s="300">
        <v>174.86791933273759</v>
      </c>
      <c r="BI19" s="300">
        <v>153.52267749479819</v>
      </c>
      <c r="BJ19" s="300">
        <v>139.57136822222796</v>
      </c>
      <c r="BK19" s="300">
        <v>212.50656860720289</v>
      </c>
      <c r="BL19" s="301"/>
      <c r="BM19" s="301"/>
      <c r="BN19" s="300">
        <v>275.497734460456</v>
      </c>
      <c r="BO19" s="301"/>
      <c r="BP19" s="300">
        <v>473.71754552711292</v>
      </c>
      <c r="BQ19" s="300">
        <v>586.57314806802231</v>
      </c>
      <c r="BR19" s="295" t="s">
        <v>481</v>
      </c>
      <c r="BS19" s="305"/>
      <c r="BT19" s="305"/>
      <c r="BU19" s="305"/>
      <c r="BV19" s="305"/>
      <c r="BW19" s="305"/>
      <c r="BX19" s="306"/>
    </row>
    <row r="20" spans="1:76" ht="17" thickBot="1" x14ac:dyDescent="0.25">
      <c r="B20" s="834"/>
      <c r="C20" s="58" t="s">
        <v>346</v>
      </c>
      <c r="D20" s="309">
        <v>60.842779863114259</v>
      </c>
      <c r="E20" s="309">
        <v>67.654241777353349</v>
      </c>
      <c r="F20" s="612"/>
      <c r="G20" s="300">
        <v>61.505328140188183</v>
      </c>
      <c r="H20" s="301"/>
      <c r="I20" s="300">
        <v>62.918575689800655</v>
      </c>
      <c r="J20" s="300">
        <v>69.472298201146586</v>
      </c>
      <c r="K20" s="300">
        <v>146.99375471585964</v>
      </c>
      <c r="L20" s="301"/>
      <c r="M20" s="301"/>
      <c r="N20" s="300">
        <v>204.16112302528489</v>
      </c>
      <c r="O20" s="301"/>
      <c r="P20" s="301"/>
      <c r="Q20" s="300">
        <v>184.93112075699523</v>
      </c>
      <c r="R20" s="301"/>
      <c r="S20" s="301"/>
      <c r="T20" s="301"/>
      <c r="U20" s="301"/>
      <c r="V20" s="300">
        <v>60.555664474514927</v>
      </c>
      <c r="W20" s="301"/>
      <c r="X20" s="301"/>
      <c r="Y20" s="300">
        <v>56.571284090129467</v>
      </c>
      <c r="Z20" s="301"/>
      <c r="AA20" s="300">
        <v>121.03669989194506</v>
      </c>
      <c r="AB20" s="301"/>
      <c r="AC20" s="300">
        <v>132.80852559589587</v>
      </c>
      <c r="AD20" s="300">
        <v>164.93673077337647</v>
      </c>
      <c r="AE20" s="301"/>
      <c r="AF20" s="301"/>
      <c r="AG20" s="300">
        <v>120.15835613909483</v>
      </c>
      <c r="AH20" s="301"/>
      <c r="AI20" s="301"/>
      <c r="AJ20" s="300">
        <v>175.89785645029656</v>
      </c>
      <c r="AK20" s="304"/>
      <c r="AL20" s="304"/>
      <c r="AM20" s="300">
        <v>77.125333097021937</v>
      </c>
      <c r="AN20" s="301"/>
      <c r="AO20" s="300">
        <v>23.561944901923447</v>
      </c>
      <c r="AP20" s="301"/>
      <c r="AQ20" s="300">
        <v>23.561944901923447</v>
      </c>
      <c r="AR20" s="301"/>
      <c r="AS20" s="301"/>
      <c r="AT20" s="300">
        <v>18.849555921538759</v>
      </c>
      <c r="AU20" s="301"/>
      <c r="AV20" s="300">
        <v>18.849555921538759</v>
      </c>
      <c r="AW20" s="300">
        <v>59.199541551320202</v>
      </c>
      <c r="AX20" s="300">
        <v>63.40048134209561</v>
      </c>
      <c r="AY20" s="300">
        <v>75.080277754450904</v>
      </c>
      <c r="AZ20" s="301"/>
      <c r="BA20" s="300">
        <v>78.416621925426966</v>
      </c>
      <c r="BB20" s="301"/>
      <c r="BC20" s="300">
        <v>76.838120319050304</v>
      </c>
      <c r="BD20" s="301"/>
      <c r="BE20" s="300">
        <v>59.017087798376501</v>
      </c>
      <c r="BF20" s="301"/>
      <c r="BG20" s="300">
        <v>106.14139700484263</v>
      </c>
      <c r="BH20" s="300">
        <v>124.11670633395019</v>
      </c>
      <c r="BI20" s="300">
        <v>53.156544092476985</v>
      </c>
      <c r="BJ20" s="300">
        <v>189.04773810655314</v>
      </c>
      <c r="BK20" s="300">
        <v>140.97070165797771</v>
      </c>
      <c r="BL20" s="301"/>
      <c r="BM20" s="301"/>
      <c r="BN20" s="300">
        <v>157.52479635850329</v>
      </c>
      <c r="BO20" s="301"/>
      <c r="BP20" s="300">
        <v>170.11916903538147</v>
      </c>
      <c r="BQ20" s="300">
        <v>146.50948239709899</v>
      </c>
      <c r="BR20" s="295" t="s">
        <v>491</v>
      </c>
      <c r="BS20" s="305"/>
      <c r="BT20" s="305"/>
      <c r="BU20" s="305"/>
      <c r="BV20" s="305"/>
      <c r="BW20" s="305"/>
      <c r="BX20" s="306"/>
    </row>
    <row r="21" spans="1:76" ht="17" thickBot="1" x14ac:dyDescent="0.25">
      <c r="B21" s="834"/>
      <c r="C21" s="72" t="s">
        <v>347</v>
      </c>
      <c r="D21" s="314">
        <v>88.705324252365344</v>
      </c>
      <c r="E21" s="314">
        <v>40.744586945831962</v>
      </c>
      <c r="F21" s="615"/>
      <c r="G21" s="315">
        <v>45.305609803376484</v>
      </c>
      <c r="H21" s="316"/>
      <c r="I21" s="315">
        <v>43.322975288838414</v>
      </c>
      <c r="J21" s="315">
        <v>35.24119677155214</v>
      </c>
      <c r="K21" s="315">
        <v>47.685455773861378</v>
      </c>
      <c r="L21" s="316"/>
      <c r="M21" s="316"/>
      <c r="N21" s="315">
        <v>51.177241760546821</v>
      </c>
      <c r="O21" s="316"/>
      <c r="P21" s="316"/>
      <c r="Q21" s="315">
        <v>40.413699223191379</v>
      </c>
      <c r="R21" s="316"/>
      <c r="S21" s="316"/>
      <c r="T21" s="316"/>
      <c r="U21" s="316"/>
      <c r="V21" s="315">
        <v>32.625203040883427</v>
      </c>
      <c r="W21" s="316"/>
      <c r="X21" s="316"/>
      <c r="Y21" s="315">
        <v>38.199358113284127</v>
      </c>
      <c r="Z21" s="316"/>
      <c r="AA21" s="315">
        <v>28.093692304726723</v>
      </c>
      <c r="AB21" s="316"/>
      <c r="AC21" s="315">
        <v>34.096752266961218</v>
      </c>
      <c r="AD21" s="315">
        <v>43.26547786009241</v>
      </c>
      <c r="AE21" s="316"/>
      <c r="AF21" s="316"/>
      <c r="AG21" s="315">
        <v>27.605266800478017</v>
      </c>
      <c r="AH21" s="316"/>
      <c r="AI21" s="316"/>
      <c r="AJ21" s="315">
        <v>25.305725174206628</v>
      </c>
      <c r="AK21" s="328"/>
      <c r="AL21" s="328"/>
      <c r="AM21" s="315">
        <v>34.731965546356257</v>
      </c>
      <c r="AN21" s="316"/>
      <c r="AO21" s="315">
        <v>36.329323515438482</v>
      </c>
      <c r="AP21" s="316"/>
      <c r="AQ21" s="315">
        <v>45.904323535723336</v>
      </c>
      <c r="AR21" s="316"/>
      <c r="AS21" s="316"/>
      <c r="AT21" s="315">
        <v>41.596931925078614</v>
      </c>
      <c r="AU21" s="301"/>
      <c r="AV21" s="315">
        <v>64.083237913913734</v>
      </c>
      <c r="AW21" s="315">
        <v>85.247041256935361</v>
      </c>
      <c r="AX21" s="315">
        <v>50.355332007329352</v>
      </c>
      <c r="AY21" s="315">
        <v>70.856605399234198</v>
      </c>
      <c r="AZ21" s="316"/>
      <c r="BA21" s="315">
        <v>73.982854514303853</v>
      </c>
      <c r="BB21" s="316"/>
      <c r="BC21" s="315">
        <v>110.40846732097607</v>
      </c>
      <c r="BD21" s="316"/>
      <c r="BE21" s="315">
        <v>116.72863179168228</v>
      </c>
      <c r="BF21" s="316"/>
      <c r="BG21" s="315">
        <v>129.27744037950913</v>
      </c>
      <c r="BH21" s="315">
        <v>148.12145924399593</v>
      </c>
      <c r="BI21" s="315">
        <v>146.64954506957153</v>
      </c>
      <c r="BJ21" s="315">
        <v>187.03992110890263</v>
      </c>
      <c r="BK21" s="315">
        <v>157.86162954524079</v>
      </c>
      <c r="BL21" s="316"/>
      <c r="BM21" s="316"/>
      <c r="BN21" s="315">
        <v>279.66052327364514</v>
      </c>
      <c r="BO21" s="316"/>
      <c r="BP21" s="315">
        <v>359.13435186446299</v>
      </c>
      <c r="BQ21" s="315">
        <v>568.47868336555189</v>
      </c>
      <c r="BR21" s="295" t="s">
        <v>481</v>
      </c>
      <c r="BS21" s="329"/>
      <c r="BT21" s="329"/>
      <c r="BU21" s="329"/>
      <c r="BV21" s="329"/>
      <c r="BW21" s="329"/>
      <c r="BX21" s="330"/>
    </row>
    <row r="22" spans="1:76" ht="17" thickBot="1" x14ac:dyDescent="0.25">
      <c r="B22" s="834"/>
      <c r="C22" s="697" t="s">
        <v>348</v>
      </c>
      <c r="D22" s="332">
        <v>52.526750584008163</v>
      </c>
      <c r="E22" s="332">
        <v>80.130291602921815</v>
      </c>
      <c r="F22" s="698"/>
      <c r="G22" s="333">
        <v>54.661067475046849</v>
      </c>
      <c r="H22" s="334"/>
      <c r="I22" s="699">
        <v>56.403400520314278</v>
      </c>
      <c r="J22" s="334"/>
      <c r="K22" s="333">
        <v>55.732405024193625</v>
      </c>
      <c r="L22" s="334"/>
      <c r="M22" s="334"/>
      <c r="N22" s="333">
        <v>52.885145568324788</v>
      </c>
      <c r="O22" s="334"/>
      <c r="P22" s="334"/>
      <c r="Q22" s="333">
        <v>60.618228245013626</v>
      </c>
      <c r="R22" s="334"/>
      <c r="S22" s="334"/>
      <c r="T22" s="334"/>
      <c r="U22" s="334"/>
      <c r="V22" s="333">
        <v>61.081937792658977</v>
      </c>
      <c r="W22" s="334"/>
      <c r="X22" s="334"/>
      <c r="Y22" s="289">
        <v>84.544581663191437</v>
      </c>
      <c r="Z22" s="294"/>
      <c r="AA22" s="289">
        <v>87.433633726130992</v>
      </c>
      <c r="AB22" s="294"/>
      <c r="AC22" s="289">
        <v>78.201303448135221</v>
      </c>
      <c r="AD22" s="289">
        <v>68.452346635836989</v>
      </c>
      <c r="AE22" s="290"/>
      <c r="AF22" s="290"/>
      <c r="AG22" s="289">
        <v>58.894784549999997</v>
      </c>
      <c r="AH22" s="290"/>
      <c r="AI22" s="290"/>
      <c r="AJ22" s="289">
        <v>70.216409999999996</v>
      </c>
      <c r="AK22" s="290"/>
      <c r="AL22" s="290"/>
      <c r="AM22" s="289">
        <v>56.852807443805411</v>
      </c>
      <c r="AN22" s="290"/>
      <c r="AO22" s="289">
        <v>81.499806088401201</v>
      </c>
      <c r="AP22" s="294"/>
      <c r="AQ22" s="289">
        <v>51.29332675068963</v>
      </c>
      <c r="AR22" s="290"/>
      <c r="AS22" s="290"/>
      <c r="AT22" s="289">
        <v>73.478423642682628</v>
      </c>
      <c r="AU22" s="290"/>
      <c r="AV22" s="289">
        <v>60.20789435655275</v>
      </c>
      <c r="AW22" s="289">
        <v>82.477932583515965</v>
      </c>
      <c r="AX22" s="289">
        <v>93.027176090395741</v>
      </c>
      <c r="AY22" s="289">
        <v>102.32541750586265</v>
      </c>
      <c r="AZ22" s="290"/>
      <c r="BA22" s="289">
        <v>170.07026909853082</v>
      </c>
      <c r="BB22" s="290"/>
      <c r="BC22" s="289">
        <v>215.12715011034336</v>
      </c>
      <c r="BD22" s="290"/>
      <c r="BE22" s="289">
        <v>136.91316405266565</v>
      </c>
      <c r="BF22" s="290"/>
      <c r="BG22" s="289">
        <v>171.50689847506638</v>
      </c>
      <c r="BH22" s="289">
        <v>268.08735199235389</v>
      </c>
      <c r="BI22" s="289">
        <v>350.3782032569473</v>
      </c>
      <c r="BJ22" s="289">
        <v>343.87855122036115</v>
      </c>
      <c r="BK22" s="289">
        <v>472.7483704766658</v>
      </c>
      <c r="BL22" s="295" t="s">
        <v>481</v>
      </c>
      <c r="BM22" s="326"/>
      <c r="BN22" s="326"/>
      <c r="BO22" s="326"/>
      <c r="BP22" s="326"/>
      <c r="BQ22" s="326"/>
      <c r="BR22" s="326"/>
      <c r="BS22" s="326"/>
      <c r="BT22" s="326"/>
      <c r="BU22" s="326"/>
      <c r="BV22" s="326"/>
      <c r="BW22" s="326"/>
      <c r="BX22" s="327"/>
    </row>
    <row r="23" spans="1:76" ht="17" thickBot="1" x14ac:dyDescent="0.25">
      <c r="B23" s="834"/>
      <c r="C23" s="58" t="s">
        <v>349</v>
      </c>
      <c r="D23" s="309">
        <v>49.866550455913249</v>
      </c>
      <c r="E23" s="612"/>
      <c r="F23" s="612"/>
      <c r="G23" s="300">
        <v>55.852892956440421</v>
      </c>
      <c r="H23" s="301"/>
      <c r="I23" s="300">
        <v>35.160269344795665</v>
      </c>
      <c r="J23" s="301"/>
      <c r="K23" s="300">
        <v>74.668502922159618</v>
      </c>
      <c r="L23" s="301"/>
      <c r="M23" s="301"/>
      <c r="N23" s="300">
        <v>32.053106975892888</v>
      </c>
      <c r="O23" s="622"/>
      <c r="P23" s="622"/>
      <c r="Q23" s="337">
        <v>17.504833314485161</v>
      </c>
      <c r="R23" s="304"/>
      <c r="S23" s="304"/>
      <c r="T23" s="304"/>
      <c r="U23" s="304"/>
      <c r="V23" s="300">
        <v>8.5538268990318223</v>
      </c>
      <c r="W23" s="304"/>
      <c r="X23" s="304"/>
      <c r="Y23" s="300">
        <v>19.539774823106701</v>
      </c>
      <c r="Z23" s="304"/>
      <c r="AA23" s="300">
        <v>32.094667628706006</v>
      </c>
      <c r="AB23" s="304"/>
      <c r="AC23" s="300">
        <v>36.784682186211825</v>
      </c>
      <c r="AD23" s="300">
        <v>16.729196079462419</v>
      </c>
      <c r="AE23" s="301"/>
      <c r="AF23" s="301"/>
      <c r="AG23" s="300">
        <v>22.183340741699659</v>
      </c>
      <c r="AH23" s="301"/>
      <c r="AI23" s="301"/>
      <c r="AJ23" s="300">
        <v>19.544691939208363</v>
      </c>
      <c r="AK23" s="301"/>
      <c r="AL23" s="301"/>
      <c r="AM23" s="300">
        <v>16.458974081758992</v>
      </c>
      <c r="AN23" s="301"/>
      <c r="AO23" s="300">
        <v>26.293783290896954</v>
      </c>
      <c r="AP23" s="301"/>
      <c r="AQ23" s="300">
        <v>39.979064068357431</v>
      </c>
      <c r="AR23" s="301"/>
      <c r="AS23" s="301"/>
      <c r="AT23" s="300">
        <v>29.661078956294922</v>
      </c>
      <c r="AU23" s="301"/>
      <c r="AV23" s="300">
        <v>50.694244928403513</v>
      </c>
      <c r="AW23" s="300">
        <v>37.101580920364739</v>
      </c>
      <c r="AX23" s="300">
        <v>25.614072493156478</v>
      </c>
      <c r="AY23" s="300">
        <v>29.568569524622216</v>
      </c>
      <c r="AZ23" s="301"/>
      <c r="BA23" s="300">
        <v>30.229994158723706</v>
      </c>
      <c r="BB23" s="301"/>
      <c r="BC23" s="300">
        <v>31.517705760293829</v>
      </c>
      <c r="BD23" s="301"/>
      <c r="BE23" s="300">
        <v>24.150718635114345</v>
      </c>
      <c r="BF23" s="301"/>
      <c r="BG23" s="300">
        <v>25.749164642452257</v>
      </c>
      <c r="BH23" s="300">
        <v>39.175853074614132</v>
      </c>
      <c r="BI23" s="300">
        <v>60.749418536233662</v>
      </c>
      <c r="BJ23" s="300">
        <v>70.771312205886744</v>
      </c>
      <c r="BK23" s="300">
        <v>76.018991398930098</v>
      </c>
      <c r="BL23" s="301"/>
      <c r="BM23" s="301"/>
      <c r="BN23" s="300">
        <v>91.365795604626044</v>
      </c>
      <c r="BO23" s="300">
        <v>96.093491995215345</v>
      </c>
      <c r="BP23" s="295" t="s">
        <v>491</v>
      </c>
      <c r="BQ23" s="305"/>
      <c r="BR23" s="305"/>
      <c r="BS23" s="305"/>
      <c r="BT23" s="305"/>
      <c r="BU23" s="305"/>
      <c r="BV23" s="305"/>
      <c r="BW23" s="305"/>
      <c r="BX23" s="306"/>
    </row>
    <row r="24" spans="1:76" ht="17" thickBot="1" x14ac:dyDescent="0.25">
      <c r="B24" s="834"/>
      <c r="C24" s="58" t="s">
        <v>350</v>
      </c>
      <c r="D24" s="309">
        <v>53.39810848199437</v>
      </c>
      <c r="E24" s="612"/>
      <c r="F24" s="612"/>
      <c r="G24" s="300">
        <v>68.164046866807283</v>
      </c>
      <c r="H24" s="622"/>
      <c r="I24" s="300">
        <v>57.027106145819225</v>
      </c>
      <c r="J24" s="301"/>
      <c r="K24" s="300">
        <v>58.009095752700347</v>
      </c>
      <c r="L24" s="301"/>
      <c r="M24" s="301"/>
      <c r="N24" s="300">
        <v>45.809813956727851</v>
      </c>
      <c r="O24" s="622"/>
      <c r="P24" s="622"/>
      <c r="Q24" s="337">
        <v>23.026565153874184</v>
      </c>
      <c r="R24" s="304"/>
      <c r="S24" s="304"/>
      <c r="T24" s="304"/>
      <c r="U24" s="304"/>
      <c r="V24" s="300">
        <v>25.181513407467772</v>
      </c>
      <c r="W24" s="304"/>
      <c r="X24" s="304"/>
      <c r="Y24" s="300">
        <v>29.414369161609741</v>
      </c>
      <c r="Z24" s="304"/>
      <c r="AA24" s="300">
        <v>44.096090348559109</v>
      </c>
      <c r="AB24" s="304"/>
      <c r="AC24" s="300">
        <v>36.41451460702465</v>
      </c>
      <c r="AD24" s="300">
        <v>53.434891299999997</v>
      </c>
      <c r="AE24" s="301"/>
      <c r="AF24" s="301"/>
      <c r="AG24" s="300">
        <v>56.618410597927181</v>
      </c>
      <c r="AH24" s="301"/>
      <c r="AI24" s="301"/>
      <c r="AJ24" s="300">
        <v>54.636851555274191</v>
      </c>
      <c r="AK24" s="301"/>
      <c r="AL24" s="301"/>
      <c r="AM24" s="300">
        <v>98.279827901010947</v>
      </c>
      <c r="AN24" s="301"/>
      <c r="AO24" s="300">
        <v>61.450733543054092</v>
      </c>
      <c r="AP24" s="301"/>
      <c r="AQ24" s="300">
        <v>56.180804543640498</v>
      </c>
      <c r="AR24" s="301"/>
      <c r="AS24" s="301"/>
      <c r="AT24" s="300">
        <v>50.6076223177649</v>
      </c>
      <c r="AU24" s="301"/>
      <c r="AV24" s="300">
        <v>46.788372420832495</v>
      </c>
      <c r="AW24" s="300">
        <v>57.805323152009336</v>
      </c>
      <c r="AX24" s="300">
        <v>83.876117243552045</v>
      </c>
      <c r="AY24" s="300">
        <v>85.665304001655102</v>
      </c>
      <c r="AZ24" s="301"/>
      <c r="BA24" s="300">
        <v>80.797423463677333</v>
      </c>
      <c r="BB24" s="301"/>
      <c r="BC24" s="300">
        <v>129.87344029940203</v>
      </c>
      <c r="BD24" s="301"/>
      <c r="BE24" s="300">
        <v>128.78336000848392</v>
      </c>
      <c r="BF24" s="301"/>
      <c r="BG24" s="300">
        <v>145.23916474685424</v>
      </c>
      <c r="BH24" s="300">
        <v>271.62716088794082</v>
      </c>
      <c r="BI24" s="300">
        <v>542.0690496567637</v>
      </c>
      <c r="BJ24" s="300">
        <v>434.19665447294756</v>
      </c>
      <c r="BK24" s="338">
        <v>959.58766993381016</v>
      </c>
      <c r="BL24" s="295" t="s">
        <v>481</v>
      </c>
      <c r="BM24" s="305"/>
      <c r="BN24" s="305"/>
      <c r="BO24" s="305"/>
      <c r="BP24" s="305"/>
      <c r="BQ24" s="305"/>
      <c r="BR24" s="305"/>
      <c r="BS24" s="305"/>
      <c r="BT24" s="305"/>
      <c r="BU24" s="305"/>
      <c r="BV24" s="305"/>
      <c r="BW24" s="305"/>
      <c r="BX24" s="306"/>
    </row>
    <row r="25" spans="1:76" ht="17" thickBot="1" x14ac:dyDescent="0.25">
      <c r="B25" s="834"/>
      <c r="C25" s="58" t="s">
        <v>351</v>
      </c>
      <c r="D25" s="309">
        <v>60.385315801664234</v>
      </c>
      <c r="E25" s="612"/>
      <c r="F25" s="612"/>
      <c r="G25" s="300">
        <v>62.918575689800655</v>
      </c>
      <c r="H25" s="301"/>
      <c r="I25" s="300">
        <v>66.514804971452236</v>
      </c>
      <c r="J25" s="301"/>
      <c r="K25" s="300">
        <v>50.406703330400845</v>
      </c>
      <c r="L25" s="301"/>
      <c r="M25" s="301"/>
      <c r="N25" s="307">
        <v>52.609611137444155</v>
      </c>
      <c r="O25" s="304"/>
      <c r="P25" s="304"/>
      <c r="Q25" s="300">
        <v>46.903726990683325</v>
      </c>
      <c r="R25" s="304"/>
      <c r="S25" s="304"/>
      <c r="T25" s="304"/>
      <c r="U25" s="304"/>
      <c r="V25" s="300">
        <v>45.563812591186043</v>
      </c>
      <c r="W25" s="304"/>
      <c r="X25" s="304"/>
      <c r="Y25" s="300">
        <v>78.49993905699526</v>
      </c>
      <c r="Z25" s="304"/>
      <c r="AA25" s="300">
        <v>95.347886291565814</v>
      </c>
      <c r="AB25" s="304"/>
      <c r="AC25" s="300">
        <v>75.010482039999999</v>
      </c>
      <c r="AD25" s="300">
        <v>90.607919887269119</v>
      </c>
      <c r="AE25" s="301"/>
      <c r="AF25" s="301"/>
      <c r="AG25" s="300">
        <v>102.90188090824044</v>
      </c>
      <c r="AH25" s="301"/>
      <c r="AI25" s="301"/>
      <c r="AJ25" s="300">
        <v>120.58674790212855</v>
      </c>
      <c r="AK25" s="301"/>
      <c r="AL25" s="301"/>
      <c r="AM25" s="300">
        <v>126.51165708191357</v>
      </c>
      <c r="AN25" s="301"/>
      <c r="AO25" s="300">
        <v>99.853637538759429</v>
      </c>
      <c r="AP25" s="301"/>
      <c r="AQ25" s="300">
        <v>129.98782830591301</v>
      </c>
      <c r="AR25" s="301"/>
      <c r="AS25" s="301"/>
      <c r="AT25" s="300">
        <v>167.45228359811975</v>
      </c>
      <c r="AU25" s="301"/>
      <c r="AV25" s="300">
        <v>181.96164339852501</v>
      </c>
      <c r="AW25" s="300">
        <v>162.58313490390699</v>
      </c>
      <c r="AX25" s="300">
        <v>187.09785103023731</v>
      </c>
      <c r="AY25" s="300">
        <v>162.09947886090563</v>
      </c>
      <c r="AZ25" s="301"/>
      <c r="BA25" s="300">
        <v>179.27381191584419</v>
      </c>
      <c r="BB25" s="301"/>
      <c r="BC25" s="300">
        <v>172.88458790822901</v>
      </c>
      <c r="BD25" s="301"/>
      <c r="BE25" s="300">
        <v>149.98695319325958</v>
      </c>
      <c r="BF25" s="301"/>
      <c r="BG25" s="300">
        <v>196.37611505801999</v>
      </c>
      <c r="BH25" s="300">
        <v>293.6820612791899</v>
      </c>
      <c r="BI25" s="338">
        <v>561.2979654575937</v>
      </c>
      <c r="BJ25" s="295" t="s">
        <v>481</v>
      </c>
      <c r="BK25" s="305"/>
      <c r="BL25" s="305"/>
      <c r="BM25" s="305"/>
      <c r="BN25" s="305"/>
      <c r="BO25" s="305"/>
      <c r="BP25" s="305"/>
      <c r="BQ25" s="305"/>
      <c r="BR25" s="305"/>
      <c r="BS25" s="305"/>
      <c r="BT25" s="305"/>
      <c r="BU25" s="305"/>
      <c r="BV25" s="305"/>
      <c r="BW25" s="305"/>
      <c r="BX25" s="306"/>
    </row>
    <row r="26" spans="1:76" ht="17" thickBot="1" x14ac:dyDescent="0.25">
      <c r="B26" s="835"/>
      <c r="C26" s="72" t="s">
        <v>352</v>
      </c>
      <c r="D26" s="700">
        <v>48.115489542655354</v>
      </c>
      <c r="E26" s="701"/>
      <c r="F26" s="701"/>
      <c r="G26" s="702">
        <v>50.935688890202506</v>
      </c>
      <c r="H26" s="703"/>
      <c r="I26" s="702">
        <v>24.673955603958706</v>
      </c>
      <c r="J26" s="703"/>
      <c r="K26" s="702">
        <v>31.9984846280237</v>
      </c>
      <c r="L26" s="341"/>
      <c r="M26" s="341"/>
      <c r="N26" s="704">
        <v>15.829032918435457</v>
      </c>
      <c r="O26" s="705"/>
      <c r="P26" s="705"/>
      <c r="Q26" s="340">
        <v>23.316113182384942</v>
      </c>
      <c r="R26" s="705"/>
      <c r="S26" s="705"/>
      <c r="T26" s="705"/>
      <c r="U26" s="705"/>
      <c r="V26" s="340">
        <v>16.992122251826657</v>
      </c>
      <c r="W26" s="705"/>
      <c r="X26" s="705"/>
      <c r="Y26" s="340">
        <v>25.589968623521802</v>
      </c>
      <c r="Z26" s="705"/>
      <c r="AA26" s="340">
        <v>36.16817813826647</v>
      </c>
      <c r="AB26" s="705"/>
      <c r="AC26" s="340">
        <v>18.849555921538759</v>
      </c>
      <c r="AD26" s="340">
        <v>8.3775804095727811</v>
      </c>
      <c r="AE26" s="341"/>
      <c r="AF26" s="341"/>
      <c r="AG26" s="340">
        <v>68.727793102123357</v>
      </c>
      <c r="AH26" s="706"/>
      <c r="AI26" s="706"/>
      <c r="AJ26" s="340">
        <v>45.846596770713624</v>
      </c>
      <c r="AK26" s="703"/>
      <c r="AL26" s="703"/>
      <c r="AM26" s="340">
        <v>41.151747302113925</v>
      </c>
      <c r="AN26" s="341"/>
      <c r="AO26" s="340">
        <v>49.549900431178749</v>
      </c>
      <c r="AP26" s="341"/>
      <c r="AQ26" s="340">
        <v>42.924156384650509</v>
      </c>
      <c r="AR26" s="341"/>
      <c r="AS26" s="341"/>
      <c r="AT26" s="340">
        <v>37.671256388215681</v>
      </c>
      <c r="AU26" s="341"/>
      <c r="AV26" s="340">
        <v>44.050103191697076</v>
      </c>
      <c r="AW26" s="340">
        <v>53.454626257431208</v>
      </c>
      <c r="AX26" s="340">
        <v>74.144949699654788</v>
      </c>
      <c r="AY26" s="707">
        <v>118.56370674647879</v>
      </c>
      <c r="AZ26" s="708"/>
      <c r="BA26" s="707">
        <v>100.3705866099076</v>
      </c>
      <c r="BB26" s="709">
        <v>76.742423218031803</v>
      </c>
      <c r="BC26" s="295" t="s">
        <v>492</v>
      </c>
      <c r="BD26" s="710"/>
      <c r="BE26" s="710"/>
      <c r="BF26" s="710"/>
      <c r="BG26" s="710"/>
      <c r="BH26" s="710"/>
      <c r="BI26" s="710"/>
      <c r="BJ26" s="710"/>
      <c r="BK26" s="710"/>
      <c r="BL26" s="710"/>
      <c r="BM26" s="710"/>
      <c r="BN26" s="710"/>
      <c r="BO26" s="710"/>
      <c r="BP26" s="710"/>
      <c r="BQ26" s="710"/>
      <c r="BR26" s="710"/>
      <c r="BS26" s="710"/>
      <c r="BT26" s="710"/>
      <c r="BU26" s="710"/>
      <c r="BV26" s="710"/>
      <c r="BW26" s="345"/>
      <c r="BX26" s="346"/>
    </row>
    <row r="27" spans="1:76" x14ac:dyDescent="0.2">
      <c r="C27" s="711"/>
    </row>
    <row r="28" spans="1:76" ht="19" x14ac:dyDescent="0.25">
      <c r="A28" s="42" t="s">
        <v>493</v>
      </c>
      <c r="B28" s="43"/>
      <c r="C28" s="81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</row>
    <row r="29" spans="1:76" ht="17" thickBot="1" x14ac:dyDescent="0.25">
      <c r="C29" s="711"/>
    </row>
    <row r="30" spans="1:76" ht="17" thickBot="1" x14ac:dyDescent="0.25">
      <c r="B30" s="276"/>
      <c r="C30" s="629" t="s">
        <v>287</v>
      </c>
      <c r="D30" s="606">
        <v>0</v>
      </c>
      <c r="E30" s="606">
        <v>4</v>
      </c>
      <c r="F30" s="606">
        <v>5</v>
      </c>
      <c r="G30" s="282">
        <v>7</v>
      </c>
      <c r="H30" s="282">
        <v>11</v>
      </c>
      <c r="I30" s="282">
        <v>14</v>
      </c>
      <c r="J30" s="282">
        <v>18</v>
      </c>
      <c r="K30" s="282">
        <v>21</v>
      </c>
      <c r="L30" s="282">
        <v>25</v>
      </c>
      <c r="M30" s="282">
        <v>26</v>
      </c>
      <c r="N30" s="282">
        <v>28</v>
      </c>
      <c r="O30" s="282">
        <v>32</v>
      </c>
      <c r="P30" s="282">
        <v>33</v>
      </c>
      <c r="Q30" s="282">
        <v>35</v>
      </c>
      <c r="R30" s="282">
        <v>36</v>
      </c>
      <c r="S30" s="282">
        <v>39</v>
      </c>
      <c r="T30" s="282">
        <v>40</v>
      </c>
      <c r="U30" s="282">
        <v>41</v>
      </c>
      <c r="V30" s="282">
        <f>Q30+7</f>
        <v>42</v>
      </c>
      <c r="W30" s="282">
        <v>46</v>
      </c>
      <c r="X30" s="282">
        <v>48</v>
      </c>
      <c r="Y30" s="282">
        <f>V30+7</f>
        <v>49</v>
      </c>
      <c r="Z30" s="282">
        <v>53</v>
      </c>
      <c r="AA30" s="282">
        <v>56</v>
      </c>
      <c r="AB30" s="282">
        <v>57</v>
      </c>
      <c r="AC30" s="282">
        <v>63</v>
      </c>
      <c r="AD30" s="282">
        <v>70</v>
      </c>
      <c r="AE30" s="282">
        <v>71</v>
      </c>
      <c r="AF30" s="282">
        <v>74</v>
      </c>
      <c r="AG30" s="282">
        <v>77</v>
      </c>
      <c r="AH30" s="607">
        <v>78</v>
      </c>
      <c r="AI30" s="607">
        <v>81</v>
      </c>
      <c r="AJ30" s="607">
        <v>84</v>
      </c>
      <c r="AK30" s="607">
        <v>85</v>
      </c>
      <c r="AL30" s="607">
        <v>88</v>
      </c>
      <c r="AM30" s="607">
        <v>91</v>
      </c>
      <c r="AN30" s="607">
        <v>92</v>
      </c>
      <c r="AO30" s="683">
        <v>98</v>
      </c>
      <c r="AP30" s="607">
        <v>102</v>
      </c>
      <c r="AQ30" s="607">
        <v>105</v>
      </c>
      <c r="AR30" s="607">
        <v>106</v>
      </c>
      <c r="AS30" s="607">
        <v>109</v>
      </c>
      <c r="AT30" s="607">
        <v>112</v>
      </c>
      <c r="AU30" s="607">
        <v>116</v>
      </c>
      <c r="AV30" s="282">
        <v>119</v>
      </c>
      <c r="AW30" s="282">
        <v>126</v>
      </c>
      <c r="AX30" s="282">
        <v>133</v>
      </c>
      <c r="AY30" s="282">
        <v>140</v>
      </c>
      <c r="AZ30" s="282">
        <v>141</v>
      </c>
      <c r="BA30" s="282">
        <v>147</v>
      </c>
      <c r="BB30" s="282">
        <v>151</v>
      </c>
      <c r="BC30" s="282">
        <v>154</v>
      </c>
      <c r="BD30" s="282">
        <v>155</v>
      </c>
      <c r="BE30" s="282">
        <v>161</v>
      </c>
      <c r="BF30" s="282">
        <v>162</v>
      </c>
      <c r="BG30" s="282">
        <v>168</v>
      </c>
      <c r="BH30" s="282">
        <v>175</v>
      </c>
      <c r="BI30" s="282">
        <v>182</v>
      </c>
      <c r="BJ30" s="282">
        <v>189</v>
      </c>
      <c r="BK30" s="282">
        <v>196</v>
      </c>
      <c r="BL30" s="282">
        <v>197</v>
      </c>
      <c r="BM30" s="282">
        <v>202</v>
      </c>
      <c r="BN30" s="282">
        <v>203</v>
      </c>
      <c r="BO30" s="282">
        <v>204</v>
      </c>
      <c r="BP30" s="282">
        <v>210</v>
      </c>
      <c r="BQ30" s="282">
        <v>217</v>
      </c>
      <c r="BR30" s="282">
        <v>218</v>
      </c>
      <c r="BS30" s="282">
        <v>224</v>
      </c>
      <c r="BT30" s="282">
        <v>231</v>
      </c>
      <c r="BU30" s="282">
        <v>232</v>
      </c>
      <c r="BV30" s="282">
        <v>238</v>
      </c>
      <c r="BW30" s="282">
        <v>239</v>
      </c>
      <c r="BX30" s="282">
        <v>239</v>
      </c>
    </row>
    <row r="31" spans="1:76" ht="17" thickBot="1" x14ac:dyDescent="0.25">
      <c r="B31" s="276"/>
      <c r="C31" s="629" t="s">
        <v>288</v>
      </c>
      <c r="D31" s="279">
        <f>D30/7</f>
        <v>0</v>
      </c>
      <c r="E31" s="712">
        <f t="shared" ref="E31:BP31" si="2">E30/7</f>
        <v>0.5714285714285714</v>
      </c>
      <c r="F31" s="712">
        <f t="shared" si="2"/>
        <v>0.7142857142857143</v>
      </c>
      <c r="G31" s="712">
        <f t="shared" si="2"/>
        <v>1</v>
      </c>
      <c r="H31" s="712">
        <f t="shared" si="2"/>
        <v>1.5714285714285714</v>
      </c>
      <c r="I31" s="712">
        <f t="shared" si="2"/>
        <v>2</v>
      </c>
      <c r="J31" s="712">
        <f t="shared" si="2"/>
        <v>2.5714285714285716</v>
      </c>
      <c r="K31" s="712">
        <f t="shared" si="2"/>
        <v>3</v>
      </c>
      <c r="L31" s="712">
        <f t="shared" si="2"/>
        <v>3.5714285714285716</v>
      </c>
      <c r="M31" s="712">
        <f t="shared" si="2"/>
        <v>3.7142857142857144</v>
      </c>
      <c r="N31" s="712">
        <f t="shared" si="2"/>
        <v>4</v>
      </c>
      <c r="O31" s="712">
        <f t="shared" si="2"/>
        <v>4.5714285714285712</v>
      </c>
      <c r="P31" s="712">
        <f t="shared" si="2"/>
        <v>4.7142857142857144</v>
      </c>
      <c r="Q31" s="712">
        <f t="shared" si="2"/>
        <v>5</v>
      </c>
      <c r="R31" s="712">
        <f t="shared" si="2"/>
        <v>5.1428571428571432</v>
      </c>
      <c r="S31" s="712">
        <f t="shared" si="2"/>
        <v>5.5714285714285712</v>
      </c>
      <c r="T31" s="712">
        <f t="shared" si="2"/>
        <v>5.7142857142857144</v>
      </c>
      <c r="U31" s="712">
        <f t="shared" si="2"/>
        <v>5.8571428571428568</v>
      </c>
      <c r="V31" s="712">
        <f t="shared" si="2"/>
        <v>6</v>
      </c>
      <c r="W31" s="712">
        <f t="shared" si="2"/>
        <v>6.5714285714285712</v>
      </c>
      <c r="X31" s="712">
        <f t="shared" si="2"/>
        <v>6.8571428571428568</v>
      </c>
      <c r="Y31" s="712">
        <f t="shared" si="2"/>
        <v>7</v>
      </c>
      <c r="Z31" s="712">
        <f t="shared" si="2"/>
        <v>7.5714285714285712</v>
      </c>
      <c r="AA31" s="712">
        <f t="shared" si="2"/>
        <v>8</v>
      </c>
      <c r="AB31" s="712">
        <f t="shared" si="2"/>
        <v>8.1428571428571423</v>
      </c>
      <c r="AC31" s="712">
        <f t="shared" si="2"/>
        <v>9</v>
      </c>
      <c r="AD31" s="712">
        <f t="shared" si="2"/>
        <v>10</v>
      </c>
      <c r="AE31" s="712">
        <f t="shared" si="2"/>
        <v>10.142857142857142</v>
      </c>
      <c r="AF31" s="712">
        <f t="shared" si="2"/>
        <v>10.571428571428571</v>
      </c>
      <c r="AG31" s="712">
        <f t="shared" si="2"/>
        <v>11</v>
      </c>
      <c r="AH31" s="712">
        <f t="shared" si="2"/>
        <v>11.142857142857142</v>
      </c>
      <c r="AI31" s="712">
        <f t="shared" si="2"/>
        <v>11.571428571428571</v>
      </c>
      <c r="AJ31" s="712">
        <f t="shared" si="2"/>
        <v>12</v>
      </c>
      <c r="AK31" s="712">
        <f t="shared" si="2"/>
        <v>12.142857142857142</v>
      </c>
      <c r="AL31" s="712">
        <f t="shared" si="2"/>
        <v>12.571428571428571</v>
      </c>
      <c r="AM31" s="712">
        <f t="shared" si="2"/>
        <v>13</v>
      </c>
      <c r="AN31" s="712">
        <f t="shared" si="2"/>
        <v>13.142857142857142</v>
      </c>
      <c r="AO31" s="712">
        <f t="shared" si="2"/>
        <v>14</v>
      </c>
      <c r="AP31" s="712">
        <f t="shared" si="2"/>
        <v>14.571428571428571</v>
      </c>
      <c r="AQ31" s="712">
        <f t="shared" si="2"/>
        <v>15</v>
      </c>
      <c r="AR31" s="712">
        <f t="shared" si="2"/>
        <v>15.142857142857142</v>
      </c>
      <c r="AS31" s="712">
        <f t="shared" si="2"/>
        <v>15.571428571428571</v>
      </c>
      <c r="AT31" s="712">
        <f t="shared" si="2"/>
        <v>16</v>
      </c>
      <c r="AU31" s="712">
        <f t="shared" si="2"/>
        <v>16.571428571428573</v>
      </c>
      <c r="AV31" s="712">
        <f t="shared" si="2"/>
        <v>17</v>
      </c>
      <c r="AW31" s="712">
        <f t="shared" si="2"/>
        <v>18</v>
      </c>
      <c r="AX31" s="712">
        <f t="shared" si="2"/>
        <v>19</v>
      </c>
      <c r="AY31" s="712">
        <f t="shared" si="2"/>
        <v>20</v>
      </c>
      <c r="AZ31" s="712">
        <f t="shared" si="2"/>
        <v>20.142857142857142</v>
      </c>
      <c r="BA31" s="712">
        <f t="shared" si="2"/>
        <v>21</v>
      </c>
      <c r="BB31" s="712">
        <f t="shared" si="2"/>
        <v>21.571428571428573</v>
      </c>
      <c r="BC31" s="712">
        <f t="shared" si="2"/>
        <v>22</v>
      </c>
      <c r="BD31" s="712">
        <f t="shared" si="2"/>
        <v>22.142857142857142</v>
      </c>
      <c r="BE31" s="712">
        <f t="shared" si="2"/>
        <v>23</v>
      </c>
      <c r="BF31" s="712">
        <f t="shared" si="2"/>
        <v>23.142857142857142</v>
      </c>
      <c r="BG31" s="712">
        <f t="shared" si="2"/>
        <v>24</v>
      </c>
      <c r="BH31" s="712">
        <f t="shared" si="2"/>
        <v>25</v>
      </c>
      <c r="BI31" s="712">
        <f t="shared" si="2"/>
        <v>26</v>
      </c>
      <c r="BJ31" s="712">
        <f t="shared" si="2"/>
        <v>27</v>
      </c>
      <c r="BK31" s="712">
        <f t="shared" si="2"/>
        <v>28</v>
      </c>
      <c r="BL31" s="712">
        <f t="shared" si="2"/>
        <v>28.142857142857142</v>
      </c>
      <c r="BM31" s="712">
        <f t="shared" si="2"/>
        <v>28.857142857142858</v>
      </c>
      <c r="BN31" s="712">
        <f t="shared" si="2"/>
        <v>29</v>
      </c>
      <c r="BO31" s="712">
        <f t="shared" si="2"/>
        <v>29.142857142857142</v>
      </c>
      <c r="BP31" s="712">
        <f t="shared" si="2"/>
        <v>30</v>
      </c>
      <c r="BQ31" s="712">
        <f t="shared" ref="BQ31:BX31" si="3">BQ30/7</f>
        <v>31</v>
      </c>
      <c r="BR31" s="712">
        <f t="shared" si="3"/>
        <v>31.142857142857142</v>
      </c>
      <c r="BS31" s="712">
        <f t="shared" si="3"/>
        <v>32</v>
      </c>
      <c r="BT31" s="712">
        <f t="shared" si="3"/>
        <v>33</v>
      </c>
      <c r="BU31" s="712">
        <f t="shared" si="3"/>
        <v>33.142857142857146</v>
      </c>
      <c r="BV31" s="712">
        <f t="shared" si="3"/>
        <v>34</v>
      </c>
      <c r="BW31" s="712">
        <f t="shared" si="3"/>
        <v>34.142857142857146</v>
      </c>
      <c r="BX31" s="712">
        <f t="shared" si="3"/>
        <v>34.142857142857146</v>
      </c>
    </row>
    <row r="32" spans="1:76" ht="17" thickBot="1" x14ac:dyDescent="0.25">
      <c r="B32" s="830" t="s">
        <v>289</v>
      </c>
      <c r="C32" s="713" t="s">
        <v>333</v>
      </c>
      <c r="D32" s="411">
        <v>0</v>
      </c>
      <c r="E32" s="632"/>
      <c r="F32" s="633">
        <v>-30.033800591334181</v>
      </c>
      <c r="G32" s="633">
        <v>-13.901261675982521</v>
      </c>
      <c r="H32" s="633">
        <v>-9.1589424835095929</v>
      </c>
      <c r="I32" s="633">
        <v>45.131805417652629</v>
      </c>
      <c r="J32" s="655"/>
      <c r="K32" s="633">
        <v>88.344696857401146</v>
      </c>
      <c r="L32" s="633">
        <v>255.26784269299222</v>
      </c>
      <c r="M32" s="655"/>
      <c r="N32" s="633">
        <v>171.3125155824217</v>
      </c>
      <c r="O32" s="655"/>
      <c r="P32" s="655"/>
      <c r="Q32" s="633">
        <v>247.19692058931236</v>
      </c>
      <c r="R32" s="655"/>
      <c r="S32" s="655"/>
      <c r="T32" s="655"/>
      <c r="U32" s="655"/>
      <c r="V32" s="633">
        <v>478.26146769038058</v>
      </c>
      <c r="W32" s="655"/>
      <c r="X32" s="633">
        <v>501.97623092510594</v>
      </c>
      <c r="Y32" s="633">
        <v>482.80842543465934</v>
      </c>
      <c r="Z32" s="714"/>
      <c r="AA32" s="633">
        <v>682.17441527139681</v>
      </c>
      <c r="AB32" s="655"/>
      <c r="AC32" s="715">
        <v>1021.5268422249728</v>
      </c>
      <c r="AD32" s="295" t="s">
        <v>481</v>
      </c>
      <c r="AE32" s="326"/>
      <c r="AF32" s="326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7"/>
      <c r="AU32" s="357"/>
      <c r="AV32" s="357"/>
      <c r="AW32" s="357"/>
      <c r="AX32" s="359"/>
      <c r="AY32" s="359"/>
      <c r="AZ32" s="359"/>
      <c r="BA32" s="359"/>
      <c r="BB32" s="359"/>
      <c r="BC32" s="359"/>
      <c r="BD32" s="359"/>
      <c r="BE32" s="359"/>
      <c r="BF32" s="359"/>
      <c r="BG32" s="359"/>
      <c r="BH32" s="359"/>
      <c r="BI32" s="359"/>
      <c r="BJ32" s="359"/>
      <c r="BK32" s="359"/>
      <c r="BL32" s="359"/>
      <c r="BM32" s="359"/>
      <c r="BN32" s="359"/>
      <c r="BO32" s="359"/>
      <c r="BP32" s="359"/>
      <c r="BQ32" s="359"/>
      <c r="BR32" s="359"/>
      <c r="BS32" s="359"/>
      <c r="BT32" s="359"/>
      <c r="BU32" s="359"/>
      <c r="BV32" s="359"/>
      <c r="BW32" s="359"/>
      <c r="BX32" s="359"/>
    </row>
    <row r="33" spans="2:76" ht="17" thickBot="1" x14ac:dyDescent="0.25">
      <c r="B33" s="831"/>
      <c r="C33" s="688" t="s">
        <v>334</v>
      </c>
      <c r="D33" s="636">
        <v>0</v>
      </c>
      <c r="E33" s="637"/>
      <c r="F33" s="638">
        <v>13.554417111288632</v>
      </c>
      <c r="G33" s="638">
        <v>12.647971020682053</v>
      </c>
      <c r="H33" s="638">
        <v>24.060128421127434</v>
      </c>
      <c r="I33" s="638">
        <v>53.622550329107689</v>
      </c>
      <c r="J33" s="647"/>
      <c r="K33" s="638">
        <v>101.65073388412611</v>
      </c>
      <c r="L33" s="638">
        <v>70.342010964081481</v>
      </c>
      <c r="M33" s="647"/>
      <c r="N33" s="638">
        <v>98.913555505328006</v>
      </c>
      <c r="O33" s="647"/>
      <c r="P33" s="647"/>
      <c r="Q33" s="638">
        <v>220.63388014291459</v>
      </c>
      <c r="R33" s="647"/>
      <c r="S33" s="647"/>
      <c r="T33" s="647"/>
      <c r="U33" s="647"/>
      <c r="V33" s="638">
        <v>227.68483156494926</v>
      </c>
      <c r="W33" s="647"/>
      <c r="X33" s="647"/>
      <c r="Y33" s="638">
        <v>199.18544524398433</v>
      </c>
      <c r="Z33" s="716"/>
      <c r="AA33" s="638">
        <v>360.89514858086812</v>
      </c>
      <c r="AB33" s="647"/>
      <c r="AC33" s="717">
        <v>452.90510230033794</v>
      </c>
      <c r="AD33" s="717">
        <v>272.08442623743844</v>
      </c>
      <c r="AE33" s="301"/>
      <c r="AF33" s="301"/>
      <c r="AG33" s="717">
        <v>222.44078836652167</v>
      </c>
      <c r="AH33" s="365"/>
      <c r="AI33" s="365"/>
      <c r="AJ33" s="717">
        <v>407.53378602568324</v>
      </c>
      <c r="AK33" s="639"/>
      <c r="AL33" s="639"/>
      <c r="AM33" s="717">
        <v>605.24381750716498</v>
      </c>
      <c r="AN33" s="365"/>
      <c r="AO33" s="717">
        <v>682.42585180387402</v>
      </c>
      <c r="AP33" s="363"/>
      <c r="AQ33" s="717">
        <v>634.32413663600937</v>
      </c>
      <c r="AR33" s="295" t="s">
        <v>481</v>
      </c>
      <c r="AS33" s="369"/>
      <c r="AT33" s="369"/>
      <c r="AU33" s="369"/>
      <c r="AV33" s="369"/>
      <c r="AW33" s="369"/>
      <c r="AX33" s="369"/>
      <c r="AY33" s="369"/>
      <c r="AZ33" s="366"/>
      <c r="BA33" s="369"/>
      <c r="BB33" s="366"/>
      <c r="BC33" s="366"/>
      <c r="BD33" s="366"/>
      <c r="BE33" s="366"/>
      <c r="BF33" s="366"/>
      <c r="BG33" s="366"/>
      <c r="BH33" s="366"/>
      <c r="BI33" s="366"/>
      <c r="BJ33" s="366"/>
      <c r="BK33" s="366"/>
      <c r="BL33" s="366"/>
      <c r="BM33" s="366"/>
      <c r="BN33" s="366"/>
      <c r="BO33" s="366"/>
      <c r="BP33" s="366"/>
      <c r="BQ33" s="366"/>
      <c r="BR33" s="366"/>
      <c r="BS33" s="366"/>
      <c r="BT33" s="366"/>
      <c r="BU33" s="366"/>
      <c r="BV33" s="366"/>
      <c r="BW33" s="366"/>
      <c r="BX33" s="366"/>
    </row>
    <row r="34" spans="2:76" ht="17" thickBot="1" x14ac:dyDescent="0.25">
      <c r="B34" s="831"/>
      <c r="C34" s="688" t="s">
        <v>335</v>
      </c>
      <c r="D34" s="636">
        <v>0</v>
      </c>
      <c r="E34" s="636">
        <v>-6.360868722705912</v>
      </c>
      <c r="F34" s="647"/>
      <c r="G34" s="638">
        <v>9.5251799002251918</v>
      </c>
      <c r="H34" s="647"/>
      <c r="I34" s="638">
        <v>86.597402923318924</v>
      </c>
      <c r="J34" s="638">
        <v>110.01819356746634</v>
      </c>
      <c r="K34" s="638">
        <v>355.02210886681706</v>
      </c>
      <c r="L34" s="647"/>
      <c r="M34" s="647"/>
      <c r="N34" s="638">
        <v>200.56513168579335</v>
      </c>
      <c r="O34" s="647"/>
      <c r="P34" s="647"/>
      <c r="Q34" s="638">
        <v>226.17245008799833</v>
      </c>
      <c r="R34" s="647"/>
      <c r="S34" s="647"/>
      <c r="T34" s="647"/>
      <c r="U34" s="638">
        <v>314.88700029027609</v>
      </c>
      <c r="V34" s="638">
        <v>516.80397395309126</v>
      </c>
      <c r="W34" s="647"/>
      <c r="X34" s="647"/>
      <c r="Y34" s="638">
        <v>779.13553783561906</v>
      </c>
      <c r="Z34" s="295" t="s">
        <v>481</v>
      </c>
      <c r="AA34" s="369"/>
      <c r="AB34" s="369"/>
      <c r="AC34" s="368"/>
      <c r="AD34" s="368"/>
      <c r="AE34" s="305"/>
      <c r="AF34" s="305"/>
      <c r="AG34" s="656"/>
      <c r="AH34" s="368"/>
      <c r="AI34" s="368"/>
      <c r="AJ34" s="656"/>
      <c r="AK34" s="656"/>
      <c r="AL34" s="656"/>
      <c r="AM34" s="656"/>
      <c r="AN34" s="369"/>
      <c r="AO34" s="656"/>
      <c r="AP34" s="369"/>
      <c r="AQ34" s="369"/>
      <c r="AR34" s="369"/>
      <c r="AS34" s="369"/>
      <c r="AT34" s="369"/>
      <c r="AU34" s="369"/>
      <c r="AV34" s="369"/>
      <c r="AW34" s="369"/>
      <c r="AX34" s="366"/>
      <c r="AY34" s="366"/>
      <c r="AZ34" s="366"/>
      <c r="BA34" s="366"/>
      <c r="BB34" s="366"/>
      <c r="BC34" s="366"/>
      <c r="BD34" s="366"/>
      <c r="BE34" s="366"/>
      <c r="BF34" s="366"/>
      <c r="BG34" s="366"/>
      <c r="BH34" s="366"/>
      <c r="BI34" s="366"/>
      <c r="BJ34" s="366"/>
      <c r="BK34" s="366"/>
      <c r="BL34" s="366"/>
      <c r="BM34" s="366"/>
      <c r="BN34" s="366"/>
      <c r="BO34" s="366"/>
      <c r="BP34" s="366"/>
      <c r="BQ34" s="366"/>
      <c r="BR34" s="366"/>
      <c r="BS34" s="366"/>
      <c r="BT34" s="366"/>
      <c r="BU34" s="366"/>
      <c r="BV34" s="366"/>
      <c r="BW34" s="366"/>
      <c r="BX34" s="366"/>
    </row>
    <row r="35" spans="2:76" ht="17" thickBot="1" x14ac:dyDescent="0.25">
      <c r="B35" s="831"/>
      <c r="C35" s="688" t="s">
        <v>336</v>
      </c>
      <c r="D35" s="636">
        <v>0</v>
      </c>
      <c r="E35" s="636">
        <v>-1.5592920145307774</v>
      </c>
      <c r="F35" s="647"/>
      <c r="G35" s="638">
        <v>23.917628121970132</v>
      </c>
      <c r="H35" s="647"/>
      <c r="I35" s="638">
        <v>70.738056967625056</v>
      </c>
      <c r="J35" s="638">
        <v>127.7378366490381</v>
      </c>
      <c r="K35" s="638">
        <v>42.813916343285371</v>
      </c>
      <c r="L35" s="647"/>
      <c r="M35" s="647"/>
      <c r="N35" s="638">
        <v>93.499071103597956</v>
      </c>
      <c r="O35" s="647"/>
      <c r="P35" s="647"/>
      <c r="Q35" s="638">
        <v>86.135897149431202</v>
      </c>
      <c r="R35" s="647"/>
      <c r="S35" s="647"/>
      <c r="T35" s="647"/>
      <c r="U35" s="647"/>
      <c r="V35" s="638">
        <v>115.11824794023072</v>
      </c>
      <c r="W35" s="647"/>
      <c r="X35" s="647"/>
      <c r="Y35" s="638">
        <v>493.2172717697955</v>
      </c>
      <c r="Z35" s="716"/>
      <c r="AA35" s="638">
        <v>598.07174626486494</v>
      </c>
      <c r="AB35" s="647"/>
      <c r="AC35" s="717">
        <v>241.43753687513106</v>
      </c>
      <c r="AD35" s="717">
        <v>296.16948135143781</v>
      </c>
      <c r="AE35" s="301"/>
      <c r="AF35" s="301"/>
      <c r="AG35" s="717">
        <v>357.04221515779096</v>
      </c>
      <c r="AH35" s="365"/>
      <c r="AI35" s="365"/>
      <c r="AJ35" s="717">
        <v>391.48907238985504</v>
      </c>
      <c r="AK35" s="639"/>
      <c r="AL35" s="639"/>
      <c r="AM35" s="717">
        <v>548.23076433006565</v>
      </c>
      <c r="AN35" s="365"/>
      <c r="AO35" s="717">
        <v>729.07112987709684</v>
      </c>
      <c r="AP35" s="295" t="s">
        <v>481</v>
      </c>
      <c r="AQ35" s="369"/>
      <c r="AR35" s="369"/>
      <c r="AS35" s="369"/>
      <c r="AT35" s="369"/>
      <c r="AU35" s="369"/>
      <c r="AV35" s="369"/>
      <c r="AW35" s="369"/>
      <c r="AX35" s="369"/>
      <c r="AY35" s="369"/>
      <c r="AZ35" s="366"/>
      <c r="BA35" s="366"/>
      <c r="BB35" s="366"/>
      <c r="BC35" s="366"/>
      <c r="BD35" s="366"/>
      <c r="BE35" s="366"/>
      <c r="BF35" s="366"/>
      <c r="BG35" s="366"/>
      <c r="BH35" s="366"/>
      <c r="BI35" s="366"/>
      <c r="BJ35" s="366"/>
      <c r="BK35" s="366"/>
      <c r="BL35" s="366"/>
      <c r="BM35" s="366"/>
      <c r="BN35" s="366"/>
      <c r="BO35" s="366"/>
      <c r="BP35" s="366"/>
      <c r="BQ35" s="366"/>
      <c r="BR35" s="366"/>
      <c r="BS35" s="366"/>
      <c r="BT35" s="366"/>
      <c r="BU35" s="366"/>
      <c r="BV35" s="366"/>
      <c r="BW35" s="366"/>
      <c r="BX35" s="366"/>
    </row>
    <row r="36" spans="2:76" ht="17" thickBot="1" x14ac:dyDescent="0.25">
      <c r="B36" s="831"/>
      <c r="C36" s="693" t="s">
        <v>337</v>
      </c>
      <c r="D36" s="636">
        <v>0</v>
      </c>
      <c r="E36" s="658"/>
      <c r="F36" s="660"/>
      <c r="G36" s="659">
        <v>19.958347795904199</v>
      </c>
      <c r="H36" s="659">
        <v>38.761184948701619</v>
      </c>
      <c r="I36" s="659">
        <v>86.25377170394647</v>
      </c>
      <c r="J36" s="660"/>
      <c r="K36" s="659">
        <v>104.39108352855268</v>
      </c>
      <c r="L36" s="660"/>
      <c r="M36" s="660"/>
      <c r="N36" s="659">
        <v>181.33031872741188</v>
      </c>
      <c r="O36" s="660"/>
      <c r="P36" s="660"/>
      <c r="Q36" s="659">
        <v>143.72574626865674</v>
      </c>
      <c r="R36" s="660"/>
      <c r="S36" s="660"/>
      <c r="T36" s="660"/>
      <c r="U36" s="660"/>
      <c r="V36" s="659">
        <v>310.42816205613366</v>
      </c>
      <c r="W36" s="660"/>
      <c r="X36" s="660"/>
      <c r="Y36" s="659">
        <v>387.43603541244562</v>
      </c>
      <c r="Z36" s="716"/>
      <c r="AA36" s="659">
        <v>333.44016128120887</v>
      </c>
      <c r="AB36" s="669"/>
      <c r="AC36" s="718">
        <v>394.01867992379908</v>
      </c>
      <c r="AD36" s="718">
        <v>470.54162395163183</v>
      </c>
      <c r="AE36" s="321"/>
      <c r="AF36" s="321"/>
      <c r="AG36" s="718">
        <v>776.2515145338748</v>
      </c>
      <c r="AH36" s="375"/>
      <c r="AI36" s="375"/>
      <c r="AJ36" s="718">
        <v>954.56848699983072</v>
      </c>
      <c r="AK36" s="669"/>
      <c r="AL36" s="669"/>
      <c r="AM36" s="718">
        <v>980.98007394073466</v>
      </c>
      <c r="AN36" s="375"/>
      <c r="AO36" s="718">
        <v>1050.3483851698784</v>
      </c>
      <c r="AP36" s="718">
        <v>1127.20867572629</v>
      </c>
      <c r="AQ36" s="295" t="s">
        <v>481</v>
      </c>
      <c r="AR36" s="662"/>
      <c r="AS36" s="662"/>
      <c r="AT36" s="662"/>
      <c r="AU36" s="644"/>
      <c r="AV36" s="644"/>
      <c r="AW36" s="644"/>
      <c r="AX36" s="378"/>
      <c r="AY36" s="378"/>
      <c r="AZ36" s="378"/>
      <c r="BA36" s="378"/>
      <c r="BB36" s="378"/>
      <c r="BC36" s="378"/>
      <c r="BD36" s="378"/>
      <c r="BE36" s="378"/>
      <c r="BF36" s="378"/>
      <c r="BG36" s="378"/>
      <c r="BH36" s="378"/>
      <c r="BI36" s="378"/>
      <c r="BJ36" s="378"/>
      <c r="BK36" s="378"/>
      <c r="BL36" s="378"/>
      <c r="BM36" s="378"/>
      <c r="BN36" s="378"/>
      <c r="BO36" s="378"/>
      <c r="BP36" s="378"/>
      <c r="BQ36" s="378"/>
      <c r="BR36" s="378"/>
      <c r="BS36" s="378"/>
      <c r="BT36" s="378"/>
      <c r="BU36" s="378"/>
      <c r="BV36" s="378"/>
      <c r="BW36" s="378"/>
      <c r="BX36" s="378"/>
    </row>
    <row r="37" spans="2:76" ht="17" thickBot="1" x14ac:dyDescent="0.25">
      <c r="B37" s="831"/>
      <c r="C37" s="685" t="s">
        <v>338</v>
      </c>
      <c r="D37" s="636">
        <v>0</v>
      </c>
      <c r="E37" s="632"/>
      <c r="F37" s="655"/>
      <c r="G37" s="633">
        <v>-4.7523541809260852</v>
      </c>
      <c r="H37" s="655"/>
      <c r="I37" s="633">
        <v>406.11745069457061</v>
      </c>
      <c r="J37" s="655"/>
      <c r="K37" s="633">
        <v>368.93205694550682</v>
      </c>
      <c r="L37" s="655"/>
      <c r="M37" s="655"/>
      <c r="N37" s="633">
        <v>449.34335050974397</v>
      </c>
      <c r="O37" s="655"/>
      <c r="P37" s="655"/>
      <c r="Q37" s="633">
        <v>648.83485977456439</v>
      </c>
      <c r="R37" s="655"/>
      <c r="S37" s="655"/>
      <c r="T37" s="655"/>
      <c r="U37" s="655"/>
      <c r="V37" s="633">
        <v>516.98163177719653</v>
      </c>
      <c r="W37" s="634"/>
      <c r="X37" s="634"/>
      <c r="Y37" s="633">
        <v>495.77317796084611</v>
      </c>
      <c r="Z37" s="634"/>
      <c r="AA37" s="633">
        <v>532.47576127178377</v>
      </c>
      <c r="AB37" s="295" t="s">
        <v>481</v>
      </c>
      <c r="AC37" s="357"/>
      <c r="AD37" s="357"/>
      <c r="AE37" s="326"/>
      <c r="AF37" s="326"/>
      <c r="AG37" s="719"/>
      <c r="AH37" s="357"/>
      <c r="AI37" s="357"/>
      <c r="AJ37" s="357"/>
      <c r="AK37" s="357"/>
      <c r="AL37" s="357"/>
      <c r="AM37" s="357"/>
      <c r="AN37" s="357"/>
      <c r="AO37" s="719"/>
      <c r="AP37" s="358"/>
      <c r="AQ37" s="358"/>
      <c r="AR37" s="358"/>
      <c r="AS37" s="358"/>
      <c r="AT37" s="358"/>
      <c r="AU37" s="358"/>
      <c r="AV37" s="359"/>
      <c r="AW37" s="359"/>
      <c r="AX37" s="359"/>
      <c r="AY37" s="359"/>
      <c r="AZ37" s="359"/>
      <c r="BA37" s="359"/>
      <c r="BB37" s="359"/>
      <c r="BC37" s="359"/>
      <c r="BD37" s="359"/>
      <c r="BE37" s="359"/>
      <c r="BF37" s="359"/>
      <c r="BG37" s="359"/>
      <c r="BH37" s="359"/>
      <c r="BI37" s="359"/>
      <c r="BJ37" s="359"/>
      <c r="BK37" s="359"/>
      <c r="BL37" s="359"/>
      <c r="BM37" s="359"/>
      <c r="BN37" s="359"/>
      <c r="BO37" s="359"/>
      <c r="BP37" s="359"/>
      <c r="BQ37" s="359"/>
      <c r="BR37" s="359"/>
      <c r="BS37" s="359"/>
      <c r="BT37" s="359"/>
      <c r="BU37" s="359"/>
      <c r="BV37" s="359"/>
      <c r="BW37" s="359"/>
      <c r="BX37" s="359"/>
    </row>
    <row r="38" spans="2:76" ht="17" thickBot="1" x14ac:dyDescent="0.25">
      <c r="B38" s="831"/>
      <c r="C38" s="688" t="s">
        <v>339</v>
      </c>
      <c r="D38" s="636">
        <v>0</v>
      </c>
      <c r="E38" s="637"/>
      <c r="F38" s="647"/>
      <c r="G38" s="638">
        <v>42.079307876426533</v>
      </c>
      <c r="H38" s="647"/>
      <c r="I38" s="638">
        <v>258.30065769031182</v>
      </c>
      <c r="J38" s="647"/>
      <c r="K38" s="638">
        <v>288.50126723599328</v>
      </c>
      <c r="L38" s="647"/>
      <c r="M38" s="647"/>
      <c r="N38" s="638">
        <v>322.20723940217869</v>
      </c>
      <c r="O38" s="647"/>
      <c r="P38" s="647"/>
      <c r="Q38" s="638">
        <v>406.84409718151062</v>
      </c>
      <c r="R38" s="639"/>
      <c r="S38" s="639"/>
      <c r="T38" s="639"/>
      <c r="U38" s="639"/>
      <c r="V38" s="638">
        <v>316.53099320538144</v>
      </c>
      <c r="W38" s="639"/>
      <c r="X38" s="639"/>
      <c r="Y38" s="638">
        <v>455.70384698302917</v>
      </c>
      <c r="Z38" s="639"/>
      <c r="AA38" s="638">
        <v>838.32510811183454</v>
      </c>
      <c r="AB38" s="716"/>
      <c r="AC38" s="717">
        <v>901.31757125765046</v>
      </c>
      <c r="AD38" s="717">
        <v>1054.4198595121604</v>
      </c>
      <c r="AE38" s="301"/>
      <c r="AF38" s="301"/>
      <c r="AG38" s="717">
        <v>1315.0543349051015</v>
      </c>
      <c r="AH38" s="295" t="s">
        <v>481</v>
      </c>
      <c r="AI38" s="369"/>
      <c r="AJ38" s="369"/>
      <c r="AK38" s="369"/>
      <c r="AL38" s="368"/>
      <c r="AM38" s="368"/>
      <c r="AN38" s="368"/>
      <c r="AO38" s="656"/>
      <c r="AP38" s="368"/>
      <c r="AQ38" s="368"/>
      <c r="AR38" s="368"/>
      <c r="AS38" s="368"/>
      <c r="AT38" s="368"/>
      <c r="AU38" s="368"/>
      <c r="AV38" s="366"/>
      <c r="AW38" s="366"/>
      <c r="AX38" s="366"/>
      <c r="AY38" s="366"/>
      <c r="AZ38" s="366"/>
      <c r="BA38" s="366"/>
      <c r="BB38" s="366"/>
      <c r="BC38" s="366"/>
      <c r="BD38" s="366"/>
      <c r="BE38" s="366"/>
      <c r="BF38" s="366"/>
      <c r="BG38" s="366"/>
      <c r="BH38" s="366"/>
      <c r="BI38" s="366"/>
      <c r="BJ38" s="366"/>
      <c r="BK38" s="366"/>
      <c r="BL38" s="366"/>
      <c r="BM38" s="366"/>
      <c r="BN38" s="366"/>
      <c r="BO38" s="366"/>
      <c r="BP38" s="366"/>
      <c r="BQ38" s="366"/>
      <c r="BR38" s="366"/>
      <c r="BS38" s="366"/>
      <c r="BT38" s="366"/>
      <c r="BU38" s="366"/>
      <c r="BV38" s="366"/>
      <c r="BW38" s="366"/>
      <c r="BX38" s="366"/>
    </row>
    <row r="39" spans="2:76" ht="17" thickBot="1" x14ac:dyDescent="0.25">
      <c r="B39" s="831"/>
      <c r="C39" s="688" t="s">
        <v>340</v>
      </c>
      <c r="D39" s="636">
        <v>0</v>
      </c>
      <c r="E39" s="637"/>
      <c r="F39" s="647"/>
      <c r="G39" s="638">
        <v>92.439946842854553</v>
      </c>
      <c r="H39" s="647"/>
      <c r="I39" s="638">
        <v>55.150576060576469</v>
      </c>
      <c r="J39" s="647"/>
      <c r="K39" s="638">
        <v>438.28089390831479</v>
      </c>
      <c r="L39" s="647"/>
      <c r="M39" s="647"/>
      <c r="N39" s="638">
        <v>508.59578097933041</v>
      </c>
      <c r="O39" s="647"/>
      <c r="P39" s="647"/>
      <c r="Q39" s="638">
        <v>513.64021905547895</v>
      </c>
      <c r="R39" s="639"/>
      <c r="S39" s="639"/>
      <c r="T39" s="639"/>
      <c r="U39" s="639"/>
      <c r="V39" s="638">
        <v>735.41026245135049</v>
      </c>
      <c r="W39" s="639"/>
      <c r="X39" s="639"/>
      <c r="Y39" s="638">
        <v>227.37744620948877</v>
      </c>
      <c r="Z39" s="639"/>
      <c r="AA39" s="638">
        <v>963.53724366201868</v>
      </c>
      <c r="AB39" s="295" t="s">
        <v>481</v>
      </c>
      <c r="AC39" s="368"/>
      <c r="AD39" s="368"/>
      <c r="AE39" s="368"/>
      <c r="AF39" s="368"/>
      <c r="AG39" s="368"/>
      <c r="AH39" s="368"/>
      <c r="AI39" s="368"/>
      <c r="AJ39" s="368"/>
      <c r="AK39" s="368"/>
      <c r="AL39" s="368"/>
      <c r="AM39" s="368"/>
      <c r="AN39" s="368"/>
      <c r="AO39" s="656"/>
      <c r="AP39" s="368"/>
      <c r="AQ39" s="368"/>
      <c r="AR39" s="368"/>
      <c r="AS39" s="368"/>
      <c r="AT39" s="368"/>
      <c r="AU39" s="368"/>
      <c r="AV39" s="366"/>
      <c r="AW39" s="366"/>
      <c r="AX39" s="366"/>
      <c r="AY39" s="366"/>
      <c r="AZ39" s="366"/>
      <c r="BA39" s="366"/>
      <c r="BB39" s="366"/>
      <c r="BC39" s="366"/>
      <c r="BD39" s="366"/>
      <c r="BE39" s="366"/>
      <c r="BF39" s="366"/>
      <c r="BG39" s="366"/>
      <c r="BH39" s="366"/>
      <c r="BI39" s="366"/>
      <c r="BJ39" s="366"/>
      <c r="BK39" s="366"/>
      <c r="BL39" s="366"/>
      <c r="BM39" s="366"/>
      <c r="BN39" s="366"/>
      <c r="BO39" s="366"/>
      <c r="BP39" s="366"/>
      <c r="BQ39" s="366"/>
      <c r="BR39" s="366"/>
      <c r="BS39" s="366"/>
      <c r="BT39" s="366"/>
      <c r="BU39" s="366"/>
      <c r="BV39" s="366"/>
      <c r="BW39" s="366"/>
      <c r="BX39" s="366"/>
    </row>
    <row r="40" spans="2:76" ht="17" thickBot="1" x14ac:dyDescent="0.25">
      <c r="B40" s="831"/>
      <c r="C40" s="688" t="s">
        <v>341</v>
      </c>
      <c r="D40" s="636">
        <v>0</v>
      </c>
      <c r="E40" s="637"/>
      <c r="F40" s="647"/>
      <c r="G40" s="638">
        <v>-6.2518069631938165</v>
      </c>
      <c r="H40" s="647"/>
      <c r="I40" s="638">
        <v>9.6359565401820806</v>
      </c>
      <c r="J40" s="647"/>
      <c r="K40" s="638">
        <v>148.34367486785837</v>
      </c>
      <c r="L40" s="647"/>
      <c r="M40" s="647"/>
      <c r="N40" s="638">
        <v>142.54623296679486</v>
      </c>
      <c r="O40" s="647"/>
      <c r="P40" s="647"/>
      <c r="Q40" s="638">
        <v>194.21068398588073</v>
      </c>
      <c r="R40" s="639"/>
      <c r="S40" s="639"/>
      <c r="T40" s="639"/>
      <c r="U40" s="639"/>
      <c r="V40" s="638">
        <v>464.17992823384714</v>
      </c>
      <c r="W40" s="639"/>
      <c r="X40" s="639"/>
      <c r="Y40" s="638">
        <v>565.32875641584144</v>
      </c>
      <c r="Z40" s="639"/>
      <c r="AA40" s="638">
        <v>611.59603251111628</v>
      </c>
      <c r="AB40" s="295" t="s">
        <v>481</v>
      </c>
      <c r="AC40" s="369"/>
      <c r="AD40" s="369"/>
      <c r="AE40" s="369"/>
      <c r="AF40" s="369"/>
      <c r="AG40" s="368"/>
      <c r="AH40" s="368"/>
      <c r="AI40" s="368"/>
      <c r="AJ40" s="368"/>
      <c r="AK40" s="368"/>
      <c r="AL40" s="368"/>
      <c r="AM40" s="368"/>
      <c r="AN40" s="368"/>
      <c r="AO40" s="656"/>
      <c r="AP40" s="368"/>
      <c r="AQ40" s="368"/>
      <c r="AR40" s="368"/>
      <c r="AS40" s="368"/>
      <c r="AT40" s="368"/>
      <c r="AU40" s="368"/>
      <c r="AV40" s="366"/>
      <c r="AW40" s="366"/>
      <c r="AX40" s="366"/>
      <c r="AY40" s="366"/>
      <c r="AZ40" s="366"/>
      <c r="BA40" s="366"/>
      <c r="BB40" s="366"/>
      <c r="BC40" s="366"/>
      <c r="BD40" s="366"/>
      <c r="BE40" s="366"/>
      <c r="BF40" s="366"/>
      <c r="BG40" s="366"/>
      <c r="BH40" s="366"/>
      <c r="BI40" s="366"/>
      <c r="BJ40" s="366"/>
      <c r="BK40" s="366"/>
      <c r="BL40" s="366"/>
      <c r="BM40" s="366"/>
      <c r="BN40" s="366"/>
      <c r="BO40" s="366"/>
      <c r="BP40" s="366"/>
      <c r="BQ40" s="366"/>
      <c r="BR40" s="366"/>
      <c r="BS40" s="366"/>
      <c r="BT40" s="366"/>
      <c r="BU40" s="366"/>
      <c r="BV40" s="366"/>
      <c r="BW40" s="366"/>
      <c r="BX40" s="366"/>
    </row>
    <row r="41" spans="2:76" ht="17" thickBot="1" x14ac:dyDescent="0.25">
      <c r="B41" s="832"/>
      <c r="C41" s="693" t="s">
        <v>342</v>
      </c>
      <c r="D41" s="636">
        <v>0</v>
      </c>
      <c r="E41" s="642"/>
      <c r="F41" s="652"/>
      <c r="G41" s="643">
        <v>50.259320998946244</v>
      </c>
      <c r="H41" s="652"/>
      <c r="I41" s="643">
        <v>36.759946025442794</v>
      </c>
      <c r="J41" s="652"/>
      <c r="K41" s="643">
        <v>131.27745297428058</v>
      </c>
      <c r="L41" s="652"/>
      <c r="M41" s="652"/>
      <c r="N41" s="643">
        <v>107.83226195414409</v>
      </c>
      <c r="O41" s="652"/>
      <c r="P41" s="652"/>
      <c r="Q41" s="643">
        <v>356.67476066415588</v>
      </c>
      <c r="R41" s="720"/>
      <c r="S41" s="720"/>
      <c r="T41" s="720"/>
      <c r="U41" s="720"/>
      <c r="V41" s="643">
        <v>353.01182666775037</v>
      </c>
      <c r="W41" s="720"/>
      <c r="X41" s="720"/>
      <c r="Y41" s="643">
        <v>596.51069618606186</v>
      </c>
      <c r="Z41" s="720"/>
      <c r="AA41" s="643">
        <v>1037.026504074676</v>
      </c>
      <c r="AB41" s="295" t="s">
        <v>481</v>
      </c>
      <c r="AC41" s="644"/>
      <c r="AD41" s="644"/>
      <c r="AE41" s="644"/>
      <c r="AF41" s="644"/>
      <c r="AG41" s="721"/>
      <c r="AH41" s="721"/>
      <c r="AI41" s="721"/>
      <c r="AJ41" s="721"/>
      <c r="AK41" s="721"/>
      <c r="AL41" s="721"/>
      <c r="AM41" s="721"/>
      <c r="AN41" s="721"/>
      <c r="AO41" s="649"/>
      <c r="AP41" s="721"/>
      <c r="AQ41" s="721"/>
      <c r="AR41" s="721"/>
      <c r="AS41" s="721"/>
      <c r="AT41" s="721"/>
      <c r="AU41" s="721"/>
      <c r="AV41" s="378"/>
      <c r="AW41" s="378"/>
      <c r="AX41" s="378"/>
      <c r="AY41" s="378"/>
      <c r="AZ41" s="378"/>
      <c r="BA41" s="378"/>
      <c r="BB41" s="378"/>
      <c r="BC41" s="378"/>
      <c r="BD41" s="378"/>
      <c r="BE41" s="378"/>
      <c r="BF41" s="378"/>
      <c r="BG41" s="378"/>
      <c r="BH41" s="378"/>
      <c r="BI41" s="378"/>
      <c r="BJ41" s="378"/>
      <c r="BK41" s="378"/>
      <c r="BL41" s="378"/>
      <c r="BM41" s="378"/>
      <c r="BN41" s="378"/>
      <c r="BO41" s="378"/>
      <c r="BP41" s="378"/>
      <c r="BQ41" s="378"/>
      <c r="BR41" s="378"/>
      <c r="BS41" s="378"/>
      <c r="BT41" s="378"/>
      <c r="BU41" s="378"/>
      <c r="BV41" s="378"/>
      <c r="BW41" s="378"/>
      <c r="BX41" s="378"/>
    </row>
    <row r="42" spans="2:76" ht="17" thickBot="1" x14ac:dyDescent="0.25">
      <c r="B42" s="833" t="s">
        <v>482</v>
      </c>
      <c r="C42" s="52" t="s">
        <v>343</v>
      </c>
      <c r="D42" s="636">
        <v>0</v>
      </c>
      <c r="E42" s="655"/>
      <c r="F42" s="655"/>
      <c r="G42" s="633">
        <v>23.187166839790084</v>
      </c>
      <c r="H42" s="655"/>
      <c r="I42" s="633">
        <v>153.39549330632855</v>
      </c>
      <c r="J42" s="655"/>
      <c r="K42" s="633">
        <v>137.33803578637861</v>
      </c>
      <c r="L42" s="633">
        <v>128.67973004815494</v>
      </c>
      <c r="M42" s="655"/>
      <c r="N42" s="633">
        <v>217.50037702357156</v>
      </c>
      <c r="O42" s="655"/>
      <c r="P42" s="633">
        <v>306.26708280559984</v>
      </c>
      <c r="Q42" s="633">
        <v>269.86983290982607</v>
      </c>
      <c r="R42" s="655"/>
      <c r="S42" s="633">
        <v>294.37436044377944</v>
      </c>
      <c r="T42" s="655"/>
      <c r="U42" s="655"/>
      <c r="V42" s="633">
        <v>323.85860289997913</v>
      </c>
      <c r="W42" s="655"/>
      <c r="X42" s="655"/>
      <c r="Y42" s="633">
        <v>336.74953996559117</v>
      </c>
      <c r="Z42" s="633">
        <v>149.22413454845073</v>
      </c>
      <c r="AA42" s="633">
        <v>301.85576267522475</v>
      </c>
      <c r="AB42" s="380"/>
      <c r="AC42" s="715">
        <v>204.61503741686343</v>
      </c>
      <c r="AD42" s="715">
        <v>430.51463625335077</v>
      </c>
      <c r="AE42" s="655"/>
      <c r="AF42" s="655"/>
      <c r="AG42" s="715">
        <v>313.24079263651402</v>
      </c>
      <c r="AH42" s="380"/>
      <c r="AI42" s="380"/>
      <c r="AJ42" s="715">
        <v>305.92291642573855</v>
      </c>
      <c r="AK42" s="634"/>
      <c r="AL42" s="634"/>
      <c r="AM42" s="715">
        <v>504.26933767141173</v>
      </c>
      <c r="AN42" s="380"/>
      <c r="AO42" s="715">
        <v>590.37308025888171</v>
      </c>
      <c r="AP42" s="380"/>
      <c r="AQ42" s="715">
        <v>591.38649281904191</v>
      </c>
      <c r="AR42" s="655"/>
      <c r="AS42" s="655"/>
      <c r="AT42" s="715">
        <v>618.68920390923131</v>
      </c>
      <c r="AU42" s="655"/>
      <c r="AV42" s="715">
        <v>466.06173160790706</v>
      </c>
      <c r="AW42" s="715">
        <v>886.86193019168161</v>
      </c>
      <c r="AX42" s="295" t="s">
        <v>481</v>
      </c>
      <c r="AY42" s="357"/>
      <c r="AZ42" s="357"/>
      <c r="BA42" s="357"/>
      <c r="BB42" s="357"/>
      <c r="BC42" s="357"/>
      <c r="BD42" s="357"/>
      <c r="BE42" s="357"/>
      <c r="BF42" s="359"/>
      <c r="BG42" s="359"/>
      <c r="BH42" s="357"/>
      <c r="BI42" s="357"/>
      <c r="BJ42" s="359"/>
      <c r="BK42" s="359"/>
      <c r="BL42" s="359"/>
      <c r="BM42" s="359"/>
      <c r="BN42" s="359"/>
      <c r="BO42" s="359"/>
      <c r="BP42" s="359"/>
      <c r="BQ42" s="359"/>
      <c r="BR42" s="359"/>
      <c r="BS42" s="359"/>
      <c r="BT42" s="359"/>
      <c r="BU42" s="359"/>
      <c r="BV42" s="359"/>
      <c r="BW42" s="359"/>
      <c r="BX42" s="359"/>
    </row>
    <row r="43" spans="2:76" ht="17" thickBot="1" x14ac:dyDescent="0.25">
      <c r="B43" s="834"/>
      <c r="C43" s="58" t="s">
        <v>344</v>
      </c>
      <c r="D43" s="636">
        <v>0</v>
      </c>
      <c r="E43" s="647"/>
      <c r="F43" s="647"/>
      <c r="G43" s="638">
        <v>20.513464138300399</v>
      </c>
      <c r="H43" s="647"/>
      <c r="I43" s="638">
        <v>19.39822485905642</v>
      </c>
      <c r="J43" s="638">
        <v>71.373073633449408</v>
      </c>
      <c r="K43" s="638">
        <v>57.653242548311688</v>
      </c>
      <c r="L43" s="647"/>
      <c r="M43" s="638">
        <v>44.183120802449039</v>
      </c>
      <c r="N43" s="638">
        <v>59.798841474434418</v>
      </c>
      <c r="O43" s="638">
        <v>36.793182485503969</v>
      </c>
      <c r="P43" s="647"/>
      <c r="Q43" s="638">
        <v>74.862381239026959</v>
      </c>
      <c r="R43" s="647"/>
      <c r="S43" s="647"/>
      <c r="T43" s="647"/>
      <c r="U43" s="647"/>
      <c r="V43" s="638">
        <v>43.740128728465912</v>
      </c>
      <c r="W43" s="638">
        <v>46.864638070591873</v>
      </c>
      <c r="X43" s="647"/>
      <c r="Y43" s="638">
        <v>83.761488594903554</v>
      </c>
      <c r="Z43" s="647"/>
      <c r="AA43" s="638">
        <v>68.44615303904979</v>
      </c>
      <c r="AB43" s="716"/>
      <c r="AC43" s="717">
        <v>125.0078077178576</v>
      </c>
      <c r="AD43" s="717">
        <v>83.887464029784212</v>
      </c>
      <c r="AE43" s="647"/>
      <c r="AF43" s="647"/>
      <c r="AG43" s="717">
        <v>182.51607189958767</v>
      </c>
      <c r="AH43" s="365"/>
      <c r="AI43" s="365"/>
      <c r="AJ43" s="717">
        <v>161.47411444861797</v>
      </c>
      <c r="AK43" s="639"/>
      <c r="AL43" s="639"/>
      <c r="AM43" s="717">
        <v>130.44233990427432</v>
      </c>
      <c r="AN43" s="365"/>
      <c r="AO43" s="717">
        <v>186.73664700290672</v>
      </c>
      <c r="AP43" s="365"/>
      <c r="AQ43" s="717">
        <v>198.43443020291807</v>
      </c>
      <c r="AR43" s="647"/>
      <c r="AS43" s="647"/>
      <c r="AT43" s="717">
        <v>216.79330990833822</v>
      </c>
      <c r="AU43" s="647"/>
      <c r="AV43" s="717">
        <v>421.39830393616802</v>
      </c>
      <c r="AW43" s="717">
        <v>599.64954197468091</v>
      </c>
      <c r="AX43" s="717">
        <v>275.13240391584696</v>
      </c>
      <c r="AY43" s="717">
        <v>567.1030542901774</v>
      </c>
      <c r="AZ43" s="639"/>
      <c r="BA43" s="717">
        <v>495.99917759286757</v>
      </c>
      <c r="BB43" s="295" t="s">
        <v>481</v>
      </c>
      <c r="BC43" s="369"/>
      <c r="BD43" s="369"/>
      <c r="BE43" s="369"/>
      <c r="BF43" s="369"/>
      <c r="BG43" s="369"/>
      <c r="BH43" s="369"/>
      <c r="BI43" s="369"/>
      <c r="BJ43" s="368"/>
      <c r="BK43" s="368"/>
      <c r="BL43" s="368"/>
      <c r="BM43" s="368"/>
      <c r="BN43" s="368"/>
      <c r="BO43" s="368"/>
      <c r="BP43" s="368"/>
      <c r="BQ43" s="368"/>
      <c r="BR43" s="368"/>
      <c r="BS43" s="368"/>
      <c r="BT43" s="368"/>
      <c r="BU43" s="368"/>
      <c r="BV43" s="368"/>
      <c r="BW43" s="368"/>
      <c r="BX43" s="368"/>
    </row>
    <row r="44" spans="2:76" ht="17" thickBot="1" x14ac:dyDescent="0.25">
      <c r="B44" s="834"/>
      <c r="C44" s="58" t="s">
        <v>345</v>
      </c>
      <c r="D44" s="636">
        <v>0</v>
      </c>
      <c r="E44" s="647"/>
      <c r="F44" s="636">
        <v>13.772455089820362</v>
      </c>
      <c r="G44" s="638">
        <v>-3.7548634570806718</v>
      </c>
      <c r="H44" s="638">
        <v>28.830821434802633</v>
      </c>
      <c r="I44" s="638">
        <v>4.7712828543059826</v>
      </c>
      <c r="J44" s="647"/>
      <c r="K44" s="638">
        <v>10.936312587065132</v>
      </c>
      <c r="L44" s="638">
        <v>2.2856901649991093</v>
      </c>
      <c r="M44" s="647"/>
      <c r="N44" s="638">
        <v>-1.4692310047545811</v>
      </c>
      <c r="O44" s="647"/>
      <c r="P44" s="647"/>
      <c r="Q44" s="638">
        <v>-10.369535662867914</v>
      </c>
      <c r="R44" s="647"/>
      <c r="S44" s="647"/>
      <c r="T44" s="647"/>
      <c r="U44" s="647"/>
      <c r="V44" s="638">
        <v>0.96543379437051802</v>
      </c>
      <c r="W44" s="647"/>
      <c r="X44" s="647"/>
      <c r="Y44" s="638">
        <v>-13.019104231274495</v>
      </c>
      <c r="Z44" s="647"/>
      <c r="AA44" s="638">
        <v>51.983664559526332</v>
      </c>
      <c r="AB44" s="716"/>
      <c r="AC44" s="717">
        <v>-28.909181069724859</v>
      </c>
      <c r="AD44" s="717">
        <v>-16.193945199447732</v>
      </c>
      <c r="AE44" s="647"/>
      <c r="AF44" s="647"/>
      <c r="AG44" s="717">
        <v>34.786076738658046</v>
      </c>
      <c r="AH44" s="365"/>
      <c r="AI44" s="365"/>
      <c r="AJ44" s="717">
        <v>-18.765487246430762</v>
      </c>
      <c r="AK44" s="639"/>
      <c r="AL44" s="639"/>
      <c r="AM44" s="717">
        <v>-15.540981991864017</v>
      </c>
      <c r="AN44" s="365"/>
      <c r="AO44" s="717">
        <v>-22.180091972048068</v>
      </c>
      <c r="AP44" s="365"/>
      <c r="AQ44" s="717">
        <v>5.2909358561036104</v>
      </c>
      <c r="AR44" s="647"/>
      <c r="AS44" s="647"/>
      <c r="AT44" s="717">
        <v>28.371488295221852</v>
      </c>
      <c r="AU44" s="647"/>
      <c r="AV44" s="717">
        <v>45.402693517275125</v>
      </c>
      <c r="AW44" s="717">
        <v>15.633212918372335</v>
      </c>
      <c r="AX44" s="717">
        <v>2.225935273353945</v>
      </c>
      <c r="AY44" s="717">
        <v>48.115424050041277</v>
      </c>
      <c r="AZ44" s="647"/>
      <c r="BA44" s="717">
        <v>40.869794377643551</v>
      </c>
      <c r="BB44" s="365"/>
      <c r="BC44" s="717">
        <v>60.13349488021764</v>
      </c>
      <c r="BD44" s="647"/>
      <c r="BE44" s="717">
        <v>71.431395588824003</v>
      </c>
      <c r="BF44" s="647"/>
      <c r="BG44" s="717">
        <v>58.899083579452537</v>
      </c>
      <c r="BH44" s="717">
        <v>238.14880283261081</v>
      </c>
      <c r="BI44" s="717">
        <v>196.8726899743246</v>
      </c>
      <c r="BJ44" s="717">
        <v>169.89450811873525</v>
      </c>
      <c r="BK44" s="717">
        <v>310.93210259944351</v>
      </c>
      <c r="BL44" s="365"/>
      <c r="BM44" s="365"/>
      <c r="BN44" s="717">
        <v>432.74053609362682</v>
      </c>
      <c r="BO44" s="647"/>
      <c r="BP44" s="717">
        <v>816.04578765527117</v>
      </c>
      <c r="BQ44" s="717">
        <v>1034.2789949684268</v>
      </c>
      <c r="BR44" s="295" t="s">
        <v>481</v>
      </c>
      <c r="BS44" s="369"/>
      <c r="BT44" s="369"/>
      <c r="BU44" s="369"/>
      <c r="BV44" s="369"/>
      <c r="BW44" s="369"/>
      <c r="BX44" s="369"/>
    </row>
    <row r="45" spans="2:76" ht="17" thickBot="1" x14ac:dyDescent="0.25">
      <c r="B45" s="834"/>
      <c r="C45" s="58" t="s">
        <v>346</v>
      </c>
      <c r="D45" s="636">
        <v>0</v>
      </c>
      <c r="E45" s="636">
        <v>11.195185245584934</v>
      </c>
      <c r="F45" s="660"/>
      <c r="G45" s="638">
        <v>1.0889513571939728</v>
      </c>
      <c r="H45" s="647"/>
      <c r="I45" s="638">
        <v>3.4117373192950371</v>
      </c>
      <c r="J45" s="638">
        <v>14.183307135944892</v>
      </c>
      <c r="K45" s="638">
        <v>141.59605305111006</v>
      </c>
      <c r="L45" s="647"/>
      <c r="M45" s="647"/>
      <c r="N45" s="638">
        <v>235.5552186875947</v>
      </c>
      <c r="O45" s="647"/>
      <c r="P45" s="647"/>
      <c r="Q45" s="638">
        <v>203.94916401429762</v>
      </c>
      <c r="R45" s="647"/>
      <c r="S45" s="647"/>
      <c r="T45" s="647"/>
      <c r="U45" s="647"/>
      <c r="V45" s="638">
        <v>-0.47189722304814519</v>
      </c>
      <c r="W45" s="647"/>
      <c r="X45" s="647"/>
      <c r="Y45" s="638">
        <v>-7.0205466985481593</v>
      </c>
      <c r="Z45" s="647"/>
      <c r="AA45" s="638">
        <v>98.933546698978446</v>
      </c>
      <c r="AB45" s="716"/>
      <c r="AC45" s="717">
        <v>118.28148860833134</v>
      </c>
      <c r="AD45" s="717">
        <v>171.08677667992097</v>
      </c>
      <c r="AE45" s="647"/>
      <c r="AF45" s="647"/>
      <c r="AG45" s="717">
        <v>97.489918129037449</v>
      </c>
      <c r="AH45" s="365"/>
      <c r="AI45" s="365"/>
      <c r="AJ45" s="717">
        <v>189.1022679207563</v>
      </c>
      <c r="AK45" s="639"/>
      <c r="AL45" s="639"/>
      <c r="AM45" s="717">
        <v>26.761685232891409</v>
      </c>
      <c r="AN45" s="365"/>
      <c r="AO45" s="717">
        <v>-61.274049353212078</v>
      </c>
      <c r="AP45" s="365"/>
      <c r="AQ45" s="717">
        <v>-61.274049353212078</v>
      </c>
      <c r="AR45" s="647"/>
      <c r="AS45" s="647"/>
      <c r="AT45" s="717">
        <v>-69.01923948256966</v>
      </c>
      <c r="AU45" s="639"/>
      <c r="AV45" s="717">
        <v>-69.01923948256966</v>
      </c>
      <c r="AW45" s="717">
        <v>-2.7007942692478215</v>
      </c>
      <c r="AX45" s="717">
        <v>4.2037880003769335</v>
      </c>
      <c r="AY45" s="717">
        <v>23.400472370540193</v>
      </c>
      <c r="AZ45" s="647"/>
      <c r="BA45" s="717">
        <v>28.884022232138001</v>
      </c>
      <c r="BB45" s="365"/>
      <c r="BC45" s="717">
        <v>26.28962794258053</v>
      </c>
      <c r="BD45" s="647"/>
      <c r="BE45" s="717">
        <v>-3.0006716800995124</v>
      </c>
      <c r="BF45" s="647"/>
      <c r="BG45" s="717">
        <v>74.451918935397813</v>
      </c>
      <c r="BH45" s="717">
        <v>103.99578489541624</v>
      </c>
      <c r="BI45" s="717">
        <v>-12.632946403714584</v>
      </c>
      <c r="BJ45" s="717">
        <v>210.71515557290098</v>
      </c>
      <c r="BK45" s="717">
        <v>131.69668114300075</v>
      </c>
      <c r="BL45" s="365"/>
      <c r="BM45" s="365"/>
      <c r="BN45" s="717">
        <v>158.90466660613939</v>
      </c>
      <c r="BO45" s="647"/>
      <c r="BP45" s="717">
        <v>179.604530591995</v>
      </c>
      <c r="BQ45" s="717">
        <v>140.80011256342991</v>
      </c>
      <c r="BR45" s="295" t="s">
        <v>491</v>
      </c>
      <c r="BS45" s="369"/>
      <c r="BT45" s="369"/>
      <c r="BU45" s="369"/>
      <c r="BV45" s="369"/>
      <c r="BW45" s="369"/>
      <c r="BX45" s="369"/>
    </row>
    <row r="46" spans="2:76" ht="17" thickBot="1" x14ac:dyDescent="0.25">
      <c r="B46" s="834"/>
      <c r="C46" s="72" t="s">
        <v>347</v>
      </c>
      <c r="D46" s="636">
        <v>0</v>
      </c>
      <c r="E46" s="636">
        <v>-54.067484348612247</v>
      </c>
      <c r="F46" s="660"/>
      <c r="G46" s="659">
        <v>-48.925715355616433</v>
      </c>
      <c r="H46" s="660"/>
      <c r="I46" s="659">
        <v>-51.160794851969435</v>
      </c>
      <c r="J46" s="659">
        <v>-60.271610448893178</v>
      </c>
      <c r="K46" s="659">
        <v>-46.242848244151666</v>
      </c>
      <c r="L46" s="660"/>
      <c r="M46" s="660"/>
      <c r="N46" s="659">
        <v>-42.306459965189553</v>
      </c>
      <c r="O46" s="660"/>
      <c r="P46" s="660"/>
      <c r="Q46" s="659">
        <v>-54.440503358947204</v>
      </c>
      <c r="R46" s="660"/>
      <c r="S46" s="660"/>
      <c r="T46" s="660"/>
      <c r="U46" s="660"/>
      <c r="V46" s="659">
        <v>-63.220693553788045</v>
      </c>
      <c r="W46" s="660"/>
      <c r="X46" s="660"/>
      <c r="Y46" s="659">
        <v>-56.936792199070808</v>
      </c>
      <c r="Z46" s="660"/>
      <c r="AA46" s="659">
        <v>-68.329192704599578</v>
      </c>
      <c r="AB46" s="716"/>
      <c r="AC46" s="718">
        <v>-61.561774837825453</v>
      </c>
      <c r="AD46" s="718">
        <v>-51.225613316058947</v>
      </c>
      <c r="AE46" s="660"/>
      <c r="AF46" s="660"/>
      <c r="AG46" s="718">
        <v>-68.87980847469602</v>
      </c>
      <c r="AH46" s="375"/>
      <c r="AI46" s="375"/>
      <c r="AJ46" s="718">
        <v>-71.472146246585822</v>
      </c>
      <c r="AK46" s="669"/>
      <c r="AL46" s="669"/>
      <c r="AM46" s="718">
        <v>-60.845681091763637</v>
      </c>
      <c r="AN46" s="375"/>
      <c r="AO46" s="718">
        <v>-59.044934651180469</v>
      </c>
      <c r="AP46" s="375"/>
      <c r="AQ46" s="718">
        <v>-48.250768572666267</v>
      </c>
      <c r="AR46" s="660"/>
      <c r="AS46" s="660"/>
      <c r="AT46" s="718">
        <v>-53.106611947287455</v>
      </c>
      <c r="AU46" s="669"/>
      <c r="AV46" s="718">
        <v>-27.757168519447756</v>
      </c>
      <c r="AW46" s="718">
        <v>-3.8986194172417639</v>
      </c>
      <c r="AX46" s="718">
        <v>-43.233021882576999</v>
      </c>
      <c r="AY46" s="718">
        <v>-20.121361376631466</v>
      </c>
      <c r="AZ46" s="660"/>
      <c r="BA46" s="718">
        <v>-16.59705306546908</v>
      </c>
      <c r="BB46" s="375"/>
      <c r="BC46" s="718">
        <v>24.466561902040521</v>
      </c>
      <c r="BD46" s="660"/>
      <c r="BE46" s="718">
        <v>31.591460575231125</v>
      </c>
      <c r="BF46" s="660"/>
      <c r="BG46" s="718">
        <v>45.738084460090256</v>
      </c>
      <c r="BH46" s="718">
        <v>66.981475455286713</v>
      </c>
      <c r="BI46" s="718">
        <v>65.322145322817065</v>
      </c>
      <c r="BJ46" s="718">
        <v>110.85534908454515</v>
      </c>
      <c r="BK46" s="718">
        <v>77.961842624154968</v>
      </c>
      <c r="BL46" s="375"/>
      <c r="BM46" s="375"/>
      <c r="BN46" s="718">
        <v>215.26915168926618</v>
      </c>
      <c r="BO46" s="660"/>
      <c r="BP46" s="718">
        <v>304.862227708825</v>
      </c>
      <c r="BQ46" s="718">
        <v>540.86196421337502</v>
      </c>
      <c r="BR46" s="295" t="s">
        <v>481</v>
      </c>
      <c r="BS46" s="662"/>
      <c r="BT46" s="662"/>
      <c r="BU46" s="662"/>
      <c r="BV46" s="662"/>
      <c r="BW46" s="662"/>
      <c r="BX46" s="662"/>
    </row>
    <row r="47" spans="2:76" ht="17" thickBot="1" x14ac:dyDescent="0.25">
      <c r="B47" s="834"/>
      <c r="C47" s="697" t="s">
        <v>348</v>
      </c>
      <c r="D47" s="636">
        <v>0</v>
      </c>
      <c r="E47" s="636">
        <v>52.551396596989555</v>
      </c>
      <c r="F47" s="722"/>
      <c r="G47" s="411">
        <v>4.0632951159337125</v>
      </c>
      <c r="H47" s="723"/>
      <c r="I47" s="724">
        <v>7.3803345784849803</v>
      </c>
      <c r="J47" s="723"/>
      <c r="K47" s="724">
        <v>6.1028988173531298</v>
      </c>
      <c r="L47" s="723"/>
      <c r="M47" s="723"/>
      <c r="N47" s="724">
        <v>0.68230945248255848</v>
      </c>
      <c r="O47" s="723"/>
      <c r="P47" s="723"/>
      <c r="Q47" s="724">
        <v>15.404489276496239</v>
      </c>
      <c r="R47" s="723"/>
      <c r="S47" s="723"/>
      <c r="T47" s="723"/>
      <c r="U47" s="723"/>
      <c r="V47" s="724">
        <v>16.287295736994345</v>
      </c>
      <c r="W47" s="725"/>
      <c r="X47" s="725"/>
      <c r="Y47" s="724">
        <v>60.955286065099081</v>
      </c>
      <c r="Z47" s="725"/>
      <c r="AA47" s="724">
        <v>66.455439854964638</v>
      </c>
      <c r="AB47" s="726"/>
      <c r="AC47" s="727">
        <v>48.879004656997971</v>
      </c>
      <c r="AD47" s="727">
        <v>30.319020070275194</v>
      </c>
      <c r="AE47" s="723"/>
      <c r="AF47" s="723"/>
      <c r="AG47" s="727">
        <v>12.123411205129051</v>
      </c>
      <c r="AH47" s="387"/>
      <c r="AI47" s="387"/>
      <c r="AJ47" s="727">
        <v>33.67742953697477</v>
      </c>
      <c r="AK47" s="723"/>
      <c r="AL47" s="723"/>
      <c r="AM47" s="727">
        <v>8.2359118195944934</v>
      </c>
      <c r="AN47" s="387"/>
      <c r="AO47" s="727">
        <v>55.158667121536965</v>
      </c>
      <c r="AP47" s="728"/>
      <c r="AQ47" s="727">
        <v>-2.34818224924435</v>
      </c>
      <c r="AR47" s="723"/>
      <c r="AS47" s="723"/>
      <c r="AT47" s="727">
        <v>39.887624545069862</v>
      </c>
      <c r="AU47" s="647"/>
      <c r="AV47" s="717">
        <v>14.623298961278449</v>
      </c>
      <c r="AW47" s="717">
        <v>57.02081637737264</v>
      </c>
      <c r="AX47" s="717">
        <v>77.104380255949025</v>
      </c>
      <c r="AY47" s="717">
        <v>94.806296540673031</v>
      </c>
      <c r="AZ47" s="647"/>
      <c r="BA47" s="717">
        <v>223.77839330938721</v>
      </c>
      <c r="BB47" s="365"/>
      <c r="BC47" s="717">
        <v>309.55731645018056</v>
      </c>
      <c r="BD47" s="647"/>
      <c r="BE47" s="717">
        <v>160.65416674441886</v>
      </c>
      <c r="BF47" s="647"/>
      <c r="BG47" s="717">
        <v>226.51343661696419</v>
      </c>
      <c r="BH47" s="717">
        <v>410.38251750142223</v>
      </c>
      <c r="BI47" s="717">
        <v>567.04716998736342</v>
      </c>
      <c r="BJ47" s="717">
        <v>554.67318537129438</v>
      </c>
      <c r="BK47" s="717">
        <v>800.01449779494772</v>
      </c>
      <c r="BL47" s="295" t="s">
        <v>481</v>
      </c>
      <c r="BM47" s="369"/>
      <c r="BN47" s="369"/>
      <c r="BO47" s="369"/>
      <c r="BP47" s="369"/>
      <c r="BQ47" s="369"/>
      <c r="BR47" s="369"/>
      <c r="BS47" s="369"/>
      <c r="BT47" s="369"/>
      <c r="BU47" s="369"/>
      <c r="BV47" s="369"/>
      <c r="BW47" s="369"/>
      <c r="BX47" s="369"/>
    </row>
    <row r="48" spans="2:76" ht="17" thickBot="1" x14ac:dyDescent="0.25">
      <c r="B48" s="834"/>
      <c r="C48" s="58" t="s">
        <v>349</v>
      </c>
      <c r="D48" s="636">
        <v>0</v>
      </c>
      <c r="E48" s="637"/>
      <c r="F48" s="647"/>
      <c r="G48" s="638">
        <v>12.004725503962153</v>
      </c>
      <c r="H48" s="647"/>
      <c r="I48" s="638">
        <v>-29.491274164069814</v>
      </c>
      <c r="J48" s="647"/>
      <c r="K48" s="638">
        <v>49.736651602106797</v>
      </c>
      <c r="L48" s="647"/>
      <c r="M48" s="647"/>
      <c r="N48" s="638">
        <v>-35.722229264222179</v>
      </c>
      <c r="O48" s="647"/>
      <c r="P48" s="647"/>
      <c r="Q48" s="638">
        <v>-64.896642830826863</v>
      </c>
      <c r="R48" s="639"/>
      <c r="S48" s="639"/>
      <c r="T48" s="639"/>
      <c r="U48" s="639"/>
      <c r="V48" s="638">
        <v>-82.846563837227478</v>
      </c>
      <c r="W48" s="639"/>
      <c r="X48" s="639"/>
      <c r="Y48" s="638">
        <v>-60.815868263473106</v>
      </c>
      <c r="Z48" s="639"/>
      <c r="AA48" s="638">
        <v>-35.638885514888926</v>
      </c>
      <c r="AB48" s="729"/>
      <c r="AC48" s="717">
        <v>-26.233754190129982</v>
      </c>
      <c r="AD48" s="717">
        <v>-66.452068718383444</v>
      </c>
      <c r="AE48" s="647"/>
      <c r="AF48" s="647"/>
      <c r="AG48" s="717">
        <v>-55.514587355883315</v>
      </c>
      <c r="AH48" s="365"/>
      <c r="AI48" s="365"/>
      <c r="AJ48" s="717">
        <v>-60.806007713551949</v>
      </c>
      <c r="AK48" s="647"/>
      <c r="AL48" s="647"/>
      <c r="AM48" s="717">
        <v>-66.993959014048343</v>
      </c>
      <c r="AN48" s="716"/>
      <c r="AO48" s="717">
        <v>-47.27170207182639</v>
      </c>
      <c r="AP48" s="716"/>
      <c r="AQ48" s="717">
        <v>-19.827893241376888</v>
      </c>
      <c r="AR48" s="647"/>
      <c r="AS48" s="647"/>
      <c r="AT48" s="717">
        <v>-40.519088075847307</v>
      </c>
      <c r="AU48" s="660"/>
      <c r="AV48" s="718">
        <v>1.6598189867214199</v>
      </c>
      <c r="AW48" s="718">
        <v>-25.598260595213922</v>
      </c>
      <c r="AX48" s="718">
        <v>-48.634761660921896</v>
      </c>
      <c r="AY48" s="718">
        <v>-40.704602074363194</v>
      </c>
      <c r="AZ48" s="647"/>
      <c r="BA48" s="718">
        <v>-39.378212684974308</v>
      </c>
      <c r="BB48" s="730"/>
      <c r="BC48" s="718">
        <v>-36.795897305632828</v>
      </c>
      <c r="BD48" s="660"/>
      <c r="BE48" s="718">
        <v>-51.569301637445598</v>
      </c>
      <c r="BF48" s="660"/>
      <c r="BG48" s="718">
        <v>-48.363854313089178</v>
      </c>
      <c r="BH48" s="718">
        <v>-21.438614228491112</v>
      </c>
      <c r="BI48" s="718">
        <v>21.823984175408121</v>
      </c>
      <c r="BJ48" s="718">
        <v>41.921411364628646</v>
      </c>
      <c r="BK48" s="718">
        <v>52.444856730441145</v>
      </c>
      <c r="BL48" s="375"/>
      <c r="BM48" s="375"/>
      <c r="BN48" s="718">
        <v>83.220605334235131</v>
      </c>
      <c r="BO48" s="718">
        <v>92.701302008389547</v>
      </c>
      <c r="BP48" s="295" t="s">
        <v>491</v>
      </c>
      <c r="BQ48" s="662"/>
      <c r="BR48" s="662"/>
      <c r="BS48" s="662"/>
      <c r="BT48" s="662"/>
      <c r="BU48" s="662"/>
      <c r="BV48" s="662"/>
      <c r="BW48" s="662"/>
      <c r="BX48" s="662"/>
    </row>
    <row r="49" spans="2:76" ht="17" thickBot="1" x14ac:dyDescent="0.25">
      <c r="B49" s="834"/>
      <c r="C49" s="58" t="s">
        <v>350</v>
      </c>
      <c r="D49" s="636">
        <v>0</v>
      </c>
      <c r="E49" s="637"/>
      <c r="F49" s="647"/>
      <c r="G49" s="638">
        <v>27.652549508924885</v>
      </c>
      <c r="H49" s="647"/>
      <c r="I49" s="638">
        <v>6.7961165048543588</v>
      </c>
      <c r="J49" s="647"/>
      <c r="K49" s="638">
        <v>8.6351134933193059</v>
      </c>
      <c r="L49" s="647"/>
      <c r="M49" s="647"/>
      <c r="N49" s="638">
        <v>-14.210792743389518</v>
      </c>
      <c r="O49" s="647"/>
      <c r="P49" s="647"/>
      <c r="Q49" s="638">
        <v>-56.877564002779891</v>
      </c>
      <c r="R49" s="639"/>
      <c r="S49" s="639"/>
      <c r="T49" s="639"/>
      <c r="U49" s="639"/>
      <c r="V49" s="638">
        <v>-52.841937433122979</v>
      </c>
      <c r="W49" s="639"/>
      <c r="X49" s="639"/>
      <c r="Y49" s="638">
        <v>-44.914960477433105</v>
      </c>
      <c r="Z49" s="639"/>
      <c r="AA49" s="638">
        <v>-17.420126663422668</v>
      </c>
      <c r="AB49" s="729"/>
      <c r="AC49" s="717">
        <v>-31.805609520225836</v>
      </c>
      <c r="AD49" s="717">
        <v>6.8884121650169425E-2</v>
      </c>
      <c r="AE49" s="647"/>
      <c r="AF49" s="647"/>
      <c r="AG49" s="717">
        <v>6.0307419260341089</v>
      </c>
      <c r="AH49" s="365"/>
      <c r="AI49" s="365"/>
      <c r="AJ49" s="717">
        <v>2.3198257550593202</v>
      </c>
      <c r="AK49" s="647"/>
      <c r="AL49" s="647"/>
      <c r="AM49" s="717">
        <v>84.051140939103703</v>
      </c>
      <c r="AN49" s="716"/>
      <c r="AO49" s="717">
        <v>15.080356383363345</v>
      </c>
      <c r="AP49" s="716"/>
      <c r="AQ49" s="717">
        <v>5.2112259043491056</v>
      </c>
      <c r="AR49" s="647"/>
      <c r="AS49" s="647"/>
      <c r="AT49" s="717">
        <v>-5.2258146281912055</v>
      </c>
      <c r="AU49" s="647"/>
      <c r="AV49" s="717">
        <v>-12.378221343534392</v>
      </c>
      <c r="AW49" s="717">
        <v>8.2535033455371565</v>
      </c>
      <c r="AX49" s="717">
        <v>57.076944536031164</v>
      </c>
      <c r="AY49" s="717">
        <v>60.427600222096068</v>
      </c>
      <c r="AZ49" s="647"/>
      <c r="BA49" s="717">
        <v>51.311396153520874</v>
      </c>
      <c r="BB49" s="716"/>
      <c r="BC49" s="717">
        <v>143.21730486613555</v>
      </c>
      <c r="BD49" s="647"/>
      <c r="BE49" s="717">
        <v>141.1758836961597</v>
      </c>
      <c r="BF49" s="647"/>
      <c r="BG49" s="717">
        <v>171.99308903578171</v>
      </c>
      <c r="BH49" s="717">
        <v>408.68311370904166</v>
      </c>
      <c r="BI49" s="717">
        <v>915.14653808298704</v>
      </c>
      <c r="BJ49" s="717">
        <v>713.13115167620015</v>
      </c>
      <c r="BK49" s="717">
        <v>1697.044309645124</v>
      </c>
      <c r="BL49" s="295" t="s">
        <v>481</v>
      </c>
      <c r="BM49" s="369"/>
      <c r="BN49" s="369"/>
      <c r="BO49" s="369"/>
      <c r="BP49" s="369"/>
      <c r="BQ49" s="369"/>
      <c r="BR49" s="369"/>
      <c r="BS49" s="369"/>
      <c r="BT49" s="369"/>
      <c r="BU49" s="369"/>
      <c r="BV49" s="369"/>
      <c r="BW49" s="369"/>
      <c r="BX49" s="369"/>
    </row>
    <row r="50" spans="2:76" ht="17" thickBot="1" x14ac:dyDescent="0.25">
      <c r="B50" s="834"/>
      <c r="C50" s="58" t="s">
        <v>351</v>
      </c>
      <c r="D50" s="636">
        <v>0</v>
      </c>
      <c r="E50" s="637"/>
      <c r="F50" s="647"/>
      <c r="G50" s="638">
        <v>4.1951587973091353</v>
      </c>
      <c r="H50" s="647"/>
      <c r="I50" s="638">
        <v>10.15062865601354</v>
      </c>
      <c r="J50" s="647"/>
      <c r="K50" s="638">
        <v>-16.524899040088115</v>
      </c>
      <c r="L50" s="647"/>
      <c r="M50" s="647"/>
      <c r="N50" s="638">
        <v>-12.876813776646307</v>
      </c>
      <c r="O50" s="647"/>
      <c r="P50" s="647"/>
      <c r="Q50" s="638">
        <v>-22.325939066479723</v>
      </c>
      <c r="R50" s="639"/>
      <c r="S50" s="639"/>
      <c r="T50" s="639"/>
      <c r="U50" s="639"/>
      <c r="V50" s="638">
        <v>-24.544879849861953</v>
      </c>
      <c r="W50" s="639"/>
      <c r="X50" s="639"/>
      <c r="Y50" s="638">
        <v>29.998391189719971</v>
      </c>
      <c r="Z50" s="639"/>
      <c r="AA50" s="659">
        <v>57.899126676320215</v>
      </c>
      <c r="AB50" s="363"/>
      <c r="AC50" s="717">
        <v>24.219739590949846</v>
      </c>
      <c r="AD50" s="717">
        <v>50.049591832675219</v>
      </c>
      <c r="AE50" s="647"/>
      <c r="AF50" s="647"/>
      <c r="AG50" s="717">
        <v>70.408781575676443</v>
      </c>
      <c r="AH50" s="716"/>
      <c r="AI50" s="716"/>
      <c r="AJ50" s="717">
        <v>99.695482753118512</v>
      </c>
      <c r="AK50" s="647"/>
      <c r="AL50" s="647"/>
      <c r="AM50" s="717">
        <v>109.50732045095452</v>
      </c>
      <c r="AN50" s="716"/>
      <c r="AO50" s="717">
        <v>65.360793784252152</v>
      </c>
      <c r="AP50" s="716"/>
      <c r="AQ50" s="717">
        <v>115.26397035474396</v>
      </c>
      <c r="AR50" s="647"/>
      <c r="AS50" s="647"/>
      <c r="AT50" s="717">
        <v>177.30629769018236</v>
      </c>
      <c r="AU50" s="660"/>
      <c r="AV50" s="718">
        <v>201.334258143451</v>
      </c>
      <c r="AW50" s="718">
        <v>169.24283287332941</v>
      </c>
      <c r="AX50" s="718">
        <v>209.83998103903409</v>
      </c>
      <c r="AY50" s="718">
        <v>168.44188311165234</v>
      </c>
      <c r="AZ50" s="647"/>
      <c r="BA50" s="718">
        <v>196.88312387844357</v>
      </c>
      <c r="BB50" s="730"/>
      <c r="BC50" s="718">
        <v>186.30236608527312</v>
      </c>
      <c r="BD50" s="647"/>
      <c r="BE50" s="718">
        <v>148.3831560737253</v>
      </c>
      <c r="BF50" s="647"/>
      <c r="BG50" s="718">
        <v>225.20508082299008</v>
      </c>
      <c r="BH50" s="718">
        <v>386.346816904609</v>
      </c>
      <c r="BI50" s="718">
        <v>829.52725013673648</v>
      </c>
      <c r="BJ50" s="295" t="s">
        <v>481</v>
      </c>
      <c r="BK50" s="662"/>
      <c r="BL50" s="662"/>
      <c r="BM50" s="662"/>
      <c r="BN50" s="662"/>
      <c r="BO50" s="662"/>
      <c r="BP50" s="662"/>
      <c r="BQ50" s="662"/>
      <c r="BR50" s="662"/>
      <c r="BS50" s="662"/>
      <c r="BT50" s="662"/>
      <c r="BU50" s="662"/>
      <c r="BV50" s="662"/>
      <c r="BW50" s="662"/>
      <c r="BX50" s="662"/>
    </row>
    <row r="51" spans="2:76" ht="17" thickBot="1" x14ac:dyDescent="0.25">
      <c r="B51" s="835"/>
      <c r="C51" s="72" t="s">
        <v>352</v>
      </c>
      <c r="D51" s="636">
        <v>0</v>
      </c>
      <c r="E51" s="658"/>
      <c r="F51" s="660"/>
      <c r="G51" s="659">
        <v>5.8613128004173971</v>
      </c>
      <c r="H51" s="660"/>
      <c r="I51" s="659">
        <v>-48.719308816166681</v>
      </c>
      <c r="J51" s="660"/>
      <c r="K51" s="659">
        <v>-33.496499916817022</v>
      </c>
      <c r="L51" s="660"/>
      <c r="M51" s="660"/>
      <c r="N51" s="659">
        <v>-67.102001727733224</v>
      </c>
      <c r="O51" s="660"/>
      <c r="P51" s="660"/>
      <c r="Q51" s="659">
        <v>-51.541357255204204</v>
      </c>
      <c r="R51" s="669"/>
      <c r="S51" s="669"/>
      <c r="T51" s="669"/>
      <c r="U51" s="669"/>
      <c r="V51" s="659">
        <v>-64.684715019343614</v>
      </c>
      <c r="W51" s="669"/>
      <c r="X51" s="669"/>
      <c r="Y51" s="659">
        <v>-46.815528914372209</v>
      </c>
      <c r="Z51" s="669"/>
      <c r="AA51" s="659">
        <v>-24.830489137593315</v>
      </c>
      <c r="AB51" s="374"/>
      <c r="AC51" s="718">
        <v>-60.824349703792905</v>
      </c>
      <c r="AD51" s="718">
        <v>-82.588599868352404</v>
      </c>
      <c r="AE51" s="660"/>
      <c r="AF51" s="660"/>
      <c r="AG51" s="718">
        <v>42.839226526407423</v>
      </c>
      <c r="AH51" s="730"/>
      <c r="AI51" s="730"/>
      <c r="AJ51" s="718">
        <v>-4.7155142626789859</v>
      </c>
      <c r="AK51" s="660"/>
      <c r="AL51" s="660"/>
      <c r="AM51" s="718">
        <v>-14.472973894130142</v>
      </c>
      <c r="AN51" s="730"/>
      <c r="AO51" s="718">
        <v>2.9811831951782612</v>
      </c>
      <c r="AP51" s="730"/>
      <c r="AQ51" s="718">
        <v>-10.789317966727998</v>
      </c>
      <c r="AR51" s="660"/>
      <c r="AS51" s="660"/>
      <c r="AT51" s="718">
        <v>-21.706592313023538</v>
      </c>
      <c r="AU51" s="647"/>
      <c r="AV51" s="717">
        <v>-8.4492257890345908</v>
      </c>
      <c r="AW51" s="717">
        <v>11.096502946400664</v>
      </c>
      <c r="AX51" s="717">
        <v>54.097880754021624</v>
      </c>
      <c r="AY51" s="717">
        <v>146.41484036314264</v>
      </c>
      <c r="AZ51" s="647"/>
      <c r="BA51" s="717">
        <v>108.60348208850095</v>
      </c>
      <c r="BB51" s="717">
        <v>59.496295158751508</v>
      </c>
      <c r="BC51" s="295" t="s">
        <v>492</v>
      </c>
      <c r="BD51" s="368"/>
      <c r="BE51" s="368"/>
      <c r="BF51" s="368"/>
      <c r="BG51" s="368"/>
      <c r="BH51" s="368"/>
      <c r="BI51" s="368"/>
      <c r="BJ51" s="368"/>
      <c r="BK51" s="369"/>
      <c r="BL51" s="369"/>
      <c r="BM51" s="369"/>
      <c r="BN51" s="369"/>
      <c r="BO51" s="369"/>
      <c r="BP51" s="369"/>
      <c r="BQ51" s="369"/>
      <c r="BR51" s="369"/>
      <c r="BS51" s="369"/>
      <c r="BT51" s="369"/>
      <c r="BU51" s="369"/>
      <c r="BV51" s="369"/>
      <c r="BW51" s="369"/>
      <c r="BX51" s="369"/>
    </row>
  </sheetData>
  <mergeCells count="4">
    <mergeCell ref="B7:B16"/>
    <mergeCell ref="B17:B26"/>
    <mergeCell ref="B32:B41"/>
    <mergeCell ref="B42:B5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6394E-0436-3B46-8CE1-8E3F1767C2CC}">
  <dimension ref="A1:F23"/>
  <sheetViews>
    <sheetView workbookViewId="0">
      <selection sqref="A1:G26"/>
    </sheetView>
  </sheetViews>
  <sheetFormatPr baseColWidth="10" defaultRowHeight="16" x14ac:dyDescent="0.2"/>
  <sheetData>
    <row r="1" spans="1:6" ht="19" x14ac:dyDescent="0.25">
      <c r="A1" s="32" t="s">
        <v>494</v>
      </c>
      <c r="B1" s="32"/>
      <c r="C1" s="32"/>
      <c r="D1" s="32"/>
      <c r="E1" s="32"/>
      <c r="F1" s="44"/>
    </row>
    <row r="2" spans="1:6" ht="20" thickBot="1" x14ac:dyDescent="0.3">
      <c r="A2" s="32"/>
      <c r="B2" s="32"/>
      <c r="C2" s="32"/>
      <c r="D2" s="32"/>
      <c r="E2" s="32"/>
      <c r="F2" s="44"/>
    </row>
    <row r="3" spans="1:6" ht="69" thickBot="1" x14ac:dyDescent="0.25">
      <c r="B3" s="731" t="s">
        <v>385</v>
      </c>
      <c r="C3" s="394" t="s">
        <v>413</v>
      </c>
      <c r="D3" s="732" t="s">
        <v>495</v>
      </c>
      <c r="E3" s="733" t="s">
        <v>496</v>
      </c>
      <c r="F3" s="734" t="s">
        <v>416</v>
      </c>
    </row>
    <row r="4" spans="1:6" x14ac:dyDescent="0.2">
      <c r="A4" s="830" t="s">
        <v>289</v>
      </c>
      <c r="B4" s="592" t="s">
        <v>333</v>
      </c>
      <c r="C4" s="735">
        <v>9</v>
      </c>
      <c r="D4" s="250">
        <v>1</v>
      </c>
      <c r="E4" s="736"/>
      <c r="F4" s="255" t="s">
        <v>484</v>
      </c>
    </row>
    <row r="5" spans="1:6" x14ac:dyDescent="0.2">
      <c r="A5" s="831"/>
      <c r="B5" s="737" t="s">
        <v>334</v>
      </c>
      <c r="C5" s="738">
        <v>15</v>
      </c>
      <c r="D5" s="254">
        <v>1</v>
      </c>
      <c r="E5" s="739"/>
      <c r="F5" s="255" t="s">
        <v>484</v>
      </c>
    </row>
    <row r="6" spans="1:6" x14ac:dyDescent="0.2">
      <c r="A6" s="831"/>
      <c r="B6" s="737" t="s">
        <v>335</v>
      </c>
      <c r="C6" s="738">
        <v>7</v>
      </c>
      <c r="D6" s="254">
        <v>1</v>
      </c>
      <c r="E6" s="739"/>
      <c r="F6" s="255" t="s">
        <v>484</v>
      </c>
    </row>
    <row r="7" spans="1:6" x14ac:dyDescent="0.2">
      <c r="A7" s="831"/>
      <c r="B7" s="737" t="s">
        <v>336</v>
      </c>
      <c r="C7" s="738">
        <v>14</v>
      </c>
      <c r="D7" s="254">
        <v>1</v>
      </c>
      <c r="E7" s="739"/>
      <c r="F7" s="255" t="s">
        <v>484</v>
      </c>
    </row>
    <row r="8" spans="1:6" x14ac:dyDescent="0.2">
      <c r="A8" s="831"/>
      <c r="B8" s="737" t="s">
        <v>337</v>
      </c>
      <c r="C8" s="738">
        <v>14.571</v>
      </c>
      <c r="D8" s="254">
        <v>1</v>
      </c>
      <c r="E8" s="739"/>
      <c r="F8" s="255" t="s">
        <v>484</v>
      </c>
    </row>
    <row r="9" spans="1:6" x14ac:dyDescent="0.2">
      <c r="A9" s="831"/>
      <c r="B9" s="737" t="s">
        <v>338</v>
      </c>
      <c r="C9" s="738">
        <v>8</v>
      </c>
      <c r="D9" s="254">
        <v>1</v>
      </c>
      <c r="E9" s="739"/>
      <c r="F9" s="255" t="s">
        <v>484</v>
      </c>
    </row>
    <row r="10" spans="1:6" x14ac:dyDescent="0.2">
      <c r="A10" s="831"/>
      <c r="B10" s="737" t="s">
        <v>339</v>
      </c>
      <c r="C10" s="738">
        <v>11</v>
      </c>
      <c r="D10" s="254">
        <v>1</v>
      </c>
      <c r="E10" s="739"/>
      <c r="F10" s="255" t="s">
        <v>484</v>
      </c>
    </row>
    <row r="11" spans="1:6" x14ac:dyDescent="0.2">
      <c r="A11" s="831"/>
      <c r="B11" s="737" t="s">
        <v>340</v>
      </c>
      <c r="C11" s="738">
        <v>8</v>
      </c>
      <c r="D11" s="254">
        <v>1</v>
      </c>
      <c r="E11" s="739"/>
      <c r="F11" s="255" t="s">
        <v>484</v>
      </c>
    </row>
    <row r="12" spans="1:6" x14ac:dyDescent="0.2">
      <c r="A12" s="831"/>
      <c r="B12" s="737" t="s">
        <v>341</v>
      </c>
      <c r="C12" s="738">
        <v>8</v>
      </c>
      <c r="D12" s="254">
        <v>1</v>
      </c>
      <c r="E12" s="739"/>
      <c r="F12" s="255" t="s">
        <v>484</v>
      </c>
    </row>
    <row r="13" spans="1:6" ht="17" thickBot="1" x14ac:dyDescent="0.25">
      <c r="A13" s="832"/>
      <c r="B13" s="740" t="s">
        <v>342</v>
      </c>
      <c r="C13" s="741">
        <v>8</v>
      </c>
      <c r="D13" s="258">
        <v>1</v>
      </c>
      <c r="E13" s="742"/>
      <c r="F13" s="402" t="s">
        <v>484</v>
      </c>
    </row>
    <row r="14" spans="1:6" x14ac:dyDescent="0.2">
      <c r="A14" s="836" t="s">
        <v>482</v>
      </c>
      <c r="B14" s="592" t="s">
        <v>343</v>
      </c>
      <c r="C14" s="735">
        <v>18</v>
      </c>
      <c r="D14" s="250"/>
      <c r="E14" s="736">
        <v>1</v>
      </c>
      <c r="F14" s="251" t="s">
        <v>484</v>
      </c>
    </row>
    <row r="15" spans="1:6" x14ac:dyDescent="0.2">
      <c r="A15" s="837"/>
      <c r="B15" s="737" t="s">
        <v>344</v>
      </c>
      <c r="C15" s="738">
        <v>21</v>
      </c>
      <c r="D15" s="254"/>
      <c r="E15" s="739">
        <v>1</v>
      </c>
      <c r="F15" s="255" t="s">
        <v>484</v>
      </c>
    </row>
    <row r="16" spans="1:6" x14ac:dyDescent="0.2">
      <c r="A16" s="837"/>
      <c r="B16" s="737" t="s">
        <v>345</v>
      </c>
      <c r="C16" s="738">
        <v>28</v>
      </c>
      <c r="D16" s="254"/>
      <c r="E16" s="739">
        <v>0</v>
      </c>
      <c r="F16" s="743" t="s">
        <v>497</v>
      </c>
    </row>
    <row r="17" spans="1:6" x14ac:dyDescent="0.2">
      <c r="A17" s="837"/>
      <c r="B17" s="737" t="s">
        <v>346</v>
      </c>
      <c r="C17" s="738">
        <v>28</v>
      </c>
      <c r="D17" s="254"/>
      <c r="E17" s="739">
        <v>0</v>
      </c>
      <c r="F17" s="743" t="s">
        <v>497</v>
      </c>
    </row>
    <row r="18" spans="1:6" x14ac:dyDescent="0.2">
      <c r="A18" s="837"/>
      <c r="B18" s="737" t="s">
        <v>347</v>
      </c>
      <c r="C18" s="738">
        <v>28</v>
      </c>
      <c r="D18" s="254"/>
      <c r="E18" s="739">
        <v>0</v>
      </c>
      <c r="F18" s="743" t="s">
        <v>497</v>
      </c>
    </row>
    <row r="19" spans="1:6" x14ac:dyDescent="0.2">
      <c r="A19" s="837"/>
      <c r="B19" s="737" t="s">
        <v>348</v>
      </c>
      <c r="C19" s="738">
        <v>28</v>
      </c>
      <c r="D19" s="254"/>
      <c r="E19" s="739">
        <v>1</v>
      </c>
      <c r="F19" s="255" t="s">
        <v>484</v>
      </c>
    </row>
    <row r="20" spans="1:6" x14ac:dyDescent="0.2">
      <c r="A20" s="837"/>
      <c r="B20" s="737" t="s">
        <v>349</v>
      </c>
      <c r="C20" s="738">
        <v>28</v>
      </c>
      <c r="D20" s="254"/>
      <c r="E20" s="739">
        <v>0</v>
      </c>
      <c r="F20" s="743" t="s">
        <v>497</v>
      </c>
    </row>
    <row r="21" spans="1:6" x14ac:dyDescent="0.2">
      <c r="A21" s="837"/>
      <c r="B21" s="737" t="s">
        <v>350</v>
      </c>
      <c r="C21" s="738">
        <v>28</v>
      </c>
      <c r="D21" s="254"/>
      <c r="E21" s="739">
        <v>1</v>
      </c>
      <c r="F21" s="255" t="s">
        <v>484</v>
      </c>
    </row>
    <row r="22" spans="1:6" x14ac:dyDescent="0.2">
      <c r="A22" s="837"/>
      <c r="B22" s="737" t="s">
        <v>351</v>
      </c>
      <c r="C22" s="738">
        <v>26</v>
      </c>
      <c r="D22" s="254"/>
      <c r="E22" s="739">
        <v>1</v>
      </c>
      <c r="F22" s="255" t="s">
        <v>484</v>
      </c>
    </row>
    <row r="23" spans="1:6" ht="17" thickBot="1" x14ac:dyDescent="0.25">
      <c r="A23" s="838"/>
      <c r="B23" s="740" t="s">
        <v>352</v>
      </c>
      <c r="C23" s="741">
        <v>21.571429999999999</v>
      </c>
      <c r="D23" s="258"/>
      <c r="E23" s="742">
        <v>0</v>
      </c>
      <c r="F23" s="744" t="s">
        <v>498</v>
      </c>
    </row>
  </sheetData>
  <mergeCells count="2">
    <mergeCell ref="A4:A13"/>
    <mergeCell ref="A14:A23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4898-1B58-4848-A0C8-7E4CD29C7F64}">
  <dimension ref="A1:AM37"/>
  <sheetViews>
    <sheetView workbookViewId="0">
      <selection sqref="A1:AM37"/>
    </sheetView>
  </sheetViews>
  <sheetFormatPr baseColWidth="10" defaultRowHeight="16" x14ac:dyDescent="0.2"/>
  <sheetData>
    <row r="1" spans="1:39" ht="19" x14ac:dyDescent="0.25">
      <c r="A1" s="32" t="s">
        <v>499</v>
      </c>
    </row>
    <row r="3" spans="1:39" ht="19" x14ac:dyDescent="0.25">
      <c r="A3" s="42" t="s">
        <v>388</v>
      </c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</row>
    <row r="4" spans="1:39" ht="17" thickBot="1" x14ac:dyDescent="0.25"/>
    <row r="5" spans="1:39" ht="17" thickBot="1" x14ac:dyDescent="0.25">
      <c r="B5" s="276"/>
      <c r="C5" s="629" t="s">
        <v>287</v>
      </c>
      <c r="D5" s="282">
        <v>0</v>
      </c>
      <c r="E5" s="282">
        <v>7</v>
      </c>
      <c r="F5" s="282">
        <v>14</v>
      </c>
      <c r="G5" s="282">
        <v>15</v>
      </c>
      <c r="H5" s="282">
        <v>21</v>
      </c>
      <c r="I5" s="282">
        <v>27</v>
      </c>
      <c r="J5" s="282">
        <v>28</v>
      </c>
      <c r="K5" s="282">
        <v>33</v>
      </c>
      <c r="L5" s="282">
        <v>34</v>
      </c>
      <c r="M5" s="282">
        <v>35</v>
      </c>
      <c r="N5" s="282">
        <v>36</v>
      </c>
      <c r="O5" s="282">
        <v>40</v>
      </c>
      <c r="P5" s="282">
        <f>M5+7</f>
        <v>42</v>
      </c>
      <c r="Q5" s="282">
        <v>43</v>
      </c>
      <c r="R5" s="282">
        <v>47</v>
      </c>
      <c r="S5" s="282">
        <f>P5+7</f>
        <v>49</v>
      </c>
      <c r="T5" s="282">
        <v>54</v>
      </c>
      <c r="U5" s="282">
        <f t="shared" ref="U5" si="0">S5+7</f>
        <v>56</v>
      </c>
      <c r="V5" s="607">
        <v>57</v>
      </c>
      <c r="W5" s="607">
        <v>61</v>
      </c>
      <c r="X5" s="683">
        <f>U5+7</f>
        <v>63</v>
      </c>
      <c r="Y5" s="683">
        <v>64</v>
      </c>
      <c r="Z5" s="683">
        <f>X5+7</f>
        <v>70</v>
      </c>
      <c r="AA5" s="683">
        <v>71</v>
      </c>
      <c r="AB5" s="683">
        <v>75</v>
      </c>
      <c r="AC5" s="683">
        <f>Z5+7</f>
        <v>77</v>
      </c>
      <c r="AD5" s="683">
        <v>78</v>
      </c>
      <c r="AE5" s="683">
        <v>82</v>
      </c>
      <c r="AF5" s="683">
        <f t="shared" ref="AF5" si="1">AC5+7</f>
        <v>84</v>
      </c>
      <c r="AG5" s="683">
        <v>85</v>
      </c>
      <c r="AH5" s="683">
        <f>AF5+7</f>
        <v>91</v>
      </c>
      <c r="AI5" s="683">
        <v>92</v>
      </c>
      <c r="AJ5" s="683">
        <v>98</v>
      </c>
      <c r="AK5" s="683">
        <v>105</v>
      </c>
      <c r="AL5" s="683">
        <v>112</v>
      </c>
    </row>
    <row r="6" spans="1:39" ht="17" thickBot="1" x14ac:dyDescent="0.25">
      <c r="B6" s="276"/>
      <c r="C6" s="630" t="s">
        <v>288</v>
      </c>
      <c r="D6" s="745">
        <f>D5/7</f>
        <v>0</v>
      </c>
      <c r="E6" s="745">
        <f t="shared" ref="E6:AK6" si="2">E5/7</f>
        <v>1</v>
      </c>
      <c r="F6" s="745">
        <f t="shared" si="2"/>
        <v>2</v>
      </c>
      <c r="G6" s="745">
        <f t="shared" si="2"/>
        <v>2.1428571428571428</v>
      </c>
      <c r="H6" s="745">
        <f t="shared" si="2"/>
        <v>3</v>
      </c>
      <c r="I6" s="745">
        <f t="shared" si="2"/>
        <v>3.8571428571428572</v>
      </c>
      <c r="J6" s="745">
        <f t="shared" si="2"/>
        <v>4</v>
      </c>
      <c r="K6" s="745">
        <f t="shared" si="2"/>
        <v>4.7142857142857144</v>
      </c>
      <c r="L6" s="745">
        <f t="shared" si="2"/>
        <v>4.8571428571428568</v>
      </c>
      <c r="M6" s="745">
        <f t="shared" si="2"/>
        <v>5</v>
      </c>
      <c r="N6" s="745">
        <f t="shared" si="2"/>
        <v>5.1428571428571432</v>
      </c>
      <c r="O6" s="745">
        <f t="shared" si="2"/>
        <v>5.7142857142857144</v>
      </c>
      <c r="P6" s="745">
        <f t="shared" si="2"/>
        <v>6</v>
      </c>
      <c r="Q6" s="745">
        <f t="shared" si="2"/>
        <v>6.1428571428571432</v>
      </c>
      <c r="R6" s="745">
        <f t="shared" si="2"/>
        <v>6.7142857142857144</v>
      </c>
      <c r="S6" s="745">
        <f t="shared" si="2"/>
        <v>7</v>
      </c>
      <c r="T6" s="745">
        <f t="shared" si="2"/>
        <v>7.7142857142857144</v>
      </c>
      <c r="U6" s="745">
        <f t="shared" si="2"/>
        <v>8</v>
      </c>
      <c r="V6" s="745">
        <f t="shared" si="2"/>
        <v>8.1428571428571423</v>
      </c>
      <c r="W6" s="745">
        <f t="shared" si="2"/>
        <v>8.7142857142857135</v>
      </c>
      <c r="X6" s="745">
        <f t="shared" si="2"/>
        <v>9</v>
      </c>
      <c r="Y6" s="745">
        <f t="shared" si="2"/>
        <v>9.1428571428571423</v>
      </c>
      <c r="Z6" s="745">
        <f t="shared" si="2"/>
        <v>10</v>
      </c>
      <c r="AA6" s="745">
        <f t="shared" si="2"/>
        <v>10.142857142857142</v>
      </c>
      <c r="AB6" s="745">
        <f t="shared" si="2"/>
        <v>10.714285714285714</v>
      </c>
      <c r="AC6" s="745">
        <f t="shared" si="2"/>
        <v>11</v>
      </c>
      <c r="AD6" s="745">
        <f t="shared" si="2"/>
        <v>11.142857142857142</v>
      </c>
      <c r="AE6" s="745">
        <f t="shared" si="2"/>
        <v>11.714285714285714</v>
      </c>
      <c r="AF6" s="745">
        <f t="shared" si="2"/>
        <v>12</v>
      </c>
      <c r="AG6" s="745">
        <f t="shared" si="2"/>
        <v>12.142857142857142</v>
      </c>
      <c r="AH6" s="745">
        <f t="shared" si="2"/>
        <v>13</v>
      </c>
      <c r="AI6" s="745">
        <f t="shared" si="2"/>
        <v>13.142857142857142</v>
      </c>
      <c r="AJ6" s="745">
        <f t="shared" si="2"/>
        <v>14</v>
      </c>
      <c r="AK6" s="745">
        <f t="shared" si="2"/>
        <v>15</v>
      </c>
      <c r="AL6" s="745">
        <f>AL5/7</f>
        <v>16</v>
      </c>
    </row>
    <row r="7" spans="1:39" ht="17" thickBot="1" x14ac:dyDescent="0.25">
      <c r="B7" s="839" t="s">
        <v>480</v>
      </c>
      <c r="C7" s="432" t="s">
        <v>359</v>
      </c>
      <c r="D7" s="687">
        <v>52.862532384404247</v>
      </c>
      <c r="E7" s="687">
        <v>49.539986611961567</v>
      </c>
      <c r="F7" s="687">
        <v>68.066571100748007</v>
      </c>
      <c r="G7" s="290"/>
      <c r="H7" s="291">
        <v>134.09100000000001</v>
      </c>
      <c r="I7" s="686"/>
      <c r="J7" s="687">
        <v>199.8803726439414</v>
      </c>
      <c r="K7" s="290"/>
      <c r="L7" s="290"/>
      <c r="M7" s="687">
        <v>189.44964362552318</v>
      </c>
      <c r="N7" s="290"/>
      <c r="O7" s="290"/>
      <c r="P7" s="687">
        <v>301.52</v>
      </c>
      <c r="Q7" s="290"/>
      <c r="R7" s="687">
        <v>448.00428195830824</v>
      </c>
      <c r="S7" s="289">
        <v>519.10008350979774</v>
      </c>
      <c r="T7" s="295" t="s">
        <v>481</v>
      </c>
      <c r="U7" s="326"/>
      <c r="V7" s="326"/>
      <c r="W7" s="326"/>
      <c r="X7" s="326"/>
      <c r="Y7" s="326"/>
      <c r="Z7" s="326"/>
      <c r="AA7" s="326"/>
      <c r="AB7" s="326"/>
      <c r="AC7" s="326"/>
      <c r="AD7" s="326"/>
      <c r="AE7" s="326"/>
      <c r="AF7" s="326"/>
      <c r="AG7" s="326"/>
      <c r="AH7" s="326"/>
      <c r="AI7" s="326"/>
      <c r="AJ7" s="326"/>
      <c r="AK7" s="326"/>
      <c r="AL7" s="326"/>
    </row>
    <row r="8" spans="1:39" ht="17" thickBot="1" x14ac:dyDescent="0.25">
      <c r="B8" s="840"/>
      <c r="C8" s="430" t="s">
        <v>360</v>
      </c>
      <c r="D8" s="338">
        <v>66.569506382736549</v>
      </c>
      <c r="E8" s="338">
        <v>62.00319674835481</v>
      </c>
      <c r="F8" s="338">
        <v>75.93710369201915</v>
      </c>
      <c r="G8" s="301"/>
      <c r="H8" s="338">
        <v>208.45400000000001</v>
      </c>
      <c r="I8" s="301"/>
      <c r="J8" s="338">
        <v>244.95049756318397</v>
      </c>
      <c r="K8" s="301"/>
      <c r="L8" s="301"/>
      <c r="M8" s="338">
        <v>213.45799261195967</v>
      </c>
      <c r="N8" s="301"/>
      <c r="O8" s="338">
        <v>312.42007966595196</v>
      </c>
      <c r="P8" s="295" t="s">
        <v>481</v>
      </c>
      <c r="Q8" s="305"/>
      <c r="R8" s="305"/>
      <c r="S8" s="305"/>
      <c r="T8" s="305"/>
      <c r="U8" s="305"/>
      <c r="V8" s="305"/>
      <c r="W8" s="305"/>
      <c r="X8" s="305"/>
      <c r="Y8" s="305"/>
      <c r="Z8" s="305"/>
      <c r="AA8" s="305"/>
      <c r="AB8" s="305"/>
      <c r="AC8" s="305"/>
      <c r="AD8" s="305"/>
      <c r="AE8" s="305"/>
      <c r="AF8" s="305"/>
      <c r="AG8" s="305"/>
      <c r="AH8" s="305"/>
      <c r="AI8" s="305"/>
      <c r="AJ8" s="305"/>
      <c r="AK8" s="305"/>
      <c r="AL8" s="305"/>
    </row>
    <row r="9" spans="1:39" ht="17" thickBot="1" x14ac:dyDescent="0.25">
      <c r="B9" s="840"/>
      <c r="C9" s="430" t="s">
        <v>361</v>
      </c>
      <c r="D9" s="338">
        <v>59.706782053971303</v>
      </c>
      <c r="E9" s="338">
        <v>133.52161476838319</v>
      </c>
      <c r="F9" s="338">
        <v>112.20611491169402</v>
      </c>
      <c r="G9" s="301"/>
      <c r="H9" s="338">
        <v>253.923</v>
      </c>
      <c r="I9" s="338">
        <v>221.37225722016638</v>
      </c>
      <c r="J9" s="295" t="s">
        <v>481</v>
      </c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5"/>
      <c r="AA9" s="305"/>
      <c r="AB9" s="305"/>
      <c r="AC9" s="305"/>
      <c r="AD9" s="305"/>
      <c r="AE9" s="305"/>
      <c r="AF9" s="305"/>
      <c r="AG9" s="305"/>
      <c r="AH9" s="305"/>
      <c r="AI9" s="305"/>
      <c r="AJ9" s="305"/>
      <c r="AK9" s="305"/>
      <c r="AL9" s="305"/>
    </row>
    <row r="10" spans="1:39" ht="17" thickBot="1" x14ac:dyDescent="0.25">
      <c r="B10" s="840"/>
      <c r="C10" s="430" t="s">
        <v>362</v>
      </c>
      <c r="D10" s="338">
        <v>71.625573033053357</v>
      </c>
      <c r="E10" s="338">
        <v>117.47</v>
      </c>
      <c r="F10" s="338">
        <v>200.59653848283418</v>
      </c>
      <c r="G10" s="301"/>
      <c r="H10" s="338">
        <v>192.39530195209272</v>
      </c>
      <c r="I10" s="301"/>
      <c r="J10" s="746">
        <v>329.53500000000003</v>
      </c>
      <c r="K10" s="622"/>
      <c r="L10" s="622"/>
      <c r="M10" s="338">
        <v>327.68774453471013</v>
      </c>
      <c r="N10" s="301"/>
      <c r="O10" s="301"/>
      <c r="P10" s="338">
        <v>531.77678947614493</v>
      </c>
      <c r="Q10" s="301"/>
      <c r="R10" s="338">
        <v>511.1852303765674</v>
      </c>
      <c r="S10" s="338">
        <v>486.64299999999997</v>
      </c>
      <c r="T10" s="301"/>
      <c r="U10" s="338">
        <v>597.68200000000002</v>
      </c>
      <c r="V10" s="301"/>
      <c r="W10" s="301"/>
      <c r="X10" s="338">
        <v>544.26035032614936</v>
      </c>
      <c r="Y10" s="301"/>
      <c r="Z10" s="338">
        <v>622.1079539001887</v>
      </c>
      <c r="AA10" s="295" t="s">
        <v>481</v>
      </c>
      <c r="AB10" s="305"/>
      <c r="AC10" s="305"/>
      <c r="AD10" s="305"/>
      <c r="AE10" s="305"/>
      <c r="AF10" s="305"/>
      <c r="AG10" s="305"/>
      <c r="AH10" s="305"/>
      <c r="AI10" s="305"/>
      <c r="AJ10" s="305"/>
      <c r="AK10" s="305"/>
      <c r="AL10" s="305"/>
    </row>
    <row r="11" spans="1:39" ht="17" thickBot="1" x14ac:dyDescent="0.25">
      <c r="B11" s="840"/>
      <c r="C11" s="432" t="s">
        <v>363</v>
      </c>
      <c r="D11" s="687">
        <v>64.149210836040368</v>
      </c>
      <c r="E11" s="687">
        <v>94.090765424861246</v>
      </c>
      <c r="F11" s="687">
        <v>109.08667310430593</v>
      </c>
      <c r="G11" s="290"/>
      <c r="H11" s="687">
        <v>136.13740000000001</v>
      </c>
      <c r="I11" s="290"/>
      <c r="J11" s="687">
        <v>138.66999999999999</v>
      </c>
      <c r="K11" s="290"/>
      <c r="L11" s="290"/>
      <c r="M11" s="687">
        <v>224.35123684921618</v>
      </c>
      <c r="N11" s="290"/>
      <c r="O11" s="290"/>
      <c r="P11" s="687">
        <v>239.34854724978069</v>
      </c>
      <c r="Q11" s="290"/>
      <c r="R11" s="290"/>
      <c r="S11" s="687">
        <v>281.97199999999998</v>
      </c>
      <c r="T11" s="290"/>
      <c r="U11" s="687">
        <v>416.63</v>
      </c>
      <c r="V11" s="290"/>
      <c r="W11" s="687">
        <v>369.27009056869701</v>
      </c>
      <c r="X11" s="687">
        <v>593.41800000000001</v>
      </c>
      <c r="Y11" s="295" t="s">
        <v>481</v>
      </c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</row>
    <row r="12" spans="1:39" ht="17" thickBot="1" x14ac:dyDescent="0.25">
      <c r="B12" s="840"/>
      <c r="C12" s="430" t="s">
        <v>500</v>
      </c>
      <c r="D12" s="338">
        <v>77.743017860206265</v>
      </c>
      <c r="E12" s="338">
        <v>113.40308579825542</v>
      </c>
      <c r="F12" s="338">
        <v>246.233</v>
      </c>
      <c r="G12" s="338">
        <v>227.05199999999999</v>
      </c>
      <c r="H12" s="295" t="s">
        <v>492</v>
      </c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05"/>
      <c r="AG12" s="305"/>
      <c r="AH12" s="305"/>
      <c r="AI12" s="305"/>
      <c r="AJ12" s="305"/>
      <c r="AK12" s="305"/>
      <c r="AL12" s="305"/>
    </row>
    <row r="13" spans="1:39" ht="17" thickBot="1" x14ac:dyDescent="0.25">
      <c r="B13" s="841"/>
      <c r="C13" s="430" t="s">
        <v>365</v>
      </c>
      <c r="D13" s="338">
        <v>64.094823584021412</v>
      </c>
      <c r="E13" s="338">
        <v>84.0929</v>
      </c>
      <c r="F13" s="338">
        <v>74.621399999999994</v>
      </c>
      <c r="G13" s="301"/>
      <c r="H13" s="338">
        <v>153.92890636885832</v>
      </c>
      <c r="I13" s="301"/>
      <c r="J13" s="338">
        <v>145.97598446304923</v>
      </c>
      <c r="K13" s="301"/>
      <c r="L13" s="301"/>
      <c r="M13" s="338">
        <v>282.60000000000002</v>
      </c>
      <c r="N13" s="301"/>
      <c r="O13" s="301"/>
      <c r="P13" s="338">
        <v>267.55900000000003</v>
      </c>
      <c r="Q13" s="301"/>
      <c r="R13" s="301"/>
      <c r="S13" s="338">
        <v>372.97500000000002</v>
      </c>
      <c r="T13" s="338">
        <v>754.86551029687269</v>
      </c>
      <c r="U13" s="338">
        <v>442.485388024283</v>
      </c>
      <c r="V13" s="301"/>
      <c r="W13" s="338">
        <v>374.21482388775951</v>
      </c>
      <c r="X13" s="295" t="s">
        <v>481</v>
      </c>
      <c r="Y13" s="305"/>
      <c r="Z13" s="305"/>
      <c r="AA13" s="305"/>
      <c r="AB13" s="305"/>
      <c r="AC13" s="305"/>
      <c r="AD13" s="305"/>
      <c r="AE13" s="305"/>
      <c r="AF13" s="305"/>
      <c r="AG13" s="305"/>
      <c r="AH13" s="305"/>
      <c r="AI13" s="305"/>
      <c r="AJ13" s="305"/>
      <c r="AK13" s="305"/>
      <c r="AL13" s="305"/>
    </row>
    <row r="14" spans="1:39" ht="17" thickBot="1" x14ac:dyDescent="0.25">
      <c r="B14" s="836" t="s">
        <v>482</v>
      </c>
      <c r="C14" s="430" t="s">
        <v>366</v>
      </c>
      <c r="D14" s="338">
        <v>71.505804525524226</v>
      </c>
      <c r="E14" s="338">
        <v>98.118724411740985</v>
      </c>
      <c r="F14" s="338">
        <v>130.99744874378135</v>
      </c>
      <c r="G14" s="301"/>
      <c r="H14" s="338">
        <v>227.084</v>
      </c>
      <c r="I14" s="301"/>
      <c r="J14" s="338">
        <v>161.12532333890499</v>
      </c>
      <c r="K14" s="301"/>
      <c r="L14" s="338">
        <v>253.71192875874667</v>
      </c>
      <c r="M14" s="338">
        <v>254.2674450685079</v>
      </c>
      <c r="N14" s="301"/>
      <c r="O14" s="338">
        <v>316.04736044939159</v>
      </c>
      <c r="P14" s="295" t="s">
        <v>481</v>
      </c>
      <c r="Q14" s="30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05"/>
      <c r="AG14" s="305"/>
      <c r="AH14" s="305"/>
      <c r="AI14" s="305"/>
      <c r="AJ14" s="305"/>
      <c r="AK14" s="305"/>
      <c r="AL14" s="305"/>
    </row>
    <row r="15" spans="1:39" ht="17" thickBot="1" x14ac:dyDescent="0.25">
      <c r="B15" s="837"/>
      <c r="C15" s="430" t="s">
        <v>367</v>
      </c>
      <c r="D15" s="338">
        <v>83.217702778811471</v>
      </c>
      <c r="E15" s="338">
        <v>49.974357873012615</v>
      </c>
      <c r="F15" s="338">
        <v>73.279095871997669</v>
      </c>
      <c r="G15" s="301"/>
      <c r="H15" s="338">
        <v>92.750100000000003</v>
      </c>
      <c r="I15" s="301"/>
      <c r="J15" s="338">
        <v>133.31082542050001</v>
      </c>
      <c r="K15" s="301"/>
      <c r="L15" s="301"/>
      <c r="M15" s="338">
        <v>147.95764560746346</v>
      </c>
      <c r="N15" s="301"/>
      <c r="O15" s="301"/>
      <c r="P15" s="338">
        <v>368.56299999999999</v>
      </c>
      <c r="Q15" s="301"/>
      <c r="R15" s="301"/>
      <c r="S15" s="338">
        <v>269.73426492035503</v>
      </c>
      <c r="T15" s="301"/>
      <c r="U15" s="338">
        <v>476.86286829838008</v>
      </c>
      <c r="V15" s="301"/>
      <c r="W15" s="301"/>
      <c r="X15" s="338">
        <v>379.298</v>
      </c>
      <c r="Y15" s="301"/>
      <c r="Z15" s="338">
        <v>433.21</v>
      </c>
      <c r="AA15" s="301"/>
      <c r="AB15" s="301"/>
      <c r="AC15" s="338">
        <v>546.29983248335293</v>
      </c>
      <c r="AD15" s="301"/>
      <c r="AE15" s="301"/>
      <c r="AF15" s="338">
        <v>753.57604306860799</v>
      </c>
      <c r="AG15" s="295" t="s">
        <v>481</v>
      </c>
      <c r="AH15" s="305"/>
      <c r="AI15" s="305"/>
      <c r="AJ15" s="305"/>
      <c r="AK15" s="305"/>
      <c r="AL15" s="305"/>
    </row>
    <row r="16" spans="1:39" ht="17" thickBot="1" x14ac:dyDescent="0.25">
      <c r="B16" s="837"/>
      <c r="C16" s="430" t="s">
        <v>368</v>
      </c>
      <c r="D16" s="338">
        <v>77.763371715410102</v>
      </c>
      <c r="E16" s="338">
        <v>86.896867488523938</v>
      </c>
      <c r="F16" s="338">
        <v>121.29600000000001</v>
      </c>
      <c r="G16" s="301"/>
      <c r="H16" s="338">
        <v>168.03468670500789</v>
      </c>
      <c r="I16" s="301"/>
      <c r="J16" s="746">
        <v>273.5953236559202</v>
      </c>
      <c r="K16" s="622"/>
      <c r="L16" s="622"/>
      <c r="M16" s="338">
        <v>368.56299999999999</v>
      </c>
      <c r="N16" s="301"/>
      <c r="O16" s="301"/>
      <c r="P16" s="338">
        <v>372.80288114629587</v>
      </c>
      <c r="Q16" s="301"/>
      <c r="R16" s="338">
        <v>472.11163247763614</v>
      </c>
      <c r="S16" s="338">
        <v>457.82774059318882</v>
      </c>
      <c r="T16" s="301"/>
      <c r="U16" s="338">
        <v>732.79600000000005</v>
      </c>
      <c r="V16" s="295" t="s">
        <v>481</v>
      </c>
      <c r="W16" s="305"/>
      <c r="X16" s="305"/>
      <c r="Y16" s="305"/>
      <c r="Z16" s="305"/>
      <c r="AA16" s="305"/>
      <c r="AB16" s="305"/>
      <c r="AC16" s="305"/>
      <c r="AD16" s="305"/>
      <c r="AE16" s="305"/>
      <c r="AF16" s="305"/>
      <c r="AG16" s="305"/>
      <c r="AH16" s="305"/>
      <c r="AI16" s="305"/>
      <c r="AJ16" s="305"/>
      <c r="AK16" s="305"/>
      <c r="AL16" s="305"/>
    </row>
    <row r="17" spans="1:39" ht="17" thickBot="1" x14ac:dyDescent="0.25">
      <c r="B17" s="837"/>
      <c r="C17" s="434" t="s">
        <v>369</v>
      </c>
      <c r="D17" s="695">
        <v>62.734900000000003</v>
      </c>
      <c r="E17" s="695">
        <v>75.155118869039853</v>
      </c>
      <c r="F17" s="695">
        <v>113.72900771010799</v>
      </c>
      <c r="G17" s="321"/>
      <c r="H17" s="747">
        <v>156.5</v>
      </c>
      <c r="I17" s="342"/>
      <c r="J17" s="747">
        <v>207.7809482857588</v>
      </c>
      <c r="K17" s="747">
        <v>243.85481162377437</v>
      </c>
      <c r="L17" s="295" t="s">
        <v>481</v>
      </c>
      <c r="M17" s="329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</row>
    <row r="18" spans="1:39" ht="17" thickBot="1" x14ac:dyDescent="0.25">
      <c r="B18" s="837"/>
      <c r="C18" s="432" t="s">
        <v>370</v>
      </c>
      <c r="D18" s="687">
        <v>63.133527647949485</v>
      </c>
      <c r="E18" s="687">
        <v>83.619500000000002</v>
      </c>
      <c r="F18" s="687">
        <v>121.38712989168729</v>
      </c>
      <c r="G18" s="290"/>
      <c r="H18" s="687">
        <v>166.79603526151379</v>
      </c>
      <c r="I18" s="290"/>
      <c r="J18" s="687">
        <v>170.626</v>
      </c>
      <c r="K18" s="290"/>
      <c r="L18" s="290"/>
      <c r="M18" s="687">
        <v>181.96199999999999</v>
      </c>
      <c r="N18" s="290"/>
      <c r="O18" s="290"/>
      <c r="P18" s="687">
        <v>210.2939773644037</v>
      </c>
      <c r="Q18" s="290"/>
      <c r="R18" s="290"/>
      <c r="S18" s="687">
        <v>238.03323152076098</v>
      </c>
      <c r="T18" s="290"/>
      <c r="U18" s="687">
        <v>245.39</v>
      </c>
      <c r="V18" s="290"/>
      <c r="W18" s="290"/>
      <c r="X18" s="687">
        <v>267.846</v>
      </c>
      <c r="Y18" s="290"/>
      <c r="Z18" s="687">
        <v>358.62099999999998</v>
      </c>
      <c r="AA18" s="655"/>
      <c r="AB18" s="290"/>
      <c r="AC18" s="687">
        <v>468.37064907848264</v>
      </c>
      <c r="AD18" s="290"/>
      <c r="AE18" s="687">
        <v>429.39589982160044</v>
      </c>
      <c r="AF18" s="687">
        <v>477.27337392723933</v>
      </c>
      <c r="AG18" s="290"/>
      <c r="AH18" s="289">
        <v>562.58500000000004</v>
      </c>
      <c r="AI18" s="295" t="s">
        <v>481</v>
      </c>
      <c r="AJ18" s="326"/>
      <c r="AK18" s="326"/>
      <c r="AL18" s="326"/>
    </row>
    <row r="19" spans="1:39" ht="17" thickBot="1" x14ac:dyDescent="0.25">
      <c r="B19" s="838"/>
      <c r="C19" s="430" t="s">
        <v>371</v>
      </c>
      <c r="D19" s="338">
        <v>57.941277668488546</v>
      </c>
      <c r="E19" s="338">
        <v>123.845</v>
      </c>
      <c r="F19" s="338">
        <v>111.75926681541924</v>
      </c>
      <c r="G19" s="301"/>
      <c r="H19" s="338">
        <v>139.03442605543233</v>
      </c>
      <c r="I19" s="301"/>
      <c r="J19" s="338">
        <v>146.81</v>
      </c>
      <c r="K19" s="301"/>
      <c r="L19" s="301"/>
      <c r="M19" s="338">
        <v>190.376</v>
      </c>
      <c r="N19" s="301"/>
      <c r="O19" s="301"/>
      <c r="P19" s="338">
        <v>249.23213125566193</v>
      </c>
      <c r="Q19" s="301"/>
      <c r="R19" s="301"/>
      <c r="S19" s="338">
        <v>301.74427762262115</v>
      </c>
      <c r="T19" s="301"/>
      <c r="U19" s="338">
        <v>292.02</v>
      </c>
      <c r="V19" s="301"/>
      <c r="W19" s="338">
        <v>396.98700000000002</v>
      </c>
      <c r="X19" s="295" t="s">
        <v>481</v>
      </c>
      <c r="Y19" s="305"/>
      <c r="Z19" s="305"/>
      <c r="AA19" s="305"/>
      <c r="AB19" s="305"/>
      <c r="AC19" s="305"/>
      <c r="AD19" s="305"/>
      <c r="AE19" s="305"/>
      <c r="AF19" s="305"/>
      <c r="AG19" s="305"/>
      <c r="AH19" s="305"/>
      <c r="AI19" s="305"/>
      <c r="AJ19" s="305"/>
      <c r="AK19" s="305"/>
      <c r="AL19" s="305"/>
    </row>
    <row r="21" spans="1:39" ht="19" x14ac:dyDescent="0.25">
      <c r="A21" s="42" t="s">
        <v>501</v>
      </c>
      <c r="B21" s="43"/>
      <c r="C21" s="81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</row>
    <row r="22" spans="1:39" ht="17" thickBot="1" x14ac:dyDescent="0.25"/>
    <row r="23" spans="1:39" ht="17" thickBot="1" x14ac:dyDescent="0.25">
      <c r="B23" s="276"/>
      <c r="C23" s="629" t="s">
        <v>287</v>
      </c>
      <c r="D23" s="282">
        <v>0</v>
      </c>
      <c r="E23" s="282">
        <v>7</v>
      </c>
      <c r="F23" s="282">
        <v>14</v>
      </c>
      <c r="G23" s="282">
        <v>15</v>
      </c>
      <c r="H23" s="282">
        <f>F23+7</f>
        <v>21</v>
      </c>
      <c r="I23" s="282">
        <v>27</v>
      </c>
      <c r="J23" s="282">
        <f>H23+7</f>
        <v>28</v>
      </c>
      <c r="K23" s="282">
        <v>33</v>
      </c>
      <c r="L23" s="282">
        <v>34</v>
      </c>
      <c r="M23" s="282">
        <f>J23+7</f>
        <v>35</v>
      </c>
      <c r="N23" s="282">
        <v>36</v>
      </c>
      <c r="O23" s="282">
        <v>40</v>
      </c>
      <c r="P23" s="282">
        <f>M23+7</f>
        <v>42</v>
      </c>
      <c r="Q23" s="282">
        <v>43</v>
      </c>
      <c r="R23" s="282">
        <v>47</v>
      </c>
      <c r="S23" s="282">
        <f>P23+7</f>
        <v>49</v>
      </c>
      <c r="T23" s="282">
        <v>54</v>
      </c>
      <c r="U23" s="282">
        <f t="shared" ref="U23" si="3">S23+7</f>
        <v>56</v>
      </c>
      <c r="V23" s="282">
        <v>57</v>
      </c>
      <c r="W23" s="282">
        <v>61</v>
      </c>
      <c r="X23" s="282">
        <f>U23+7</f>
        <v>63</v>
      </c>
      <c r="Y23" s="282">
        <v>64</v>
      </c>
      <c r="Z23" s="282">
        <f>X23+7</f>
        <v>70</v>
      </c>
      <c r="AA23" s="282">
        <v>71</v>
      </c>
      <c r="AB23" s="282">
        <v>75</v>
      </c>
      <c r="AC23" s="282">
        <f>Z23+7</f>
        <v>77</v>
      </c>
      <c r="AD23" s="282">
        <v>78</v>
      </c>
      <c r="AE23" s="282">
        <v>82</v>
      </c>
      <c r="AF23" s="282">
        <f t="shared" ref="AF23" si="4">AC23+7</f>
        <v>84</v>
      </c>
      <c r="AG23" s="282">
        <v>85</v>
      </c>
      <c r="AH23" s="282">
        <f t="shared" ref="AH23" si="5">AF23+7</f>
        <v>91</v>
      </c>
      <c r="AI23" s="282">
        <v>92</v>
      </c>
      <c r="AJ23" s="282">
        <v>98</v>
      </c>
      <c r="AK23" s="282">
        <v>105</v>
      </c>
      <c r="AL23" s="282">
        <v>112</v>
      </c>
    </row>
    <row r="24" spans="1:39" ht="17" thickBot="1" x14ac:dyDescent="0.25">
      <c r="B24" s="276"/>
      <c r="C24" s="630" t="s">
        <v>288</v>
      </c>
      <c r="D24" s="748">
        <f>D23/7</f>
        <v>0</v>
      </c>
      <c r="E24" s="748">
        <f t="shared" ref="E24:AK24" si="6">E23/7</f>
        <v>1</v>
      </c>
      <c r="F24" s="748">
        <f t="shared" si="6"/>
        <v>2</v>
      </c>
      <c r="G24" s="748">
        <f>G23/7</f>
        <v>2.1428571428571428</v>
      </c>
      <c r="H24" s="748">
        <f t="shared" si="6"/>
        <v>3</v>
      </c>
      <c r="I24" s="748">
        <f t="shared" si="6"/>
        <v>3.8571428571428572</v>
      </c>
      <c r="J24" s="748">
        <f t="shared" si="6"/>
        <v>4</v>
      </c>
      <c r="K24" s="748">
        <f t="shared" si="6"/>
        <v>4.7142857142857144</v>
      </c>
      <c r="L24" s="748">
        <f t="shared" si="6"/>
        <v>4.8571428571428568</v>
      </c>
      <c r="M24" s="748">
        <f t="shared" si="6"/>
        <v>5</v>
      </c>
      <c r="N24" s="748">
        <f t="shared" si="6"/>
        <v>5.1428571428571432</v>
      </c>
      <c r="O24" s="748">
        <f t="shared" si="6"/>
        <v>5.7142857142857144</v>
      </c>
      <c r="P24" s="748">
        <f t="shared" si="6"/>
        <v>6</v>
      </c>
      <c r="Q24" s="748">
        <f t="shared" si="6"/>
        <v>6.1428571428571432</v>
      </c>
      <c r="R24" s="748">
        <f t="shared" si="6"/>
        <v>6.7142857142857144</v>
      </c>
      <c r="S24" s="748">
        <f t="shared" si="6"/>
        <v>7</v>
      </c>
      <c r="T24" s="748">
        <f t="shared" si="6"/>
        <v>7.7142857142857144</v>
      </c>
      <c r="U24" s="748">
        <f t="shared" si="6"/>
        <v>8</v>
      </c>
      <c r="V24" s="748">
        <f t="shared" si="6"/>
        <v>8.1428571428571423</v>
      </c>
      <c r="W24" s="748">
        <f t="shared" si="6"/>
        <v>8.7142857142857135</v>
      </c>
      <c r="X24" s="748">
        <f t="shared" si="6"/>
        <v>9</v>
      </c>
      <c r="Y24" s="748">
        <f t="shared" si="6"/>
        <v>9.1428571428571423</v>
      </c>
      <c r="Z24" s="748">
        <f t="shared" si="6"/>
        <v>10</v>
      </c>
      <c r="AA24" s="748">
        <f t="shared" si="6"/>
        <v>10.142857142857142</v>
      </c>
      <c r="AB24" s="748">
        <f t="shared" si="6"/>
        <v>10.714285714285714</v>
      </c>
      <c r="AC24" s="748">
        <f t="shared" si="6"/>
        <v>11</v>
      </c>
      <c r="AD24" s="748">
        <f t="shared" si="6"/>
        <v>11.142857142857142</v>
      </c>
      <c r="AE24" s="748">
        <f t="shared" si="6"/>
        <v>11.714285714285714</v>
      </c>
      <c r="AF24" s="748">
        <f t="shared" si="6"/>
        <v>12</v>
      </c>
      <c r="AG24" s="748">
        <f t="shared" si="6"/>
        <v>12.142857142857142</v>
      </c>
      <c r="AH24" s="748">
        <f t="shared" si="6"/>
        <v>13</v>
      </c>
      <c r="AI24" s="748">
        <f t="shared" si="6"/>
        <v>13.142857142857142</v>
      </c>
      <c r="AJ24" s="748">
        <f t="shared" si="6"/>
        <v>14</v>
      </c>
      <c r="AK24" s="748">
        <f t="shared" si="6"/>
        <v>15</v>
      </c>
      <c r="AL24" s="748">
        <f>AL23/7</f>
        <v>16</v>
      </c>
    </row>
    <row r="25" spans="1:39" ht="17" thickBot="1" x14ac:dyDescent="0.25">
      <c r="B25" s="839" t="s">
        <v>480</v>
      </c>
      <c r="C25" s="432" t="s">
        <v>359</v>
      </c>
      <c r="D25" s="633">
        <v>0</v>
      </c>
      <c r="E25" s="633">
        <v>-6.2852565372424607</v>
      </c>
      <c r="F25" s="633">
        <v>28.76146493660854</v>
      </c>
      <c r="G25" s="749"/>
      <c r="H25" s="633">
        <v>153.65981149923147</v>
      </c>
      <c r="I25" s="749"/>
      <c r="J25" s="633">
        <v>278.11350237717903</v>
      </c>
      <c r="K25" s="749"/>
      <c r="L25" s="749"/>
      <c r="M25" s="633">
        <v>258.38170265451657</v>
      </c>
      <c r="N25" s="749"/>
      <c r="O25" s="655"/>
      <c r="P25" s="633">
        <v>470.38508448179419</v>
      </c>
      <c r="Q25" s="354"/>
      <c r="R25" s="353">
        <v>747.48925515055453</v>
      </c>
      <c r="S25" s="633">
        <v>881.98111232171141</v>
      </c>
      <c r="T25" s="750" t="s">
        <v>481</v>
      </c>
      <c r="U25" s="751"/>
      <c r="V25" s="751"/>
      <c r="W25" s="751"/>
      <c r="X25" s="751"/>
      <c r="Y25" s="751"/>
      <c r="Z25" s="751"/>
      <c r="AA25" s="751"/>
      <c r="AB25" s="751"/>
      <c r="AC25" s="751">
        <v>-100</v>
      </c>
      <c r="AD25" s="751"/>
      <c r="AE25" s="751"/>
      <c r="AF25" s="751">
        <v>-100</v>
      </c>
      <c r="AG25" s="751"/>
      <c r="AH25" s="751">
        <v>-100</v>
      </c>
      <c r="AI25" s="751"/>
      <c r="AJ25" s="751">
        <v>-100</v>
      </c>
      <c r="AK25" s="751">
        <v>-100</v>
      </c>
      <c r="AL25" s="751">
        <v>-100</v>
      </c>
    </row>
    <row r="26" spans="1:39" ht="17" thickBot="1" x14ac:dyDescent="0.25">
      <c r="B26" s="840"/>
      <c r="C26" s="430" t="s">
        <v>360</v>
      </c>
      <c r="D26" s="638">
        <v>0</v>
      </c>
      <c r="E26" s="638">
        <v>-6.8594614599184087</v>
      </c>
      <c r="F26" s="638">
        <v>14.071904417353315</v>
      </c>
      <c r="G26" s="648"/>
      <c r="H26" s="638">
        <v>213.13736773337158</v>
      </c>
      <c r="I26" s="648"/>
      <c r="J26" s="638">
        <v>267.96201575366786</v>
      </c>
      <c r="K26" s="648"/>
      <c r="L26" s="648"/>
      <c r="M26" s="638">
        <v>220.65431187772137</v>
      </c>
      <c r="N26" s="648"/>
      <c r="O26" s="638">
        <v>369.31409986685998</v>
      </c>
      <c r="P26" s="295" t="s">
        <v>481</v>
      </c>
      <c r="Q26" s="366"/>
      <c r="R26" s="366"/>
      <c r="S26" s="370">
        <v>-100</v>
      </c>
      <c r="T26" s="370"/>
      <c r="U26" s="370">
        <v>-100</v>
      </c>
      <c r="V26" s="370"/>
      <c r="W26" s="370"/>
      <c r="X26" s="370">
        <v>-100</v>
      </c>
      <c r="Y26" s="370"/>
      <c r="Z26" s="370">
        <v>-100</v>
      </c>
      <c r="AA26" s="370"/>
      <c r="AB26" s="370"/>
      <c r="AC26" s="370">
        <v>-100</v>
      </c>
      <c r="AD26" s="370"/>
      <c r="AE26" s="370"/>
      <c r="AF26" s="370">
        <v>-100</v>
      </c>
      <c r="AG26" s="370"/>
      <c r="AH26" s="370">
        <v>-100</v>
      </c>
      <c r="AI26" s="370"/>
      <c r="AJ26" s="370">
        <v>-100</v>
      </c>
      <c r="AK26" s="370">
        <v>-100</v>
      </c>
      <c r="AL26" s="370">
        <v>-100</v>
      </c>
    </row>
    <row r="27" spans="1:39" ht="17" thickBot="1" x14ac:dyDescent="0.25">
      <c r="B27" s="840"/>
      <c r="C27" s="430" t="s">
        <v>361</v>
      </c>
      <c r="D27" s="638">
        <v>0</v>
      </c>
      <c r="E27" s="638">
        <v>123.6288913505467</v>
      </c>
      <c r="F27" s="638">
        <v>87.928592115827826</v>
      </c>
      <c r="G27" s="648"/>
      <c r="H27" s="638">
        <v>325.28334514908045</v>
      </c>
      <c r="I27" s="638">
        <v>270.76568122539129</v>
      </c>
      <c r="J27" s="295" t="s">
        <v>481</v>
      </c>
      <c r="K27" s="366"/>
      <c r="L27" s="366"/>
      <c r="M27" s="656"/>
      <c r="N27" s="366"/>
      <c r="O27" s="656"/>
      <c r="P27" s="370"/>
      <c r="Q27" s="370"/>
      <c r="R27" s="370"/>
      <c r="S27" s="370">
        <v>-100</v>
      </c>
      <c r="T27" s="370"/>
      <c r="U27" s="370">
        <v>-100</v>
      </c>
      <c r="V27" s="370"/>
      <c r="W27" s="370"/>
      <c r="X27" s="370">
        <v>-100</v>
      </c>
      <c r="Y27" s="370"/>
      <c r="Z27" s="370">
        <v>-100</v>
      </c>
      <c r="AA27" s="370"/>
      <c r="AB27" s="370"/>
      <c r="AC27" s="370">
        <v>-100</v>
      </c>
      <c r="AD27" s="370"/>
      <c r="AE27" s="370"/>
      <c r="AF27" s="370">
        <v>-100</v>
      </c>
      <c r="AG27" s="370"/>
      <c r="AH27" s="370">
        <v>-100</v>
      </c>
      <c r="AI27" s="370"/>
      <c r="AJ27" s="370">
        <v>-100</v>
      </c>
      <c r="AK27" s="370">
        <v>-100</v>
      </c>
      <c r="AL27" s="370">
        <v>-100</v>
      </c>
    </row>
    <row r="28" spans="1:39" ht="17" thickBot="1" x14ac:dyDescent="0.25">
      <c r="B28" s="840"/>
      <c r="C28" s="430" t="s">
        <v>362</v>
      </c>
      <c r="D28" s="638">
        <v>0</v>
      </c>
      <c r="E28" s="638">
        <v>64.005668681757868</v>
      </c>
      <c r="F28" s="638">
        <v>180.06273456306454</v>
      </c>
      <c r="G28" s="648"/>
      <c r="H28" s="638">
        <v>168.61258319470232</v>
      </c>
      <c r="I28" s="648"/>
      <c r="J28" s="638">
        <v>360.08008878048088</v>
      </c>
      <c r="K28" s="647"/>
      <c r="L28" s="648"/>
      <c r="M28" s="638">
        <v>357.50104419198249</v>
      </c>
      <c r="N28" s="362"/>
      <c r="O28" s="647"/>
      <c r="P28" s="638">
        <v>642.43983951199061</v>
      </c>
      <c r="Q28" s="362"/>
      <c r="R28" s="361">
        <v>613.69094686428355</v>
      </c>
      <c r="S28" s="638">
        <v>579.42632692854932</v>
      </c>
      <c r="T28" s="647"/>
      <c r="U28" s="638">
        <v>734.45335889206103</v>
      </c>
      <c r="V28" s="362"/>
      <c r="W28" s="362"/>
      <c r="X28" s="638">
        <v>659.86875536058506</v>
      </c>
      <c r="Y28" s="648"/>
      <c r="Z28" s="638">
        <v>768.55563949638758</v>
      </c>
      <c r="AA28" s="295" t="s">
        <v>481</v>
      </c>
      <c r="AB28" s="366"/>
      <c r="AC28" s="366"/>
      <c r="AD28" s="366"/>
      <c r="AE28" s="366"/>
      <c r="AF28" s="370">
        <v>-100</v>
      </c>
      <c r="AG28" s="370"/>
      <c r="AH28" s="370">
        <v>-100</v>
      </c>
      <c r="AI28" s="370"/>
      <c r="AJ28" s="370">
        <v>-100</v>
      </c>
      <c r="AK28" s="370">
        <v>-100</v>
      </c>
      <c r="AL28" s="370">
        <v>-100</v>
      </c>
    </row>
    <row r="29" spans="1:39" ht="17" thickBot="1" x14ac:dyDescent="0.25">
      <c r="B29" s="840"/>
      <c r="C29" s="432" t="s">
        <v>363</v>
      </c>
      <c r="D29" s="631">
        <v>0</v>
      </c>
      <c r="E29" s="633">
        <v>46.674860374118722</v>
      </c>
      <c r="F29" s="633">
        <v>70.051465454690771</v>
      </c>
      <c r="G29" s="749"/>
      <c r="H29" s="633">
        <v>112.21991389411635</v>
      </c>
      <c r="I29" s="749"/>
      <c r="J29" s="633">
        <v>116.16789699007846</v>
      </c>
      <c r="K29" s="655"/>
      <c r="L29" s="749"/>
      <c r="M29" s="633">
        <v>249.7334322983923</v>
      </c>
      <c r="N29" s="354"/>
      <c r="O29" s="655"/>
      <c r="P29" s="633">
        <v>273.11222403270727</v>
      </c>
      <c r="Q29" s="354"/>
      <c r="R29" s="354"/>
      <c r="S29" s="633">
        <v>339.55645958092163</v>
      </c>
      <c r="T29" s="655"/>
      <c r="U29" s="633">
        <v>549.47018766118413</v>
      </c>
      <c r="V29" s="354"/>
      <c r="W29" s="353">
        <v>475.64245258218102</v>
      </c>
      <c r="X29" s="633">
        <v>825.0589247570374</v>
      </c>
      <c r="Y29" s="295" t="s">
        <v>481</v>
      </c>
      <c r="Z29" s="295"/>
      <c r="AA29" s="751"/>
      <c r="AB29" s="751"/>
      <c r="AC29" s="751">
        <v>-100</v>
      </c>
      <c r="AD29" s="751"/>
      <c r="AE29" s="751"/>
      <c r="AF29" s="751">
        <v>-100</v>
      </c>
      <c r="AG29" s="751"/>
      <c r="AH29" s="751">
        <v>-100</v>
      </c>
      <c r="AI29" s="751"/>
      <c r="AJ29" s="751">
        <v>-100</v>
      </c>
      <c r="AK29" s="751">
        <v>-100</v>
      </c>
      <c r="AL29" s="751">
        <v>-100</v>
      </c>
    </row>
    <row r="30" spans="1:39" ht="17" thickBot="1" x14ac:dyDescent="0.25">
      <c r="B30" s="840"/>
      <c r="C30" s="430" t="s">
        <v>500</v>
      </c>
      <c r="D30" s="636">
        <v>0</v>
      </c>
      <c r="E30" s="638">
        <v>45.869158311002749</v>
      </c>
      <c r="F30" s="638">
        <v>216.72683512590712</v>
      </c>
      <c r="G30" s="638">
        <v>192.05452302903126</v>
      </c>
      <c r="H30" s="295" t="s">
        <v>492</v>
      </c>
      <c r="I30" s="370"/>
      <c r="J30" s="656">
        <v>-100</v>
      </c>
      <c r="K30" s="656"/>
      <c r="L30" s="370"/>
      <c r="M30" s="656">
        <v>-100</v>
      </c>
      <c r="N30" s="370"/>
      <c r="O30" s="656"/>
      <c r="P30" s="370">
        <v>-100</v>
      </c>
      <c r="Q30" s="370"/>
      <c r="R30" s="370"/>
      <c r="S30" s="370">
        <v>-100</v>
      </c>
      <c r="T30" s="656"/>
      <c r="U30" s="656">
        <v>-100</v>
      </c>
      <c r="V30" s="370"/>
      <c r="W30" s="370"/>
      <c r="X30" s="370">
        <v>-100</v>
      </c>
      <c r="Y30" s="370"/>
      <c r="Z30" s="370">
        <v>-100</v>
      </c>
      <c r="AA30" s="370"/>
      <c r="AB30" s="370"/>
      <c r="AC30" s="370">
        <v>-100</v>
      </c>
      <c r="AD30" s="370"/>
      <c r="AE30" s="370"/>
      <c r="AF30" s="370">
        <v>-100</v>
      </c>
      <c r="AG30" s="370"/>
      <c r="AH30" s="370">
        <v>-100</v>
      </c>
      <c r="AI30" s="370"/>
      <c r="AJ30" s="370">
        <v>-100</v>
      </c>
      <c r="AK30" s="370">
        <v>-100</v>
      </c>
      <c r="AL30" s="370">
        <v>-100</v>
      </c>
    </row>
    <row r="31" spans="1:39" ht="17" thickBot="1" x14ac:dyDescent="0.25">
      <c r="B31" s="841"/>
      <c r="C31" s="430" t="s">
        <v>365</v>
      </c>
      <c r="D31" s="636">
        <v>0</v>
      </c>
      <c r="E31" s="638">
        <v>31.200766766700376</v>
      </c>
      <c r="F31" s="638">
        <v>16.423442373906173</v>
      </c>
      <c r="G31" s="362"/>
      <c r="H31" s="638">
        <v>140.1580935269665</v>
      </c>
      <c r="I31" s="648"/>
      <c r="J31" s="638">
        <v>127.75003705516161</v>
      </c>
      <c r="K31" s="647"/>
      <c r="L31" s="648"/>
      <c r="M31" s="638">
        <v>340.90924071199271</v>
      </c>
      <c r="N31" s="362"/>
      <c r="O31" s="647"/>
      <c r="P31" s="638">
        <v>317.44244704762934</v>
      </c>
      <c r="Q31" s="362"/>
      <c r="R31" s="362"/>
      <c r="S31" s="638">
        <v>481.91126700125784</v>
      </c>
      <c r="T31" s="638">
        <v>1077.7324097121905</v>
      </c>
      <c r="U31" s="638">
        <v>590.36056779879004</v>
      </c>
      <c r="V31" s="362"/>
      <c r="W31" s="361">
        <v>483.84562584403426</v>
      </c>
      <c r="X31" s="295" t="s">
        <v>481</v>
      </c>
      <c r="Y31" s="368"/>
      <c r="Z31" s="370"/>
      <c r="AA31" s="370"/>
      <c r="AB31" s="370"/>
      <c r="AC31" s="370"/>
      <c r="AD31" s="370"/>
      <c r="AE31" s="370"/>
      <c r="AF31" s="370">
        <v>-100</v>
      </c>
      <c r="AG31" s="370"/>
      <c r="AH31" s="370">
        <v>-100</v>
      </c>
      <c r="AI31" s="370"/>
      <c r="AJ31" s="370">
        <v>-100</v>
      </c>
      <c r="AK31" s="370">
        <v>-100</v>
      </c>
      <c r="AL31" s="370">
        <v>-100</v>
      </c>
    </row>
    <row r="32" spans="1:39" ht="17" thickBot="1" x14ac:dyDescent="0.25">
      <c r="B32" s="836" t="s">
        <v>482</v>
      </c>
      <c r="C32" s="430" t="s">
        <v>366</v>
      </c>
      <c r="D32" s="638">
        <v>0</v>
      </c>
      <c r="E32" s="638">
        <v>37.217845548073221</v>
      </c>
      <c r="F32" s="638">
        <v>83.198342586330014</v>
      </c>
      <c r="G32" s="648"/>
      <c r="H32" s="638">
        <v>217.57421863415524</v>
      </c>
      <c r="I32" s="648"/>
      <c r="J32" s="638">
        <v>125.33180964545443</v>
      </c>
      <c r="K32" s="647"/>
      <c r="L32" s="638">
        <v>254.81305390834862</v>
      </c>
      <c r="M32" s="638">
        <v>255.58993672708951</v>
      </c>
      <c r="N32" s="648"/>
      <c r="O32" s="638">
        <v>341.98839876919061</v>
      </c>
      <c r="P32" s="295" t="s">
        <v>481</v>
      </c>
      <c r="Q32" s="366"/>
      <c r="R32" s="366"/>
      <c r="S32" s="370">
        <v>-100</v>
      </c>
      <c r="T32" s="656"/>
      <c r="U32" s="656">
        <v>-100</v>
      </c>
      <c r="V32" s="370"/>
      <c r="W32" s="370"/>
      <c r="X32" s="370">
        <v>-100</v>
      </c>
      <c r="Y32" s="370"/>
      <c r="Z32" s="370">
        <v>-100</v>
      </c>
      <c r="AA32" s="370"/>
      <c r="AB32" s="370"/>
      <c r="AC32" s="370">
        <v>-100</v>
      </c>
      <c r="AD32" s="370"/>
      <c r="AE32" s="370"/>
      <c r="AF32" s="370">
        <v>-100</v>
      </c>
      <c r="AG32" s="370"/>
      <c r="AH32" s="370">
        <v>-100</v>
      </c>
      <c r="AI32" s="370"/>
      <c r="AJ32" s="370">
        <v>-100</v>
      </c>
      <c r="AK32" s="370">
        <v>-100</v>
      </c>
      <c r="AL32" s="370">
        <v>-100</v>
      </c>
    </row>
    <row r="33" spans="2:38" ht="17" thickBot="1" x14ac:dyDescent="0.25">
      <c r="B33" s="837"/>
      <c r="C33" s="430" t="s">
        <v>367</v>
      </c>
      <c r="D33" s="638">
        <v>0</v>
      </c>
      <c r="E33" s="638">
        <v>-39.947443627659396</v>
      </c>
      <c r="F33" s="638">
        <v>-11.942899857774405</v>
      </c>
      <c r="G33" s="648"/>
      <c r="H33" s="638">
        <v>11.454770923592028</v>
      </c>
      <c r="I33" s="648"/>
      <c r="J33" s="638">
        <v>60.195272122367491</v>
      </c>
      <c r="K33" s="647"/>
      <c r="L33" s="648"/>
      <c r="M33" s="638">
        <v>77.795878361035207</v>
      </c>
      <c r="N33" s="648"/>
      <c r="O33" s="647"/>
      <c r="P33" s="638">
        <v>342.89013958919554</v>
      </c>
      <c r="Q33" s="362"/>
      <c r="R33" s="362"/>
      <c r="S33" s="638">
        <v>224.13087109277137</v>
      </c>
      <c r="T33" s="647"/>
      <c r="U33" s="638">
        <v>473.03056005506176</v>
      </c>
      <c r="V33" s="648"/>
      <c r="W33" s="648"/>
      <c r="X33" s="638">
        <v>355.79003905954397</v>
      </c>
      <c r="Y33" s="716"/>
      <c r="Z33" s="638">
        <v>420.57433158357026</v>
      </c>
      <c r="AA33" s="716"/>
      <c r="AB33" s="716"/>
      <c r="AC33" s="638">
        <v>556.47069582705353</v>
      </c>
      <c r="AD33" s="648"/>
      <c r="AE33" s="648"/>
      <c r="AF33" s="638">
        <v>805.54775955733328</v>
      </c>
      <c r="AG33" s="295" t="s">
        <v>481</v>
      </c>
      <c r="AH33" s="370"/>
      <c r="AI33" s="370"/>
      <c r="AJ33" s="370"/>
      <c r="AK33" s="370"/>
      <c r="AL33" s="370"/>
    </row>
    <row r="34" spans="2:38" ht="17" thickBot="1" x14ac:dyDescent="0.25">
      <c r="B34" s="837"/>
      <c r="C34" s="752" t="s">
        <v>368</v>
      </c>
      <c r="D34" s="638">
        <v>0</v>
      </c>
      <c r="E34" s="638">
        <v>11.745241457044335</v>
      </c>
      <c r="F34" s="638">
        <v>55.980890905689975</v>
      </c>
      <c r="G34" s="648"/>
      <c r="H34" s="638">
        <v>116.0846205588447</v>
      </c>
      <c r="I34" s="648"/>
      <c r="J34" s="638">
        <v>251.83058247164806</v>
      </c>
      <c r="K34" s="647"/>
      <c r="L34" s="648"/>
      <c r="M34" s="638">
        <v>373.95450051835019</v>
      </c>
      <c r="N34" s="362"/>
      <c r="O34" s="362"/>
      <c r="P34" s="638">
        <v>379.40678615459109</v>
      </c>
      <c r="Q34" s="362"/>
      <c r="R34" s="361">
        <v>507.11312030735849</v>
      </c>
      <c r="S34" s="638">
        <v>488.74471424502639</v>
      </c>
      <c r="T34" s="647"/>
      <c r="U34" s="638">
        <v>842.34082683786755</v>
      </c>
      <c r="V34" s="295" t="s">
        <v>481</v>
      </c>
      <c r="W34" s="368"/>
      <c r="X34" s="370">
        <v>-100</v>
      </c>
      <c r="Y34" s="370"/>
      <c r="Z34" s="370">
        <v>-100</v>
      </c>
      <c r="AA34" s="370"/>
      <c r="AB34" s="370"/>
      <c r="AC34" s="370">
        <v>-100</v>
      </c>
      <c r="AD34" s="370"/>
      <c r="AE34" s="370"/>
      <c r="AF34" s="370">
        <v>-100</v>
      </c>
      <c r="AG34" s="370"/>
      <c r="AH34" s="370">
        <v>-100</v>
      </c>
      <c r="AI34" s="370"/>
      <c r="AJ34" s="370">
        <v>-100</v>
      </c>
      <c r="AK34" s="370">
        <v>-100</v>
      </c>
      <c r="AL34" s="370">
        <v>-100</v>
      </c>
    </row>
    <row r="35" spans="2:38" ht="17" thickBot="1" x14ac:dyDescent="0.25">
      <c r="B35" s="837"/>
      <c r="C35" s="753" t="s">
        <v>369</v>
      </c>
      <c r="D35" s="643">
        <v>0</v>
      </c>
      <c r="E35" s="643">
        <v>19.797941606729026</v>
      </c>
      <c r="F35" s="643">
        <v>81.285070527103713</v>
      </c>
      <c r="G35" s="754"/>
      <c r="H35" s="643">
        <v>149.46242043902197</v>
      </c>
      <c r="I35" s="754"/>
      <c r="J35" s="643">
        <v>231.20471744716062</v>
      </c>
      <c r="K35" s="643">
        <v>288.70678302471885</v>
      </c>
      <c r="L35" s="295" t="s">
        <v>481</v>
      </c>
      <c r="M35" s="378"/>
      <c r="N35" s="755"/>
      <c r="O35" s="755"/>
      <c r="P35" s="721"/>
      <c r="Q35" s="721"/>
      <c r="R35" s="721"/>
      <c r="S35" s="755">
        <v>-100</v>
      </c>
      <c r="T35" s="649"/>
      <c r="U35" s="649">
        <v>-100</v>
      </c>
      <c r="V35" s="755"/>
      <c r="W35" s="755"/>
      <c r="X35" s="755">
        <v>-100</v>
      </c>
      <c r="Y35" s="755"/>
      <c r="Z35" s="755">
        <v>-100</v>
      </c>
      <c r="AA35" s="755"/>
      <c r="AB35" s="755"/>
      <c r="AC35" s="755">
        <v>-100</v>
      </c>
      <c r="AD35" s="755"/>
      <c r="AE35" s="755"/>
      <c r="AF35" s="755">
        <v>-100</v>
      </c>
      <c r="AG35" s="755"/>
      <c r="AH35" s="755">
        <v>-100</v>
      </c>
      <c r="AI35" s="755"/>
      <c r="AJ35" s="755">
        <v>-100</v>
      </c>
      <c r="AK35" s="755">
        <v>-100</v>
      </c>
      <c r="AL35" s="755">
        <v>-100</v>
      </c>
    </row>
    <row r="36" spans="2:38" ht="17" thickBot="1" x14ac:dyDescent="0.25">
      <c r="B36" s="837"/>
      <c r="C36" s="756" t="s">
        <v>370</v>
      </c>
      <c r="D36" s="631">
        <v>0</v>
      </c>
      <c r="E36" s="633">
        <v>32.448641974017562</v>
      </c>
      <c r="F36" s="633">
        <v>92.270469295770184</v>
      </c>
      <c r="G36" s="749"/>
      <c r="H36" s="633">
        <v>164.19565241406428</v>
      </c>
      <c r="I36" s="749"/>
      <c r="J36" s="633">
        <v>170.26210376118874</v>
      </c>
      <c r="K36" s="655"/>
      <c r="L36" s="714"/>
      <c r="M36" s="633">
        <v>188.2176979158711</v>
      </c>
      <c r="N36" s="354"/>
      <c r="O36" s="354"/>
      <c r="P36" s="633">
        <v>233.09397589354228</v>
      </c>
      <c r="Q36" s="354"/>
      <c r="R36" s="354"/>
      <c r="S36" s="633">
        <v>277.03141324226647</v>
      </c>
      <c r="T36" s="655"/>
      <c r="U36" s="633">
        <v>288.68412576018949</v>
      </c>
      <c r="V36" s="354"/>
      <c r="W36" s="354"/>
      <c r="X36" s="633">
        <v>324.25318207084126</v>
      </c>
      <c r="Y36" s="714"/>
      <c r="Z36" s="633">
        <v>468.03573847444852</v>
      </c>
      <c r="AA36" s="354"/>
      <c r="AB36" s="354"/>
      <c r="AC36" s="633">
        <v>641.87308475815041</v>
      </c>
      <c r="AD36" s="354"/>
      <c r="AE36" s="633">
        <v>580.13924743130804</v>
      </c>
      <c r="AF36" s="633">
        <v>655.97450626971363</v>
      </c>
      <c r="AG36" s="757"/>
      <c r="AH36" s="633">
        <v>791.10338192589847</v>
      </c>
      <c r="AI36" s="295" t="s">
        <v>481</v>
      </c>
      <c r="AJ36" s="751">
        <v>-100</v>
      </c>
      <c r="AK36" s="751">
        <v>-100</v>
      </c>
      <c r="AL36" s="751">
        <v>-100</v>
      </c>
    </row>
    <row r="37" spans="2:38" ht="17" thickBot="1" x14ac:dyDescent="0.25">
      <c r="B37" s="838"/>
      <c r="C37" s="758" t="s">
        <v>371</v>
      </c>
      <c r="D37" s="636">
        <v>0</v>
      </c>
      <c r="E37" s="638">
        <v>113.74226627962901</v>
      </c>
      <c r="F37" s="638">
        <v>92.883676909664842</v>
      </c>
      <c r="G37" s="648"/>
      <c r="H37" s="638">
        <v>139.95747358371841</v>
      </c>
      <c r="I37" s="648"/>
      <c r="J37" s="638">
        <v>153.37722243540179</v>
      </c>
      <c r="K37" s="647"/>
      <c r="L37" s="716"/>
      <c r="M37" s="638">
        <v>228.56714187291095</v>
      </c>
      <c r="N37" s="362"/>
      <c r="O37" s="362"/>
      <c r="P37" s="638">
        <v>330.14607424027724</v>
      </c>
      <c r="Q37" s="362"/>
      <c r="R37" s="362"/>
      <c r="S37" s="638">
        <v>420.77601627815898</v>
      </c>
      <c r="T37" s="647"/>
      <c r="U37" s="638">
        <v>403.99302837399375</v>
      </c>
      <c r="V37" s="362"/>
      <c r="W37" s="361">
        <v>585.15403176188852</v>
      </c>
      <c r="X37" s="295" t="s">
        <v>481</v>
      </c>
      <c r="Y37" s="368"/>
      <c r="Z37" s="366"/>
      <c r="AA37" s="366"/>
      <c r="AB37" s="366"/>
      <c r="AC37" s="370"/>
      <c r="AD37" s="370"/>
      <c r="AE37" s="370"/>
      <c r="AF37" s="370"/>
      <c r="AG37" s="370"/>
      <c r="AH37" s="370"/>
      <c r="AI37" s="370"/>
      <c r="AJ37" s="370">
        <v>-100</v>
      </c>
      <c r="AK37" s="370">
        <v>-100</v>
      </c>
      <c r="AL37" s="370">
        <v>-100</v>
      </c>
    </row>
  </sheetData>
  <mergeCells count="4">
    <mergeCell ref="B7:B13"/>
    <mergeCell ref="B14:B19"/>
    <mergeCell ref="B25:B31"/>
    <mergeCell ref="B32:B37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6C8E9-B5B0-2B4A-8FC2-6211E80A9685}">
  <dimension ref="A1:F17"/>
  <sheetViews>
    <sheetView workbookViewId="0">
      <selection sqref="A1:G20"/>
    </sheetView>
  </sheetViews>
  <sheetFormatPr baseColWidth="10" defaultRowHeight="16" x14ac:dyDescent="0.2"/>
  <sheetData>
    <row r="1" spans="1:6" ht="19" x14ac:dyDescent="0.25">
      <c r="A1" s="32" t="s">
        <v>502</v>
      </c>
      <c r="B1" s="32"/>
      <c r="C1" s="32"/>
      <c r="D1" s="32"/>
      <c r="E1" s="32"/>
      <c r="F1" s="44"/>
    </row>
    <row r="2" spans="1:6" ht="17" thickBot="1" x14ac:dyDescent="0.25"/>
    <row r="3" spans="1:6" ht="69" thickBot="1" x14ac:dyDescent="0.25">
      <c r="B3" s="731" t="s">
        <v>385</v>
      </c>
      <c r="C3" s="394" t="s">
        <v>413</v>
      </c>
      <c r="D3" s="732" t="s">
        <v>503</v>
      </c>
      <c r="E3" s="733" t="s">
        <v>504</v>
      </c>
      <c r="F3" s="734" t="s">
        <v>416</v>
      </c>
    </row>
    <row r="4" spans="1:6" x14ac:dyDescent="0.2">
      <c r="A4" s="839" t="s">
        <v>480</v>
      </c>
      <c r="B4" s="249" t="s">
        <v>359</v>
      </c>
      <c r="C4" s="735">
        <v>7</v>
      </c>
      <c r="D4" s="250">
        <v>1</v>
      </c>
      <c r="E4" s="759"/>
      <c r="F4" s="603" t="s">
        <v>484</v>
      </c>
    </row>
    <row r="5" spans="1:6" x14ac:dyDescent="0.2">
      <c r="A5" s="840"/>
      <c r="B5" s="760" t="s">
        <v>360</v>
      </c>
      <c r="C5" s="738">
        <v>5.7142860000000004</v>
      </c>
      <c r="D5" s="398">
        <v>1</v>
      </c>
      <c r="E5" s="398"/>
      <c r="F5" s="761" t="s">
        <v>484</v>
      </c>
    </row>
    <row r="6" spans="1:6" x14ac:dyDescent="0.2">
      <c r="A6" s="840"/>
      <c r="B6" s="760" t="s">
        <v>361</v>
      </c>
      <c r="C6" s="738">
        <v>3.8571430000000002</v>
      </c>
      <c r="D6" s="398">
        <v>1</v>
      </c>
      <c r="E6" s="398"/>
      <c r="F6" s="761" t="s">
        <v>484</v>
      </c>
    </row>
    <row r="7" spans="1:6" x14ac:dyDescent="0.2">
      <c r="A7" s="840"/>
      <c r="B7" s="760" t="s">
        <v>362</v>
      </c>
      <c r="C7" s="738">
        <v>10</v>
      </c>
      <c r="D7" s="398">
        <v>1</v>
      </c>
      <c r="E7" s="398"/>
      <c r="F7" s="761" t="s">
        <v>484</v>
      </c>
    </row>
    <row r="8" spans="1:6" x14ac:dyDescent="0.2">
      <c r="A8" s="840"/>
      <c r="B8" s="760" t="s">
        <v>363</v>
      </c>
      <c r="C8" s="738">
        <v>9</v>
      </c>
      <c r="D8" s="398">
        <v>1</v>
      </c>
      <c r="E8" s="398"/>
      <c r="F8" s="761" t="s">
        <v>484</v>
      </c>
    </row>
    <row r="9" spans="1:6" x14ac:dyDescent="0.2">
      <c r="A9" s="840"/>
      <c r="B9" s="760" t="s">
        <v>364</v>
      </c>
      <c r="C9" s="738">
        <v>2.1428569999999998</v>
      </c>
      <c r="D9" s="398">
        <v>0</v>
      </c>
      <c r="E9" s="398"/>
      <c r="F9" s="433" t="s">
        <v>498</v>
      </c>
    </row>
    <row r="10" spans="1:6" ht="17" thickBot="1" x14ac:dyDescent="0.25">
      <c r="A10" s="841"/>
      <c r="B10" s="762" t="s">
        <v>365</v>
      </c>
      <c r="C10" s="763">
        <v>8.7142859999999995</v>
      </c>
      <c r="D10" s="401">
        <v>1</v>
      </c>
      <c r="E10" s="401"/>
      <c r="F10" s="764" t="s">
        <v>484</v>
      </c>
    </row>
    <row r="11" spans="1:6" x14ac:dyDescent="0.2">
      <c r="A11" s="836" t="s">
        <v>482</v>
      </c>
      <c r="B11" s="765" t="s">
        <v>366</v>
      </c>
      <c r="C11" s="735">
        <v>5.7142860000000004</v>
      </c>
      <c r="D11" s="404"/>
      <c r="E11" s="404">
        <v>1</v>
      </c>
      <c r="F11" s="766" t="s">
        <v>484</v>
      </c>
    </row>
    <row r="12" spans="1:6" x14ac:dyDescent="0.2">
      <c r="A12" s="837"/>
      <c r="B12" s="760" t="s">
        <v>367</v>
      </c>
      <c r="C12" s="738">
        <v>12</v>
      </c>
      <c r="D12" s="398"/>
      <c r="E12" s="398">
        <v>1</v>
      </c>
      <c r="F12" s="761" t="s">
        <v>484</v>
      </c>
    </row>
    <row r="13" spans="1:6" x14ac:dyDescent="0.2">
      <c r="A13" s="837"/>
      <c r="B13" s="760" t="s">
        <v>368</v>
      </c>
      <c r="C13" s="738">
        <v>8</v>
      </c>
      <c r="D13" s="398"/>
      <c r="E13" s="398">
        <v>1</v>
      </c>
      <c r="F13" s="761" t="s">
        <v>484</v>
      </c>
    </row>
    <row r="14" spans="1:6" x14ac:dyDescent="0.2">
      <c r="A14" s="837"/>
      <c r="B14" s="760" t="s">
        <v>369</v>
      </c>
      <c r="C14" s="738">
        <v>4.7142860000000004</v>
      </c>
      <c r="D14" s="398"/>
      <c r="E14" s="398">
        <v>1</v>
      </c>
      <c r="F14" s="761" t="s">
        <v>484</v>
      </c>
    </row>
    <row r="15" spans="1:6" x14ac:dyDescent="0.2">
      <c r="A15" s="837"/>
      <c r="B15" s="760" t="s">
        <v>370</v>
      </c>
      <c r="C15" s="738">
        <v>13</v>
      </c>
      <c r="D15" s="398"/>
      <c r="E15" s="398">
        <v>1</v>
      </c>
      <c r="F15" s="761" t="s">
        <v>484</v>
      </c>
    </row>
    <row r="16" spans="1:6" ht="17" thickBot="1" x14ac:dyDescent="0.25">
      <c r="A16" s="838"/>
      <c r="B16" s="767" t="s">
        <v>371</v>
      </c>
      <c r="C16" s="741">
        <v>8.7142859999999995</v>
      </c>
      <c r="D16" s="406"/>
      <c r="E16" s="406">
        <v>1</v>
      </c>
      <c r="F16" s="768" t="s">
        <v>484</v>
      </c>
    </row>
    <row r="17" spans="2:5" x14ac:dyDescent="0.2">
      <c r="B17" s="31"/>
      <c r="C17" s="1"/>
      <c r="D17" s="1"/>
      <c r="E17" s="1"/>
    </row>
  </sheetData>
  <mergeCells count="2">
    <mergeCell ref="A4:A10"/>
    <mergeCell ref="A11:A16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3B9D8-81D5-DF48-8025-8F019266EC02}">
  <dimension ref="A1:C2178"/>
  <sheetViews>
    <sheetView workbookViewId="0">
      <selection activeCell="A2" sqref="A2"/>
    </sheetView>
  </sheetViews>
  <sheetFormatPr baseColWidth="10" defaultRowHeight="16" x14ac:dyDescent="0.2"/>
  <sheetData>
    <row r="1" spans="1:3" x14ac:dyDescent="0.2">
      <c r="A1" t="s">
        <v>521</v>
      </c>
    </row>
    <row r="2" spans="1:3" x14ac:dyDescent="0.2">
      <c r="B2" t="s">
        <v>196</v>
      </c>
      <c r="C2" t="s">
        <v>34</v>
      </c>
    </row>
    <row r="3" spans="1:3" x14ac:dyDescent="0.2">
      <c r="B3">
        <v>0</v>
      </c>
      <c r="C3" t="s">
        <v>516</v>
      </c>
    </row>
    <row r="4" spans="1:3" x14ac:dyDescent="0.2">
      <c r="B4">
        <v>1.0617799999999999</v>
      </c>
      <c r="C4" t="s">
        <v>516</v>
      </c>
    </row>
    <row r="5" spans="1:3" x14ac:dyDescent="0.2">
      <c r="B5">
        <v>1.8952599999999999</v>
      </c>
      <c r="C5" t="s">
        <v>516</v>
      </c>
    </row>
    <row r="6" spans="1:3" x14ac:dyDescent="0.2">
      <c r="B6">
        <v>0.49947999999999998</v>
      </c>
      <c r="C6" t="s">
        <v>516</v>
      </c>
    </row>
    <row r="7" spans="1:3" x14ac:dyDescent="0.2">
      <c r="B7">
        <v>0.88837999999999995</v>
      </c>
      <c r="C7" t="s">
        <v>516</v>
      </c>
    </row>
    <row r="8" spans="1:3" x14ac:dyDescent="0.2">
      <c r="B8">
        <v>1.11982</v>
      </c>
      <c r="C8" t="s">
        <v>516</v>
      </c>
    </row>
    <row r="9" spans="1:3" x14ac:dyDescent="0.2">
      <c r="B9">
        <v>1.39506</v>
      </c>
      <c r="C9" t="s">
        <v>516</v>
      </c>
    </row>
    <row r="10" spans="1:3" x14ac:dyDescent="0.2">
      <c r="B10">
        <v>0</v>
      </c>
      <c r="C10" t="s">
        <v>516</v>
      </c>
    </row>
    <row r="11" spans="1:3" x14ac:dyDescent="0.2">
      <c r="B11">
        <v>7.4164899999999996</v>
      </c>
      <c r="C11" t="s">
        <v>516</v>
      </c>
    </row>
    <row r="12" spans="1:3" x14ac:dyDescent="0.2">
      <c r="B12">
        <v>0.99458000000000002</v>
      </c>
      <c r="C12" t="s">
        <v>516</v>
      </c>
    </row>
    <row r="13" spans="1:3" x14ac:dyDescent="0.2">
      <c r="B13">
        <v>1.2118199999999999</v>
      </c>
      <c r="C13" t="s">
        <v>516</v>
      </c>
    </row>
    <row r="14" spans="1:3" x14ac:dyDescent="0.2">
      <c r="B14">
        <v>1.9995700000000001</v>
      </c>
      <c r="C14" t="s">
        <v>516</v>
      </c>
    </row>
    <row r="15" spans="1:3" x14ac:dyDescent="0.2">
      <c r="B15">
        <v>0</v>
      </c>
      <c r="C15" t="s">
        <v>516</v>
      </c>
    </row>
    <row r="16" spans="1:3" x14ac:dyDescent="0.2">
      <c r="B16">
        <v>0</v>
      </c>
      <c r="C16" t="s">
        <v>516</v>
      </c>
    </row>
    <row r="17" spans="2:3" x14ac:dyDescent="0.2">
      <c r="B17">
        <v>0</v>
      </c>
      <c r="C17" t="s">
        <v>516</v>
      </c>
    </row>
    <row r="18" spans="2:3" x14ac:dyDescent="0.2">
      <c r="B18">
        <v>0</v>
      </c>
      <c r="C18" t="s">
        <v>516</v>
      </c>
    </row>
    <row r="19" spans="2:3" x14ac:dyDescent="0.2">
      <c r="B19">
        <v>0.70513999999999999</v>
      </c>
      <c r="C19" t="s">
        <v>516</v>
      </c>
    </row>
    <row r="20" spans="2:3" x14ac:dyDescent="0.2">
      <c r="B20">
        <v>0.39583000000000002</v>
      </c>
      <c r="C20" t="s">
        <v>516</v>
      </c>
    </row>
    <row r="21" spans="2:3" x14ac:dyDescent="0.2">
      <c r="B21">
        <v>0.97246999999999995</v>
      </c>
      <c r="C21" t="s">
        <v>516</v>
      </c>
    </row>
    <row r="22" spans="2:3" x14ac:dyDescent="0.2">
      <c r="B22">
        <v>7.7362500000000001</v>
      </c>
      <c r="C22" t="s">
        <v>516</v>
      </c>
    </row>
    <row r="23" spans="2:3" x14ac:dyDescent="0.2">
      <c r="B23">
        <v>5.9267599999999998</v>
      </c>
      <c r="C23" t="s">
        <v>516</v>
      </c>
    </row>
    <row r="24" spans="2:3" x14ac:dyDescent="0.2">
      <c r="B24">
        <v>0</v>
      </c>
      <c r="C24" t="s">
        <v>516</v>
      </c>
    </row>
    <row r="25" spans="2:3" x14ac:dyDescent="0.2">
      <c r="B25">
        <v>0</v>
      </c>
      <c r="C25" t="s">
        <v>516</v>
      </c>
    </row>
    <row r="26" spans="2:3" x14ac:dyDescent="0.2">
      <c r="B26">
        <v>8.5244199999999992</v>
      </c>
      <c r="C26" t="s">
        <v>516</v>
      </c>
    </row>
    <row r="27" spans="2:3" x14ac:dyDescent="0.2">
      <c r="B27">
        <v>7.1355199999999996</v>
      </c>
      <c r="C27" t="s">
        <v>516</v>
      </c>
    </row>
    <row r="28" spans="2:3" x14ac:dyDescent="0.2">
      <c r="B28">
        <v>0</v>
      </c>
      <c r="C28" t="s">
        <v>516</v>
      </c>
    </row>
    <row r="29" spans="2:3" x14ac:dyDescent="0.2">
      <c r="B29">
        <v>8.4080899999999996</v>
      </c>
      <c r="C29" t="s">
        <v>516</v>
      </c>
    </row>
    <row r="30" spans="2:3" x14ac:dyDescent="0.2">
      <c r="B30">
        <v>7.8199500000000004</v>
      </c>
      <c r="C30" t="s">
        <v>516</v>
      </c>
    </row>
    <row r="31" spans="2:3" x14ac:dyDescent="0.2">
      <c r="B31">
        <v>0</v>
      </c>
      <c r="C31" t="s">
        <v>516</v>
      </c>
    </row>
    <row r="32" spans="2:3" x14ac:dyDescent="0.2">
      <c r="B32">
        <v>0.62321000000000004</v>
      </c>
      <c r="C32" t="s">
        <v>516</v>
      </c>
    </row>
    <row r="33" spans="2:3" x14ac:dyDescent="0.2">
      <c r="B33">
        <v>4.8814799999999998</v>
      </c>
      <c r="C33" t="s">
        <v>516</v>
      </c>
    </row>
    <row r="34" spans="2:3" x14ac:dyDescent="0.2">
      <c r="B34">
        <v>1.2254</v>
      </c>
      <c r="C34" t="s">
        <v>516</v>
      </c>
    </row>
    <row r="35" spans="2:3" x14ac:dyDescent="0.2">
      <c r="B35">
        <v>0</v>
      </c>
      <c r="C35" t="s">
        <v>516</v>
      </c>
    </row>
    <row r="36" spans="2:3" x14ac:dyDescent="0.2">
      <c r="B36">
        <v>1.0785400000000001</v>
      </c>
      <c r="C36" t="s">
        <v>516</v>
      </c>
    </row>
    <row r="37" spans="2:3" x14ac:dyDescent="0.2">
      <c r="B37">
        <v>8.66282</v>
      </c>
      <c r="C37" t="s">
        <v>516</v>
      </c>
    </row>
    <row r="38" spans="2:3" x14ac:dyDescent="0.2">
      <c r="B38">
        <v>0</v>
      </c>
      <c r="C38" t="s">
        <v>516</v>
      </c>
    </row>
    <row r="39" spans="2:3" x14ac:dyDescent="0.2">
      <c r="B39">
        <v>0</v>
      </c>
      <c r="C39" t="s">
        <v>516</v>
      </c>
    </row>
    <row r="40" spans="2:3" x14ac:dyDescent="0.2">
      <c r="B40">
        <v>1.2804800000000001</v>
      </c>
      <c r="C40" t="s">
        <v>516</v>
      </c>
    </row>
    <row r="41" spans="2:3" x14ac:dyDescent="0.2">
      <c r="B41">
        <v>0.53197000000000005</v>
      </c>
      <c r="C41" t="s">
        <v>516</v>
      </c>
    </row>
    <row r="42" spans="2:3" x14ac:dyDescent="0.2">
      <c r="B42">
        <v>0.94328000000000001</v>
      </c>
      <c r="C42" t="s">
        <v>516</v>
      </c>
    </row>
    <row r="43" spans="2:3" x14ac:dyDescent="0.2">
      <c r="B43">
        <v>1.17262</v>
      </c>
      <c r="C43" t="s">
        <v>516</v>
      </c>
    </row>
    <row r="44" spans="2:3" x14ac:dyDescent="0.2">
      <c r="B44">
        <v>0.46655000000000002</v>
      </c>
      <c r="C44" t="s">
        <v>516</v>
      </c>
    </row>
    <row r="45" spans="2:3" x14ac:dyDescent="0.2">
      <c r="B45">
        <v>0</v>
      </c>
      <c r="C45" t="s">
        <v>516</v>
      </c>
    </row>
    <row r="46" spans="2:3" x14ac:dyDescent="0.2">
      <c r="B46">
        <v>0</v>
      </c>
      <c r="C46" t="s">
        <v>516</v>
      </c>
    </row>
    <row r="47" spans="2:3" x14ac:dyDescent="0.2">
      <c r="B47">
        <v>0</v>
      </c>
      <c r="C47" t="s">
        <v>516</v>
      </c>
    </row>
    <row r="48" spans="2:3" x14ac:dyDescent="0.2">
      <c r="B48">
        <v>0</v>
      </c>
      <c r="C48" t="s">
        <v>516</v>
      </c>
    </row>
    <row r="49" spans="2:3" x14ac:dyDescent="0.2">
      <c r="B49">
        <v>0</v>
      </c>
      <c r="C49" t="s">
        <v>516</v>
      </c>
    </row>
    <row r="50" spans="2:3" x14ac:dyDescent="0.2">
      <c r="B50">
        <v>0</v>
      </c>
      <c r="C50" t="s">
        <v>516</v>
      </c>
    </row>
    <row r="51" spans="2:3" x14ac:dyDescent="0.2">
      <c r="B51">
        <v>0.55669999999999997</v>
      </c>
      <c r="C51" t="s">
        <v>516</v>
      </c>
    </row>
    <row r="52" spans="2:3" x14ac:dyDescent="0.2">
      <c r="B52">
        <v>9.2256199999999993</v>
      </c>
      <c r="C52" t="s">
        <v>516</v>
      </c>
    </row>
    <row r="53" spans="2:3" x14ac:dyDescent="0.2">
      <c r="B53">
        <v>0.40316000000000002</v>
      </c>
      <c r="C53" t="s">
        <v>516</v>
      </c>
    </row>
    <row r="54" spans="2:3" x14ac:dyDescent="0.2">
      <c r="B54">
        <v>0.34050999999999998</v>
      </c>
      <c r="C54" t="s">
        <v>516</v>
      </c>
    </row>
    <row r="55" spans="2:3" x14ac:dyDescent="0.2">
      <c r="B55">
        <v>0</v>
      </c>
      <c r="C55" t="s">
        <v>516</v>
      </c>
    </row>
    <row r="56" spans="2:3" x14ac:dyDescent="0.2">
      <c r="B56">
        <v>0.99328000000000005</v>
      </c>
      <c r="C56" t="s">
        <v>516</v>
      </c>
    </row>
    <row r="57" spans="2:3" x14ac:dyDescent="0.2">
      <c r="B57">
        <v>1.6563099999999999</v>
      </c>
      <c r="C57" t="s">
        <v>516</v>
      </c>
    </row>
    <row r="58" spans="2:3" x14ac:dyDescent="0.2">
      <c r="B58">
        <v>1.8709800000000001</v>
      </c>
      <c r="C58" t="s">
        <v>516</v>
      </c>
    </row>
    <row r="59" spans="2:3" x14ac:dyDescent="0.2">
      <c r="B59">
        <v>1.61941</v>
      </c>
      <c r="C59" t="s">
        <v>516</v>
      </c>
    </row>
    <row r="60" spans="2:3" x14ac:dyDescent="0.2">
      <c r="B60">
        <v>0.92910999999999999</v>
      </c>
      <c r="C60" t="s">
        <v>516</v>
      </c>
    </row>
    <row r="61" spans="2:3" x14ac:dyDescent="0.2">
      <c r="B61">
        <v>0.45574999999999999</v>
      </c>
      <c r="C61" t="s">
        <v>516</v>
      </c>
    </row>
    <row r="62" spans="2:3" x14ac:dyDescent="0.2">
      <c r="B62">
        <v>1.2353000000000001</v>
      </c>
      <c r="C62" t="s">
        <v>516</v>
      </c>
    </row>
    <row r="63" spans="2:3" x14ac:dyDescent="0.2">
      <c r="B63">
        <v>2.52807</v>
      </c>
      <c r="C63" t="s">
        <v>516</v>
      </c>
    </row>
    <row r="64" spans="2:3" x14ac:dyDescent="0.2">
      <c r="B64">
        <v>6.5489199999999999</v>
      </c>
      <c r="C64" t="s">
        <v>516</v>
      </c>
    </row>
    <row r="65" spans="2:3" x14ac:dyDescent="0.2">
      <c r="B65">
        <v>1.2731600000000001</v>
      </c>
      <c r="C65" t="s">
        <v>516</v>
      </c>
    </row>
    <row r="66" spans="2:3" x14ac:dyDescent="0.2">
      <c r="B66">
        <v>1.46011</v>
      </c>
      <c r="C66" t="s">
        <v>516</v>
      </c>
    </row>
    <row r="67" spans="2:3" x14ac:dyDescent="0.2">
      <c r="B67">
        <v>1.6759999999999999</v>
      </c>
      <c r="C67" t="s">
        <v>516</v>
      </c>
    </row>
    <row r="68" spans="2:3" x14ac:dyDescent="0.2">
      <c r="B68">
        <v>7.0291399999999999</v>
      </c>
      <c r="C68" t="s">
        <v>516</v>
      </c>
    </row>
    <row r="69" spans="2:3" x14ac:dyDescent="0.2">
      <c r="B69">
        <v>0</v>
      </c>
      <c r="C69" t="s">
        <v>516</v>
      </c>
    </row>
    <row r="70" spans="2:3" x14ac:dyDescent="0.2">
      <c r="B70">
        <v>1.0875999999999999</v>
      </c>
      <c r="C70" t="s">
        <v>516</v>
      </c>
    </row>
    <row r="71" spans="2:3" x14ac:dyDescent="0.2">
      <c r="B71">
        <v>0.52476999999999996</v>
      </c>
      <c r="C71" t="s">
        <v>516</v>
      </c>
    </row>
    <row r="72" spans="2:3" x14ac:dyDescent="0.2">
      <c r="B72">
        <v>4.1970000000000001</v>
      </c>
      <c r="C72" t="s">
        <v>516</v>
      </c>
    </row>
    <row r="73" spans="2:3" x14ac:dyDescent="0.2">
      <c r="B73">
        <v>0.76290000000000002</v>
      </c>
      <c r="C73" t="s">
        <v>516</v>
      </c>
    </row>
    <row r="74" spans="2:3" x14ac:dyDescent="0.2">
      <c r="B74">
        <v>8.0574200000000005</v>
      </c>
      <c r="C74" t="s">
        <v>516</v>
      </c>
    </row>
    <row r="75" spans="2:3" x14ac:dyDescent="0.2">
      <c r="B75">
        <v>0</v>
      </c>
      <c r="C75" t="s">
        <v>516</v>
      </c>
    </row>
    <row r="76" spans="2:3" x14ac:dyDescent="0.2">
      <c r="B76">
        <v>7.95932</v>
      </c>
      <c r="C76" t="s">
        <v>516</v>
      </c>
    </row>
    <row r="77" spans="2:3" x14ac:dyDescent="0.2">
      <c r="B77">
        <v>0</v>
      </c>
      <c r="C77" t="s">
        <v>516</v>
      </c>
    </row>
    <row r="78" spans="2:3" x14ac:dyDescent="0.2">
      <c r="B78">
        <v>0.57337000000000005</v>
      </c>
      <c r="C78" t="s">
        <v>516</v>
      </c>
    </row>
    <row r="79" spans="2:3" x14ac:dyDescent="0.2">
      <c r="B79">
        <v>0.79035999999999995</v>
      </c>
      <c r="C79" t="s">
        <v>516</v>
      </c>
    </row>
    <row r="80" spans="2:3" x14ac:dyDescent="0.2">
      <c r="B80">
        <v>0.38106000000000001</v>
      </c>
      <c r="C80" t="s">
        <v>516</v>
      </c>
    </row>
    <row r="81" spans="2:3" x14ac:dyDescent="0.2">
      <c r="B81">
        <v>3.8367399999999998</v>
      </c>
      <c r="C81" t="s">
        <v>516</v>
      </c>
    </row>
    <row r="82" spans="2:3" x14ac:dyDescent="0.2">
      <c r="B82">
        <v>0.36142999999999997</v>
      </c>
      <c r="C82" t="s">
        <v>516</v>
      </c>
    </row>
    <row r="83" spans="2:3" x14ac:dyDescent="0.2">
      <c r="B83">
        <v>0</v>
      </c>
      <c r="C83" t="s">
        <v>516</v>
      </c>
    </row>
    <row r="84" spans="2:3" x14ac:dyDescent="0.2">
      <c r="B84">
        <v>8.7376000000000005</v>
      </c>
      <c r="C84" t="s">
        <v>516</v>
      </c>
    </row>
    <row r="85" spans="2:3" x14ac:dyDescent="0.2">
      <c r="B85">
        <v>0.61475999999999997</v>
      </c>
      <c r="C85" t="s">
        <v>516</v>
      </c>
    </row>
    <row r="86" spans="2:3" x14ac:dyDescent="0.2">
      <c r="B86">
        <v>0.40936</v>
      </c>
      <c r="C86" t="s">
        <v>516</v>
      </c>
    </row>
    <row r="87" spans="2:3" x14ac:dyDescent="0.2">
      <c r="B87">
        <v>0</v>
      </c>
      <c r="C87" t="s">
        <v>516</v>
      </c>
    </row>
    <row r="88" spans="2:3" x14ac:dyDescent="0.2">
      <c r="B88">
        <v>1.1326400000000001</v>
      </c>
      <c r="C88" t="s">
        <v>516</v>
      </c>
    </row>
    <row r="89" spans="2:3" x14ac:dyDescent="0.2">
      <c r="B89">
        <v>8.3254099999999998</v>
      </c>
      <c r="C89" t="s">
        <v>516</v>
      </c>
    </row>
    <row r="90" spans="2:3" x14ac:dyDescent="0.2">
      <c r="B90">
        <v>1.95966</v>
      </c>
      <c r="C90" t="s">
        <v>516</v>
      </c>
    </row>
    <row r="91" spans="2:3" x14ac:dyDescent="0.2">
      <c r="B91">
        <v>0</v>
      </c>
      <c r="C91" t="s">
        <v>516</v>
      </c>
    </row>
    <row r="92" spans="2:3" x14ac:dyDescent="0.2">
      <c r="B92">
        <v>8.4787800000000004</v>
      </c>
      <c r="C92" t="s">
        <v>516</v>
      </c>
    </row>
    <row r="93" spans="2:3" x14ac:dyDescent="0.2">
      <c r="B93">
        <v>0.34449000000000002</v>
      </c>
      <c r="C93" t="s">
        <v>516</v>
      </c>
    </row>
    <row r="94" spans="2:3" x14ac:dyDescent="0.2">
      <c r="B94">
        <v>0.38328000000000001</v>
      </c>
      <c r="C94" t="s">
        <v>516</v>
      </c>
    </row>
    <row r="95" spans="2:3" x14ac:dyDescent="0.2">
      <c r="B95">
        <v>0.37484000000000001</v>
      </c>
      <c r="C95" t="s">
        <v>516</v>
      </c>
    </row>
    <row r="96" spans="2:3" x14ac:dyDescent="0.2">
      <c r="B96">
        <v>0</v>
      </c>
      <c r="C96" t="s">
        <v>516</v>
      </c>
    </row>
    <row r="97" spans="2:3" x14ac:dyDescent="0.2">
      <c r="B97">
        <v>0</v>
      </c>
      <c r="C97" t="s">
        <v>516</v>
      </c>
    </row>
    <row r="98" spans="2:3" x14ac:dyDescent="0.2">
      <c r="B98">
        <v>0</v>
      </c>
      <c r="C98" t="s">
        <v>516</v>
      </c>
    </row>
    <row r="99" spans="2:3" x14ac:dyDescent="0.2">
      <c r="B99">
        <v>0.35038000000000002</v>
      </c>
      <c r="C99" t="s">
        <v>516</v>
      </c>
    </row>
    <row r="100" spans="2:3" x14ac:dyDescent="0.2">
      <c r="B100">
        <v>0.34948000000000001</v>
      </c>
      <c r="C100" t="s">
        <v>516</v>
      </c>
    </row>
    <row r="101" spans="2:3" x14ac:dyDescent="0.2">
      <c r="B101">
        <v>1.0004999999999999</v>
      </c>
      <c r="C101" t="s">
        <v>516</v>
      </c>
    </row>
    <row r="102" spans="2:3" x14ac:dyDescent="0.2">
      <c r="B102">
        <v>0.95099</v>
      </c>
      <c r="C102" t="s">
        <v>516</v>
      </c>
    </row>
    <row r="103" spans="2:3" x14ac:dyDescent="0.2">
      <c r="B103">
        <v>1.6031200000000001</v>
      </c>
      <c r="C103" t="s">
        <v>516</v>
      </c>
    </row>
    <row r="104" spans="2:3" x14ac:dyDescent="0.2">
      <c r="B104">
        <v>0.75624999999999998</v>
      </c>
      <c r="C104" t="s">
        <v>516</v>
      </c>
    </row>
    <row r="105" spans="2:3" x14ac:dyDescent="0.2">
      <c r="B105">
        <v>0.73265999999999998</v>
      </c>
      <c r="C105" t="s">
        <v>516</v>
      </c>
    </row>
    <row r="106" spans="2:3" x14ac:dyDescent="0.2">
      <c r="B106">
        <v>1.33525</v>
      </c>
      <c r="C106" t="s">
        <v>516</v>
      </c>
    </row>
    <row r="107" spans="2:3" x14ac:dyDescent="0.2">
      <c r="B107">
        <v>0</v>
      </c>
      <c r="C107" t="s">
        <v>516</v>
      </c>
    </row>
    <row r="108" spans="2:3" x14ac:dyDescent="0.2">
      <c r="B108">
        <v>9.0885099999999994</v>
      </c>
      <c r="C108" t="s">
        <v>516</v>
      </c>
    </row>
    <row r="109" spans="2:3" x14ac:dyDescent="0.2">
      <c r="B109">
        <v>1.0462800000000001</v>
      </c>
      <c r="C109" t="s">
        <v>516</v>
      </c>
    </row>
    <row r="110" spans="2:3" x14ac:dyDescent="0.2">
      <c r="B110">
        <v>0.91793000000000002</v>
      </c>
      <c r="C110" t="s">
        <v>516</v>
      </c>
    </row>
    <row r="111" spans="2:3" x14ac:dyDescent="0.2">
      <c r="B111">
        <v>9.4347700000000003</v>
      </c>
      <c r="C111" t="s">
        <v>516</v>
      </c>
    </row>
    <row r="112" spans="2:3" x14ac:dyDescent="0.2">
      <c r="B112">
        <v>7.3296999999999999</v>
      </c>
      <c r="C112" t="s">
        <v>516</v>
      </c>
    </row>
    <row r="113" spans="2:3" x14ac:dyDescent="0.2">
      <c r="B113">
        <v>8.0028900000000007</v>
      </c>
      <c r="C113" t="s">
        <v>516</v>
      </c>
    </row>
    <row r="114" spans="2:3" x14ac:dyDescent="0.2">
      <c r="B114">
        <v>0</v>
      </c>
      <c r="C114" t="s">
        <v>516</v>
      </c>
    </row>
    <row r="115" spans="2:3" x14ac:dyDescent="0.2">
      <c r="B115">
        <v>0.43764999999999998</v>
      </c>
      <c r="C115" t="s">
        <v>516</v>
      </c>
    </row>
    <row r="116" spans="2:3" x14ac:dyDescent="0.2">
      <c r="B116">
        <v>8.8729099999999992</v>
      </c>
      <c r="C116" t="s">
        <v>516</v>
      </c>
    </row>
    <row r="117" spans="2:3" x14ac:dyDescent="0.2">
      <c r="B117">
        <v>8.6668900000000004</v>
      </c>
      <c r="C117" t="s">
        <v>516</v>
      </c>
    </row>
    <row r="118" spans="2:3" x14ac:dyDescent="0.2">
      <c r="B118">
        <v>1.2499899999999999</v>
      </c>
      <c r="C118" t="s">
        <v>516</v>
      </c>
    </row>
    <row r="119" spans="2:3" x14ac:dyDescent="0.2">
      <c r="B119">
        <v>8.1042100000000001</v>
      </c>
      <c r="C119" t="s">
        <v>516</v>
      </c>
    </row>
    <row r="120" spans="2:3" x14ac:dyDescent="0.2">
      <c r="B120">
        <v>0</v>
      </c>
      <c r="C120" t="s">
        <v>516</v>
      </c>
    </row>
    <row r="121" spans="2:3" x14ac:dyDescent="0.2">
      <c r="B121">
        <v>0</v>
      </c>
      <c r="C121" t="s">
        <v>516</v>
      </c>
    </row>
    <row r="122" spans="2:3" x14ac:dyDescent="0.2">
      <c r="B122">
        <v>0</v>
      </c>
      <c r="C122" t="s">
        <v>516</v>
      </c>
    </row>
    <row r="123" spans="2:3" x14ac:dyDescent="0.2">
      <c r="B123">
        <v>0</v>
      </c>
      <c r="C123" t="s">
        <v>516</v>
      </c>
    </row>
    <row r="124" spans="2:3" x14ac:dyDescent="0.2">
      <c r="B124">
        <v>5.5788399999999996</v>
      </c>
      <c r="C124" t="s">
        <v>516</v>
      </c>
    </row>
    <row r="125" spans="2:3" x14ac:dyDescent="0.2">
      <c r="B125">
        <v>0</v>
      </c>
      <c r="C125" t="s">
        <v>516</v>
      </c>
    </row>
    <row r="126" spans="2:3" x14ac:dyDescent="0.2">
      <c r="B126">
        <v>5.4605399999999999</v>
      </c>
      <c r="C126" t="s">
        <v>516</v>
      </c>
    </row>
    <row r="127" spans="2:3" x14ac:dyDescent="0.2">
      <c r="B127">
        <v>0.66147999999999996</v>
      </c>
      <c r="C127" t="s">
        <v>516</v>
      </c>
    </row>
    <row r="128" spans="2:3" x14ac:dyDescent="0.2">
      <c r="B128">
        <v>0</v>
      </c>
      <c r="C128" t="s">
        <v>516</v>
      </c>
    </row>
    <row r="129" spans="2:3" x14ac:dyDescent="0.2">
      <c r="B129">
        <v>0.47767999999999999</v>
      </c>
      <c r="C129" t="s">
        <v>516</v>
      </c>
    </row>
    <row r="130" spans="2:3" x14ac:dyDescent="0.2">
      <c r="B130">
        <v>0</v>
      </c>
      <c r="C130" t="s">
        <v>516</v>
      </c>
    </row>
    <row r="131" spans="2:3" x14ac:dyDescent="0.2">
      <c r="B131">
        <v>0.81130999999999998</v>
      </c>
      <c r="C131" t="s">
        <v>516</v>
      </c>
    </row>
    <row r="132" spans="2:3" x14ac:dyDescent="0.2">
      <c r="B132">
        <v>1.1603399999999999</v>
      </c>
      <c r="C132" t="s">
        <v>516</v>
      </c>
    </row>
    <row r="133" spans="2:3" x14ac:dyDescent="0.2">
      <c r="B133">
        <v>8.04833</v>
      </c>
      <c r="C133" t="s">
        <v>516</v>
      </c>
    </row>
    <row r="134" spans="2:3" x14ac:dyDescent="0.2">
      <c r="B134">
        <v>1.1040000000000001</v>
      </c>
      <c r="C134" t="s">
        <v>516</v>
      </c>
    </row>
    <row r="135" spans="2:3" x14ac:dyDescent="0.2">
      <c r="B135">
        <v>7.6205499999999997</v>
      </c>
      <c r="C135" t="s">
        <v>516</v>
      </c>
    </row>
    <row r="136" spans="2:3" x14ac:dyDescent="0.2">
      <c r="B136">
        <v>9.6750500000000006</v>
      </c>
      <c r="C136" t="s">
        <v>516</v>
      </c>
    </row>
    <row r="137" spans="2:3" x14ac:dyDescent="0.2">
      <c r="B137">
        <v>0.48707</v>
      </c>
      <c r="C137" t="s">
        <v>516</v>
      </c>
    </row>
    <row r="138" spans="2:3" x14ac:dyDescent="0.2">
      <c r="B138">
        <v>0</v>
      </c>
      <c r="C138" t="s">
        <v>516</v>
      </c>
    </row>
    <row r="139" spans="2:3" x14ac:dyDescent="0.2">
      <c r="B139">
        <v>1.25586</v>
      </c>
      <c r="C139" t="s">
        <v>516</v>
      </c>
    </row>
    <row r="140" spans="2:3" x14ac:dyDescent="0.2">
      <c r="B140">
        <v>1.2186600000000001</v>
      </c>
      <c r="C140" t="s">
        <v>516</v>
      </c>
    </row>
    <row r="141" spans="2:3" x14ac:dyDescent="0.2">
      <c r="B141">
        <v>7.1249599999999997</v>
      </c>
      <c r="C141" t="s">
        <v>516</v>
      </c>
    </row>
    <row r="142" spans="2:3" x14ac:dyDescent="0.2">
      <c r="B142">
        <v>9.6412700000000005</v>
      </c>
      <c r="C142" t="s">
        <v>516</v>
      </c>
    </row>
    <row r="143" spans="2:3" x14ac:dyDescent="0.2">
      <c r="B143">
        <v>1.0316799999999999</v>
      </c>
      <c r="C143" t="s">
        <v>516</v>
      </c>
    </row>
    <row r="144" spans="2:3" x14ac:dyDescent="0.2">
      <c r="B144">
        <v>7.9430399999999999</v>
      </c>
      <c r="C144" t="s">
        <v>516</v>
      </c>
    </row>
    <row r="145" spans="2:3" x14ac:dyDescent="0.2">
      <c r="B145">
        <v>1.0880700000000001</v>
      </c>
      <c r="C145" t="s">
        <v>516</v>
      </c>
    </row>
    <row r="146" spans="2:3" x14ac:dyDescent="0.2">
      <c r="B146">
        <v>0.84855999999999998</v>
      </c>
      <c r="C146" t="s">
        <v>516</v>
      </c>
    </row>
    <row r="147" spans="2:3" x14ac:dyDescent="0.2">
      <c r="B147">
        <v>0.76434999999999997</v>
      </c>
      <c r="C147" t="s">
        <v>516</v>
      </c>
    </row>
    <row r="148" spans="2:3" x14ac:dyDescent="0.2">
      <c r="B148">
        <v>0</v>
      </c>
      <c r="C148" t="s">
        <v>516</v>
      </c>
    </row>
    <row r="149" spans="2:3" x14ac:dyDescent="0.2">
      <c r="B149">
        <v>6.10114</v>
      </c>
      <c r="C149" t="s">
        <v>516</v>
      </c>
    </row>
    <row r="150" spans="2:3" x14ac:dyDescent="0.2">
      <c r="B150">
        <v>0.83033999999999997</v>
      </c>
      <c r="C150" t="s">
        <v>516</v>
      </c>
    </row>
    <row r="151" spans="2:3" x14ac:dyDescent="0.2">
      <c r="B151">
        <v>0</v>
      </c>
      <c r="C151" t="s">
        <v>516</v>
      </c>
    </row>
    <row r="152" spans="2:3" x14ac:dyDescent="0.2">
      <c r="B152">
        <v>0</v>
      </c>
      <c r="C152" t="s">
        <v>516</v>
      </c>
    </row>
    <row r="153" spans="2:3" x14ac:dyDescent="0.2">
      <c r="B153">
        <v>0.35310000000000002</v>
      </c>
      <c r="C153" t="s">
        <v>516</v>
      </c>
    </row>
    <row r="154" spans="2:3" x14ac:dyDescent="0.2">
      <c r="B154">
        <v>0</v>
      </c>
      <c r="C154" t="s">
        <v>516</v>
      </c>
    </row>
    <row r="155" spans="2:3" x14ac:dyDescent="0.2">
      <c r="B155">
        <v>0</v>
      </c>
      <c r="C155" t="s">
        <v>516</v>
      </c>
    </row>
    <row r="156" spans="2:3" x14ac:dyDescent="0.2">
      <c r="B156">
        <v>1.10608</v>
      </c>
      <c r="C156" t="s">
        <v>516</v>
      </c>
    </row>
    <row r="157" spans="2:3" x14ac:dyDescent="0.2">
      <c r="B157">
        <v>9.3147400000000005</v>
      </c>
      <c r="C157" t="s">
        <v>516</v>
      </c>
    </row>
    <row r="158" spans="2:3" x14ac:dyDescent="0.2">
      <c r="B158">
        <v>8.0967400000000005</v>
      </c>
      <c r="C158" t="s">
        <v>516</v>
      </c>
    </row>
    <row r="159" spans="2:3" x14ac:dyDescent="0.2">
      <c r="B159">
        <v>0.63922999999999996</v>
      </c>
      <c r="C159" t="s">
        <v>516</v>
      </c>
    </row>
    <row r="160" spans="2:3" x14ac:dyDescent="0.2">
      <c r="B160">
        <v>0</v>
      </c>
      <c r="C160" t="s">
        <v>516</v>
      </c>
    </row>
    <row r="161" spans="2:3" x14ac:dyDescent="0.2">
      <c r="B161">
        <v>0</v>
      </c>
      <c r="C161" t="s">
        <v>516</v>
      </c>
    </row>
    <row r="162" spans="2:3" x14ac:dyDescent="0.2">
      <c r="B162">
        <v>1.4785600000000001</v>
      </c>
      <c r="C162" t="s">
        <v>516</v>
      </c>
    </row>
    <row r="163" spans="2:3" x14ac:dyDescent="0.2">
      <c r="B163">
        <v>0.49487999999999999</v>
      </c>
      <c r="C163" t="s">
        <v>516</v>
      </c>
    </row>
    <row r="164" spans="2:3" x14ac:dyDescent="0.2">
      <c r="B164">
        <v>0</v>
      </c>
      <c r="C164" t="s">
        <v>516</v>
      </c>
    </row>
    <row r="165" spans="2:3" x14ac:dyDescent="0.2">
      <c r="B165">
        <v>6.8227900000000004</v>
      </c>
      <c r="C165" t="s">
        <v>516</v>
      </c>
    </row>
    <row r="166" spans="2:3" x14ac:dyDescent="0.2">
      <c r="B166">
        <v>0.51500999999999997</v>
      </c>
      <c r="C166" t="s">
        <v>516</v>
      </c>
    </row>
    <row r="167" spans="2:3" x14ac:dyDescent="0.2">
      <c r="B167">
        <v>1.2531399999999999</v>
      </c>
      <c r="C167" t="s">
        <v>516</v>
      </c>
    </row>
    <row r="168" spans="2:3" x14ac:dyDescent="0.2">
      <c r="B168">
        <v>0</v>
      </c>
      <c r="C168" t="s">
        <v>516</v>
      </c>
    </row>
    <row r="169" spans="2:3" x14ac:dyDescent="0.2">
      <c r="B169">
        <v>1.60388</v>
      </c>
      <c r="C169" t="s">
        <v>516</v>
      </c>
    </row>
    <row r="170" spans="2:3" x14ac:dyDescent="0.2">
      <c r="B170">
        <v>0.41197</v>
      </c>
      <c r="C170" t="s">
        <v>516</v>
      </c>
    </row>
    <row r="171" spans="2:3" x14ac:dyDescent="0.2">
      <c r="B171">
        <v>1.24963</v>
      </c>
      <c r="C171" t="s">
        <v>516</v>
      </c>
    </row>
    <row r="172" spans="2:3" x14ac:dyDescent="0.2">
      <c r="B172">
        <v>0</v>
      </c>
      <c r="C172" t="s">
        <v>516</v>
      </c>
    </row>
    <row r="173" spans="2:3" x14ac:dyDescent="0.2">
      <c r="B173">
        <v>0.84887999999999997</v>
      </c>
      <c r="C173" t="s">
        <v>516</v>
      </c>
    </row>
    <row r="174" spans="2:3" x14ac:dyDescent="0.2">
      <c r="B174">
        <v>0.83016999999999996</v>
      </c>
      <c r="C174" t="s">
        <v>516</v>
      </c>
    </row>
    <row r="175" spans="2:3" x14ac:dyDescent="0.2">
      <c r="B175">
        <v>1.3163199999999999</v>
      </c>
      <c r="C175" t="s">
        <v>516</v>
      </c>
    </row>
    <row r="176" spans="2:3" x14ac:dyDescent="0.2">
      <c r="B176">
        <v>0.49987999999999999</v>
      </c>
      <c r="C176" t="s">
        <v>516</v>
      </c>
    </row>
    <row r="177" spans="2:3" x14ac:dyDescent="0.2">
      <c r="B177">
        <v>0</v>
      </c>
      <c r="C177" t="s">
        <v>516</v>
      </c>
    </row>
    <row r="178" spans="2:3" x14ac:dyDescent="0.2">
      <c r="B178">
        <v>0</v>
      </c>
      <c r="C178" t="s">
        <v>516</v>
      </c>
    </row>
    <row r="179" spans="2:3" x14ac:dyDescent="0.2">
      <c r="B179">
        <v>0.67635999999999996</v>
      </c>
      <c r="C179" t="s">
        <v>516</v>
      </c>
    </row>
    <row r="180" spans="2:3" x14ac:dyDescent="0.2">
      <c r="B180">
        <v>0</v>
      </c>
      <c r="C180" t="s">
        <v>516</v>
      </c>
    </row>
    <row r="181" spans="2:3" x14ac:dyDescent="0.2">
      <c r="B181">
        <v>0</v>
      </c>
      <c r="C181" t="s">
        <v>516</v>
      </c>
    </row>
    <row r="182" spans="2:3" x14ac:dyDescent="0.2">
      <c r="B182">
        <v>9.5694300000000005</v>
      </c>
      <c r="C182" t="s">
        <v>516</v>
      </c>
    </row>
    <row r="183" spans="2:3" x14ac:dyDescent="0.2">
      <c r="B183">
        <v>0.89498999999999995</v>
      </c>
      <c r="C183" t="s">
        <v>516</v>
      </c>
    </row>
    <row r="184" spans="2:3" x14ac:dyDescent="0.2">
      <c r="B184">
        <v>1.07341</v>
      </c>
      <c r="C184" t="s">
        <v>516</v>
      </c>
    </row>
    <row r="185" spans="2:3" x14ac:dyDescent="0.2">
      <c r="B185">
        <v>0.42588999999999999</v>
      </c>
      <c r="C185" t="s">
        <v>516</v>
      </c>
    </row>
    <row r="186" spans="2:3" x14ac:dyDescent="0.2">
      <c r="B186">
        <v>0.91218999999999995</v>
      </c>
      <c r="C186" t="s">
        <v>516</v>
      </c>
    </row>
    <row r="187" spans="2:3" x14ac:dyDescent="0.2">
      <c r="B187">
        <v>0.94118000000000002</v>
      </c>
      <c r="C187" t="s">
        <v>516</v>
      </c>
    </row>
    <row r="188" spans="2:3" x14ac:dyDescent="0.2">
      <c r="B188">
        <v>0</v>
      </c>
      <c r="C188" t="s">
        <v>516</v>
      </c>
    </row>
    <row r="189" spans="2:3" x14ac:dyDescent="0.2">
      <c r="B189">
        <v>9.4497</v>
      </c>
      <c r="C189" t="s">
        <v>516</v>
      </c>
    </row>
    <row r="190" spans="2:3" x14ac:dyDescent="0.2">
      <c r="B190">
        <v>0.42814000000000002</v>
      </c>
      <c r="C190" t="s">
        <v>516</v>
      </c>
    </row>
    <row r="191" spans="2:3" x14ac:dyDescent="0.2">
      <c r="B191">
        <v>7.0752499999999996</v>
      </c>
      <c r="C191" t="s">
        <v>516</v>
      </c>
    </row>
    <row r="192" spans="2:3" x14ac:dyDescent="0.2">
      <c r="B192">
        <v>0.73933000000000004</v>
      </c>
      <c r="C192" t="s">
        <v>516</v>
      </c>
    </row>
    <row r="193" spans="2:3" x14ac:dyDescent="0.2">
      <c r="B193">
        <v>1.92581</v>
      </c>
      <c r="C193" t="s">
        <v>516</v>
      </c>
    </row>
    <row r="194" spans="2:3" x14ac:dyDescent="0.2">
      <c r="B194">
        <v>0</v>
      </c>
      <c r="C194" t="s">
        <v>516</v>
      </c>
    </row>
    <row r="195" spans="2:3" x14ac:dyDescent="0.2">
      <c r="B195">
        <v>0</v>
      </c>
      <c r="C195" t="s">
        <v>516</v>
      </c>
    </row>
    <row r="196" spans="2:3" x14ac:dyDescent="0.2">
      <c r="B196">
        <v>0.33354</v>
      </c>
      <c r="C196" t="s">
        <v>516</v>
      </c>
    </row>
    <row r="197" spans="2:3" x14ac:dyDescent="0.2">
      <c r="B197">
        <v>0</v>
      </c>
      <c r="C197" t="s">
        <v>516</v>
      </c>
    </row>
    <row r="198" spans="2:3" x14ac:dyDescent="0.2">
      <c r="B198">
        <v>0.33307999999999999</v>
      </c>
      <c r="C198" t="s">
        <v>516</v>
      </c>
    </row>
    <row r="199" spans="2:3" x14ac:dyDescent="0.2">
      <c r="B199">
        <v>1.34874</v>
      </c>
      <c r="C199" t="s">
        <v>516</v>
      </c>
    </row>
    <row r="200" spans="2:3" x14ac:dyDescent="0.2">
      <c r="B200">
        <v>0.31242999999999999</v>
      </c>
      <c r="C200" t="s">
        <v>516</v>
      </c>
    </row>
    <row r="201" spans="2:3" x14ac:dyDescent="0.2">
      <c r="B201">
        <v>0.39232</v>
      </c>
      <c r="C201" t="s">
        <v>516</v>
      </c>
    </row>
    <row r="202" spans="2:3" x14ac:dyDescent="0.2">
      <c r="B202">
        <v>0.44551000000000002</v>
      </c>
      <c r="C202" t="s">
        <v>516</v>
      </c>
    </row>
    <row r="203" spans="2:3" x14ac:dyDescent="0.2">
      <c r="B203">
        <v>0</v>
      </c>
      <c r="C203" t="s">
        <v>516</v>
      </c>
    </row>
    <row r="204" spans="2:3" x14ac:dyDescent="0.2">
      <c r="B204">
        <v>0</v>
      </c>
      <c r="C204" t="s">
        <v>516</v>
      </c>
    </row>
    <row r="205" spans="2:3" x14ac:dyDescent="0.2">
      <c r="B205">
        <v>0.51095999999999997</v>
      </c>
      <c r="C205" t="s">
        <v>516</v>
      </c>
    </row>
    <row r="206" spans="2:3" x14ac:dyDescent="0.2">
      <c r="B206">
        <v>0.36758999999999997</v>
      </c>
      <c r="C206" t="s">
        <v>516</v>
      </c>
    </row>
    <row r="207" spans="2:3" x14ac:dyDescent="0.2">
      <c r="B207">
        <v>1.8769199999999999</v>
      </c>
      <c r="C207" t="s">
        <v>516</v>
      </c>
    </row>
    <row r="208" spans="2:3" x14ac:dyDescent="0.2">
      <c r="B208">
        <v>1.2162999999999999</v>
      </c>
      <c r="C208" t="s">
        <v>516</v>
      </c>
    </row>
    <row r="209" spans="2:3" x14ac:dyDescent="0.2">
      <c r="B209">
        <v>5.1804199999999998</v>
      </c>
      <c r="C209" t="s">
        <v>516</v>
      </c>
    </row>
    <row r="210" spans="2:3" x14ac:dyDescent="0.2">
      <c r="B210">
        <v>0</v>
      </c>
      <c r="C210" t="s">
        <v>516</v>
      </c>
    </row>
    <row r="211" spans="2:3" x14ac:dyDescent="0.2">
      <c r="B211">
        <v>0</v>
      </c>
      <c r="C211" t="s">
        <v>516</v>
      </c>
    </row>
    <row r="212" spans="2:3" x14ac:dyDescent="0.2">
      <c r="B212">
        <v>1.1416299999999999</v>
      </c>
      <c r="C212" t="s">
        <v>516</v>
      </c>
    </row>
    <row r="213" spans="2:3" x14ac:dyDescent="0.2">
      <c r="B213">
        <v>8.2820800000000006</v>
      </c>
      <c r="C213" t="s">
        <v>516</v>
      </c>
    </row>
    <row r="214" spans="2:3" x14ac:dyDescent="0.2">
      <c r="B214">
        <v>3.0737199999999998</v>
      </c>
      <c r="C214" t="s">
        <v>516</v>
      </c>
    </row>
    <row r="215" spans="2:3" x14ac:dyDescent="0.2">
      <c r="B215">
        <v>0.41446</v>
      </c>
      <c r="C215" t="s">
        <v>516</v>
      </c>
    </row>
    <row r="216" spans="2:3" x14ac:dyDescent="0.2">
      <c r="B216">
        <v>1.4863</v>
      </c>
      <c r="C216" t="s">
        <v>516</v>
      </c>
    </row>
    <row r="217" spans="2:3" x14ac:dyDescent="0.2">
      <c r="B217">
        <v>0</v>
      </c>
      <c r="C217" t="s">
        <v>516</v>
      </c>
    </row>
    <row r="218" spans="2:3" x14ac:dyDescent="0.2">
      <c r="B218">
        <v>0</v>
      </c>
      <c r="C218" t="s">
        <v>516</v>
      </c>
    </row>
    <row r="219" spans="2:3" x14ac:dyDescent="0.2">
      <c r="B219">
        <v>0</v>
      </c>
      <c r="C219" t="s">
        <v>516</v>
      </c>
    </row>
    <row r="220" spans="2:3" x14ac:dyDescent="0.2">
      <c r="B220">
        <v>0.66766999999999999</v>
      </c>
      <c r="C220" t="s">
        <v>516</v>
      </c>
    </row>
    <row r="221" spans="2:3" x14ac:dyDescent="0.2">
      <c r="B221">
        <v>0.40838999999999998</v>
      </c>
      <c r="C221" t="s">
        <v>516</v>
      </c>
    </row>
    <row r="222" spans="2:3" x14ac:dyDescent="0.2">
      <c r="B222">
        <v>1.8067</v>
      </c>
      <c r="C222" t="s">
        <v>516</v>
      </c>
    </row>
    <row r="223" spans="2:3" x14ac:dyDescent="0.2">
      <c r="B223">
        <v>2.2535400000000001</v>
      </c>
      <c r="C223" t="s">
        <v>516</v>
      </c>
    </row>
    <row r="224" spans="2:3" x14ac:dyDescent="0.2">
      <c r="B224">
        <v>0.87648999999999999</v>
      </c>
      <c r="C224" t="s">
        <v>516</v>
      </c>
    </row>
    <row r="225" spans="2:3" x14ac:dyDescent="0.2">
      <c r="B225">
        <v>3.4304199999999998</v>
      </c>
      <c r="C225" t="s">
        <v>516</v>
      </c>
    </row>
    <row r="226" spans="2:3" x14ac:dyDescent="0.2">
      <c r="B226">
        <v>0</v>
      </c>
      <c r="C226" t="s">
        <v>516</v>
      </c>
    </row>
    <row r="227" spans="2:3" x14ac:dyDescent="0.2">
      <c r="B227">
        <v>0.53913</v>
      </c>
      <c r="C227" t="s">
        <v>516</v>
      </c>
    </row>
    <row r="228" spans="2:3" x14ac:dyDescent="0.2">
      <c r="B228">
        <v>0</v>
      </c>
      <c r="C228" t="s">
        <v>516</v>
      </c>
    </row>
    <row r="229" spans="2:3" x14ac:dyDescent="0.2">
      <c r="B229">
        <v>0</v>
      </c>
      <c r="C229" t="s">
        <v>516</v>
      </c>
    </row>
    <row r="230" spans="2:3" x14ac:dyDescent="0.2">
      <c r="B230">
        <v>0.48646</v>
      </c>
      <c r="C230" t="s">
        <v>516</v>
      </c>
    </row>
    <row r="231" spans="2:3" x14ac:dyDescent="0.2">
      <c r="B231">
        <v>0.82782</v>
      </c>
      <c r="C231" t="s">
        <v>516</v>
      </c>
    </row>
    <row r="232" spans="2:3" x14ac:dyDescent="0.2">
      <c r="B232">
        <v>4.8810000000000002</v>
      </c>
      <c r="C232" t="s">
        <v>516</v>
      </c>
    </row>
    <row r="233" spans="2:3" x14ac:dyDescent="0.2">
      <c r="B233">
        <v>0</v>
      </c>
      <c r="C233" t="s">
        <v>516</v>
      </c>
    </row>
    <row r="234" spans="2:3" x14ac:dyDescent="0.2">
      <c r="B234">
        <v>0</v>
      </c>
      <c r="C234" t="s">
        <v>516</v>
      </c>
    </row>
    <row r="235" spans="2:3" x14ac:dyDescent="0.2">
      <c r="B235">
        <v>0</v>
      </c>
      <c r="C235" t="s">
        <v>516</v>
      </c>
    </row>
    <row r="236" spans="2:3" x14ac:dyDescent="0.2">
      <c r="B236">
        <v>0</v>
      </c>
      <c r="C236" t="s">
        <v>516</v>
      </c>
    </row>
    <row r="237" spans="2:3" x14ac:dyDescent="0.2">
      <c r="B237">
        <v>0.98651999999999995</v>
      </c>
      <c r="C237" t="s">
        <v>516</v>
      </c>
    </row>
    <row r="238" spans="2:3" x14ac:dyDescent="0.2">
      <c r="B238">
        <v>0.65598999999999996</v>
      </c>
      <c r="C238" t="s">
        <v>516</v>
      </c>
    </row>
    <row r="239" spans="2:3" x14ac:dyDescent="0.2">
      <c r="B239">
        <v>0</v>
      </c>
      <c r="C239" t="s">
        <v>516</v>
      </c>
    </row>
    <row r="240" spans="2:3" x14ac:dyDescent="0.2">
      <c r="B240">
        <v>0.63217999999999996</v>
      </c>
      <c r="C240" t="s">
        <v>516</v>
      </c>
    </row>
    <row r="241" spans="2:3" x14ac:dyDescent="0.2">
      <c r="B241">
        <v>0</v>
      </c>
      <c r="C241" t="s">
        <v>516</v>
      </c>
    </row>
    <row r="242" spans="2:3" x14ac:dyDescent="0.2">
      <c r="B242">
        <v>0</v>
      </c>
      <c r="C242" t="s">
        <v>516</v>
      </c>
    </row>
    <row r="243" spans="2:3" x14ac:dyDescent="0.2">
      <c r="B243">
        <v>0</v>
      </c>
      <c r="C243" t="s">
        <v>516</v>
      </c>
    </row>
    <row r="244" spans="2:3" x14ac:dyDescent="0.2">
      <c r="B244">
        <v>0</v>
      </c>
      <c r="C244" t="s">
        <v>516</v>
      </c>
    </row>
    <row r="245" spans="2:3" x14ac:dyDescent="0.2">
      <c r="B245">
        <v>0.37295</v>
      </c>
      <c r="C245" t="s">
        <v>516</v>
      </c>
    </row>
    <row r="246" spans="2:3" x14ac:dyDescent="0.2">
      <c r="B246">
        <v>0</v>
      </c>
      <c r="C246" t="s">
        <v>516</v>
      </c>
    </row>
    <row r="247" spans="2:3" x14ac:dyDescent="0.2">
      <c r="B247">
        <v>0</v>
      </c>
      <c r="C247" t="s">
        <v>516</v>
      </c>
    </row>
    <row r="248" spans="2:3" x14ac:dyDescent="0.2">
      <c r="B248">
        <v>1.74661</v>
      </c>
      <c r="C248" t="s">
        <v>516</v>
      </c>
    </row>
    <row r="249" spans="2:3" x14ac:dyDescent="0.2">
      <c r="B249">
        <v>0</v>
      </c>
      <c r="C249" t="s">
        <v>516</v>
      </c>
    </row>
    <row r="250" spans="2:3" x14ac:dyDescent="0.2">
      <c r="B250">
        <v>0</v>
      </c>
      <c r="C250" t="s">
        <v>516</v>
      </c>
    </row>
    <row r="251" spans="2:3" x14ac:dyDescent="0.2">
      <c r="B251">
        <v>1.8537600000000001</v>
      </c>
      <c r="C251" t="s">
        <v>516</v>
      </c>
    </row>
    <row r="252" spans="2:3" x14ac:dyDescent="0.2">
      <c r="B252">
        <v>0.92781999999999998</v>
      </c>
      <c r="C252" t="s">
        <v>516</v>
      </c>
    </row>
    <row r="253" spans="2:3" x14ac:dyDescent="0.2">
      <c r="B253">
        <v>0</v>
      </c>
      <c r="C253" t="s">
        <v>516</v>
      </c>
    </row>
    <row r="254" spans="2:3" x14ac:dyDescent="0.2">
      <c r="B254">
        <v>0</v>
      </c>
      <c r="C254" t="s">
        <v>516</v>
      </c>
    </row>
    <row r="255" spans="2:3" x14ac:dyDescent="0.2">
      <c r="B255">
        <v>0</v>
      </c>
      <c r="C255" t="s">
        <v>516</v>
      </c>
    </row>
    <row r="256" spans="2:3" x14ac:dyDescent="0.2">
      <c r="B256">
        <v>0.81220999999999999</v>
      </c>
      <c r="C256" t="s">
        <v>516</v>
      </c>
    </row>
    <row r="257" spans="2:3" x14ac:dyDescent="0.2">
      <c r="B257">
        <v>10.68</v>
      </c>
      <c r="C257" t="s">
        <v>516</v>
      </c>
    </row>
    <row r="258" spans="2:3" x14ac:dyDescent="0.2">
      <c r="B258">
        <v>0.75702000000000003</v>
      </c>
      <c r="C258" t="s">
        <v>516</v>
      </c>
    </row>
    <row r="259" spans="2:3" x14ac:dyDescent="0.2">
      <c r="B259">
        <v>1.19956</v>
      </c>
      <c r="C259" t="s">
        <v>516</v>
      </c>
    </row>
    <row r="260" spans="2:3" x14ac:dyDescent="0.2">
      <c r="B260">
        <v>0.69501000000000002</v>
      </c>
      <c r="C260" t="s">
        <v>516</v>
      </c>
    </row>
    <row r="261" spans="2:3" x14ac:dyDescent="0.2">
      <c r="B261">
        <v>1.5520799999999999</v>
      </c>
      <c r="C261" t="s">
        <v>516</v>
      </c>
    </row>
    <row r="262" spans="2:3" x14ac:dyDescent="0.2">
      <c r="B262">
        <v>0</v>
      </c>
      <c r="C262" t="s">
        <v>516</v>
      </c>
    </row>
    <row r="263" spans="2:3" x14ac:dyDescent="0.2">
      <c r="B263">
        <v>0</v>
      </c>
      <c r="C263" t="s">
        <v>516</v>
      </c>
    </row>
    <row r="264" spans="2:3" x14ac:dyDescent="0.2">
      <c r="B264">
        <v>0</v>
      </c>
      <c r="C264" t="s">
        <v>516</v>
      </c>
    </row>
    <row r="265" spans="2:3" x14ac:dyDescent="0.2">
      <c r="B265">
        <v>0</v>
      </c>
      <c r="C265" t="s">
        <v>516</v>
      </c>
    </row>
    <row r="266" spans="2:3" x14ac:dyDescent="0.2">
      <c r="B266">
        <v>2.7593299999999998</v>
      </c>
      <c r="C266" t="s">
        <v>516</v>
      </c>
    </row>
    <row r="267" spans="2:3" x14ac:dyDescent="0.2">
      <c r="B267">
        <v>0</v>
      </c>
      <c r="C267" t="s">
        <v>516</v>
      </c>
    </row>
    <row r="268" spans="2:3" x14ac:dyDescent="0.2">
      <c r="B268">
        <v>0</v>
      </c>
      <c r="C268" t="s">
        <v>516</v>
      </c>
    </row>
    <row r="269" spans="2:3" x14ac:dyDescent="0.2">
      <c r="B269">
        <v>0.44573000000000002</v>
      </c>
      <c r="C269" t="s">
        <v>516</v>
      </c>
    </row>
    <row r="270" spans="2:3" x14ac:dyDescent="0.2">
      <c r="B270">
        <v>0</v>
      </c>
      <c r="C270" t="s">
        <v>516</v>
      </c>
    </row>
    <row r="271" spans="2:3" x14ac:dyDescent="0.2">
      <c r="B271">
        <v>1.2121299999999999</v>
      </c>
      <c r="C271" t="s">
        <v>516</v>
      </c>
    </row>
    <row r="272" spans="2:3" x14ac:dyDescent="0.2">
      <c r="B272">
        <v>1.00014</v>
      </c>
      <c r="C272" t="s">
        <v>516</v>
      </c>
    </row>
    <row r="273" spans="2:3" x14ac:dyDescent="0.2">
      <c r="B273">
        <v>1.10192</v>
      </c>
      <c r="C273" t="s">
        <v>516</v>
      </c>
    </row>
    <row r="274" spans="2:3" x14ac:dyDescent="0.2">
      <c r="B274">
        <v>0</v>
      </c>
      <c r="C274" t="s">
        <v>516</v>
      </c>
    </row>
    <row r="275" spans="2:3" x14ac:dyDescent="0.2">
      <c r="B275">
        <v>0</v>
      </c>
      <c r="C275" t="s">
        <v>516</v>
      </c>
    </row>
    <row r="276" spans="2:3" x14ac:dyDescent="0.2">
      <c r="B276">
        <v>0.80727000000000004</v>
      </c>
      <c r="C276" t="s">
        <v>516</v>
      </c>
    </row>
    <row r="277" spans="2:3" x14ac:dyDescent="0.2">
      <c r="B277">
        <v>1.1596900000000001</v>
      </c>
      <c r="C277" t="s">
        <v>516</v>
      </c>
    </row>
    <row r="278" spans="2:3" x14ac:dyDescent="0.2">
      <c r="B278">
        <v>0.50446999999999997</v>
      </c>
      <c r="C278" t="s">
        <v>516</v>
      </c>
    </row>
    <row r="279" spans="2:3" x14ac:dyDescent="0.2">
      <c r="B279">
        <v>0</v>
      </c>
      <c r="C279" t="s">
        <v>516</v>
      </c>
    </row>
    <row r="280" spans="2:3" x14ac:dyDescent="0.2">
      <c r="B280">
        <v>1.5797600000000001</v>
      </c>
      <c r="C280" t="s">
        <v>516</v>
      </c>
    </row>
    <row r="281" spans="2:3" x14ac:dyDescent="0.2">
      <c r="B281">
        <v>0.97106999999999999</v>
      </c>
      <c r="C281" t="s">
        <v>516</v>
      </c>
    </row>
    <row r="282" spans="2:3" x14ac:dyDescent="0.2">
      <c r="B282">
        <v>0.74209000000000003</v>
      </c>
      <c r="C282" t="s">
        <v>516</v>
      </c>
    </row>
    <row r="283" spans="2:3" x14ac:dyDescent="0.2">
      <c r="B283">
        <v>4.5144799999999998</v>
      </c>
      <c r="C283" t="s">
        <v>516</v>
      </c>
    </row>
    <row r="284" spans="2:3" x14ac:dyDescent="0.2">
      <c r="B284">
        <v>1.25918</v>
      </c>
      <c r="C284" t="s">
        <v>516</v>
      </c>
    </row>
    <row r="285" spans="2:3" x14ac:dyDescent="0.2">
      <c r="B285">
        <v>0</v>
      </c>
      <c r="C285" t="s">
        <v>516</v>
      </c>
    </row>
    <row r="286" spans="2:3" x14ac:dyDescent="0.2">
      <c r="B286">
        <v>0</v>
      </c>
      <c r="C286" t="s">
        <v>516</v>
      </c>
    </row>
    <row r="287" spans="2:3" x14ac:dyDescent="0.2">
      <c r="B287">
        <v>1.1693499999999999</v>
      </c>
      <c r="C287" t="s">
        <v>516</v>
      </c>
    </row>
    <row r="288" spans="2:3" x14ac:dyDescent="0.2">
      <c r="B288">
        <v>0</v>
      </c>
      <c r="C288" t="s">
        <v>516</v>
      </c>
    </row>
    <row r="289" spans="2:3" x14ac:dyDescent="0.2">
      <c r="B289">
        <v>1.8089599999999999</v>
      </c>
      <c r="C289" t="s">
        <v>516</v>
      </c>
    </row>
    <row r="290" spans="2:3" x14ac:dyDescent="0.2">
      <c r="B290">
        <v>9.9952799999999993</v>
      </c>
      <c r="C290" t="s">
        <v>516</v>
      </c>
    </row>
    <row r="291" spans="2:3" x14ac:dyDescent="0.2">
      <c r="B291">
        <v>0.89576999999999996</v>
      </c>
      <c r="C291" t="s">
        <v>516</v>
      </c>
    </row>
    <row r="292" spans="2:3" x14ac:dyDescent="0.2">
      <c r="B292">
        <v>0.48068</v>
      </c>
      <c r="C292" t="s">
        <v>516</v>
      </c>
    </row>
    <row r="293" spans="2:3" x14ac:dyDescent="0.2">
      <c r="B293">
        <v>0</v>
      </c>
      <c r="C293" t="s">
        <v>516</v>
      </c>
    </row>
    <row r="294" spans="2:3" x14ac:dyDescent="0.2">
      <c r="B294">
        <v>5.0647099999999998</v>
      </c>
      <c r="C294" t="s">
        <v>516</v>
      </c>
    </row>
    <row r="295" spans="2:3" x14ac:dyDescent="0.2">
      <c r="B295">
        <v>1.6185700000000001</v>
      </c>
      <c r="C295" t="s">
        <v>516</v>
      </c>
    </row>
    <row r="296" spans="2:3" x14ac:dyDescent="0.2">
      <c r="B296">
        <v>8.2082300000000004</v>
      </c>
      <c r="C296" t="s">
        <v>516</v>
      </c>
    </row>
    <row r="297" spans="2:3" x14ac:dyDescent="0.2">
      <c r="B297">
        <v>0</v>
      </c>
      <c r="C297" t="s">
        <v>516</v>
      </c>
    </row>
    <row r="298" spans="2:3" x14ac:dyDescent="0.2">
      <c r="B298">
        <v>0</v>
      </c>
      <c r="C298" t="s">
        <v>516</v>
      </c>
    </row>
    <row r="299" spans="2:3" x14ac:dyDescent="0.2">
      <c r="B299">
        <v>0</v>
      </c>
      <c r="C299" t="s">
        <v>516</v>
      </c>
    </row>
    <row r="300" spans="2:3" x14ac:dyDescent="0.2">
      <c r="B300">
        <v>0</v>
      </c>
      <c r="C300" t="s">
        <v>516</v>
      </c>
    </row>
    <row r="301" spans="2:3" x14ac:dyDescent="0.2">
      <c r="B301">
        <v>4.6948999999999996</v>
      </c>
      <c r="C301" t="s">
        <v>516</v>
      </c>
    </row>
    <row r="302" spans="2:3" x14ac:dyDescent="0.2">
      <c r="B302">
        <v>0.4632</v>
      </c>
      <c r="C302" t="s">
        <v>516</v>
      </c>
    </row>
    <row r="303" spans="2:3" x14ac:dyDescent="0.2">
      <c r="B303">
        <v>0</v>
      </c>
      <c r="C303" t="s">
        <v>516</v>
      </c>
    </row>
    <row r="304" spans="2:3" x14ac:dyDescent="0.2">
      <c r="B304">
        <v>0.43307000000000001</v>
      </c>
      <c r="C304" t="s">
        <v>516</v>
      </c>
    </row>
    <row r="305" spans="2:3" x14ac:dyDescent="0.2">
      <c r="B305">
        <v>0.43797000000000003</v>
      </c>
      <c r="C305" t="s">
        <v>516</v>
      </c>
    </row>
    <row r="306" spans="2:3" x14ac:dyDescent="0.2">
      <c r="B306">
        <v>9.7354299999999991</v>
      </c>
      <c r="C306" t="s">
        <v>516</v>
      </c>
    </row>
    <row r="307" spans="2:3" x14ac:dyDescent="0.2">
      <c r="B307">
        <v>1.31921</v>
      </c>
      <c r="C307" t="s">
        <v>516</v>
      </c>
    </row>
    <row r="308" spans="2:3" x14ac:dyDescent="0.2">
      <c r="B308">
        <v>0.50568999999999997</v>
      </c>
      <c r="C308" t="s">
        <v>516</v>
      </c>
    </row>
    <row r="309" spans="2:3" x14ac:dyDescent="0.2">
      <c r="B309">
        <v>0</v>
      </c>
      <c r="C309" t="s">
        <v>516</v>
      </c>
    </row>
    <row r="310" spans="2:3" x14ac:dyDescent="0.2">
      <c r="B310">
        <v>4.1767399999999997</v>
      </c>
      <c r="C310" t="s">
        <v>516</v>
      </c>
    </row>
    <row r="311" spans="2:3" x14ac:dyDescent="0.2">
      <c r="B311">
        <v>9.1115499999999994</v>
      </c>
      <c r="C311" t="s">
        <v>516</v>
      </c>
    </row>
    <row r="312" spans="2:3" x14ac:dyDescent="0.2">
      <c r="B312">
        <v>0</v>
      </c>
      <c r="C312" t="s">
        <v>516</v>
      </c>
    </row>
    <row r="313" spans="2:3" x14ac:dyDescent="0.2">
      <c r="B313">
        <v>8.7757799999999992</v>
      </c>
      <c r="C313" t="s">
        <v>516</v>
      </c>
    </row>
    <row r="314" spans="2:3" x14ac:dyDescent="0.2">
      <c r="B314">
        <v>0.95657999999999999</v>
      </c>
      <c r="C314" t="s">
        <v>516</v>
      </c>
    </row>
    <row r="315" spans="2:3" x14ac:dyDescent="0.2">
      <c r="B315">
        <v>0.45217000000000002</v>
      </c>
      <c r="C315" t="s">
        <v>516</v>
      </c>
    </row>
    <row r="316" spans="2:3" x14ac:dyDescent="0.2">
      <c r="B316">
        <v>7.9938000000000002</v>
      </c>
      <c r="C316" t="s">
        <v>516</v>
      </c>
    </row>
    <row r="317" spans="2:3" x14ac:dyDescent="0.2">
      <c r="B317">
        <v>0.45649000000000001</v>
      </c>
      <c r="C317" t="s">
        <v>516</v>
      </c>
    </row>
    <row r="318" spans="2:3" x14ac:dyDescent="0.2">
      <c r="B318">
        <v>6.9593699999999998</v>
      </c>
      <c r="C318" t="s">
        <v>516</v>
      </c>
    </row>
    <row r="319" spans="2:3" x14ac:dyDescent="0.2">
      <c r="B319">
        <v>0.74356</v>
      </c>
      <c r="C319" t="s">
        <v>516</v>
      </c>
    </row>
    <row r="320" spans="2:3" x14ac:dyDescent="0.2">
      <c r="B320">
        <v>1.18028</v>
      </c>
      <c r="C320" t="s">
        <v>516</v>
      </c>
    </row>
    <row r="321" spans="2:3" x14ac:dyDescent="0.2">
      <c r="B321">
        <v>2.8534799999999998</v>
      </c>
      <c r="C321" t="s">
        <v>516</v>
      </c>
    </row>
    <row r="322" spans="2:3" x14ac:dyDescent="0.2">
      <c r="B322">
        <v>0.46894999999999998</v>
      </c>
      <c r="C322" t="s">
        <v>516</v>
      </c>
    </row>
    <row r="323" spans="2:3" x14ac:dyDescent="0.2">
      <c r="B323">
        <v>0.39166000000000001</v>
      </c>
      <c r="C323" t="s">
        <v>516</v>
      </c>
    </row>
    <row r="324" spans="2:3" x14ac:dyDescent="0.2">
      <c r="B324">
        <v>7.2315300000000002</v>
      </c>
      <c r="C324" t="s">
        <v>516</v>
      </c>
    </row>
    <row r="325" spans="2:3" x14ac:dyDescent="0.2">
      <c r="B325">
        <v>0.34721000000000002</v>
      </c>
      <c r="C325" t="s">
        <v>516</v>
      </c>
    </row>
    <row r="326" spans="2:3" x14ac:dyDescent="0.2">
      <c r="B326">
        <v>0</v>
      </c>
      <c r="C326" t="s">
        <v>516</v>
      </c>
    </row>
    <row r="327" spans="2:3" x14ac:dyDescent="0.2">
      <c r="B327">
        <v>8.5518800000000006</v>
      </c>
      <c r="C327" t="s">
        <v>516</v>
      </c>
    </row>
    <row r="328" spans="2:3" x14ac:dyDescent="0.2">
      <c r="B328">
        <v>0.80611999999999995</v>
      </c>
      <c r="C328" t="s">
        <v>516</v>
      </c>
    </row>
    <row r="329" spans="2:3" x14ac:dyDescent="0.2">
      <c r="B329">
        <v>0.58313000000000004</v>
      </c>
      <c r="C329" t="s">
        <v>516</v>
      </c>
    </row>
    <row r="330" spans="2:3" x14ac:dyDescent="0.2">
      <c r="B330">
        <v>0</v>
      </c>
      <c r="C330" t="s">
        <v>516</v>
      </c>
    </row>
    <row r="331" spans="2:3" x14ac:dyDescent="0.2">
      <c r="B331">
        <v>1.70079</v>
      </c>
      <c r="C331" t="s">
        <v>516</v>
      </c>
    </row>
    <row r="332" spans="2:3" x14ac:dyDescent="0.2">
      <c r="B332">
        <v>0</v>
      </c>
      <c r="C332" t="s">
        <v>516</v>
      </c>
    </row>
    <row r="333" spans="2:3" x14ac:dyDescent="0.2">
      <c r="B333">
        <v>0.98607999999999996</v>
      </c>
      <c r="C333" t="s">
        <v>516</v>
      </c>
    </row>
    <row r="334" spans="2:3" x14ac:dyDescent="0.2">
      <c r="B334">
        <v>0</v>
      </c>
      <c r="C334" t="s">
        <v>516</v>
      </c>
    </row>
    <row r="335" spans="2:3" x14ac:dyDescent="0.2">
      <c r="B335">
        <v>7.7824</v>
      </c>
      <c r="C335" t="s">
        <v>516</v>
      </c>
    </row>
    <row r="336" spans="2:3" x14ac:dyDescent="0.2">
      <c r="B336">
        <v>0.43157000000000001</v>
      </c>
      <c r="C336" t="s">
        <v>516</v>
      </c>
    </row>
    <row r="337" spans="2:3" x14ac:dyDescent="0.2">
      <c r="B337">
        <v>1.1157699999999999</v>
      </c>
      <c r="C337" t="s">
        <v>516</v>
      </c>
    </row>
    <row r="338" spans="2:3" x14ac:dyDescent="0.2">
      <c r="B338">
        <v>0.99429000000000001</v>
      </c>
      <c r="C338" t="s">
        <v>516</v>
      </c>
    </row>
    <row r="339" spans="2:3" x14ac:dyDescent="0.2">
      <c r="B339">
        <v>0.84943999999999997</v>
      </c>
      <c r="C339" t="s">
        <v>516</v>
      </c>
    </row>
    <row r="340" spans="2:3" x14ac:dyDescent="0.2">
      <c r="B340">
        <v>0</v>
      </c>
      <c r="C340" t="s">
        <v>516</v>
      </c>
    </row>
    <row r="341" spans="2:3" x14ac:dyDescent="0.2">
      <c r="B341">
        <v>0.52276</v>
      </c>
      <c r="C341" t="s">
        <v>516</v>
      </c>
    </row>
    <row r="342" spans="2:3" x14ac:dyDescent="0.2">
      <c r="B342">
        <v>0.41565000000000002</v>
      </c>
      <c r="C342" t="s">
        <v>516</v>
      </c>
    </row>
    <row r="343" spans="2:3" x14ac:dyDescent="0.2">
      <c r="B343">
        <v>0</v>
      </c>
      <c r="C343" t="s">
        <v>516</v>
      </c>
    </row>
    <row r="344" spans="2:3" x14ac:dyDescent="0.2">
      <c r="B344">
        <v>0</v>
      </c>
      <c r="C344" t="s">
        <v>516</v>
      </c>
    </row>
    <row r="345" spans="2:3" x14ac:dyDescent="0.2">
      <c r="B345">
        <v>0.68733</v>
      </c>
      <c r="C345" t="s">
        <v>516</v>
      </c>
    </row>
    <row r="346" spans="2:3" x14ac:dyDescent="0.2">
      <c r="B346">
        <v>0</v>
      </c>
      <c r="C346" t="s">
        <v>516</v>
      </c>
    </row>
    <row r="347" spans="2:3" x14ac:dyDescent="0.2">
      <c r="B347">
        <v>0</v>
      </c>
      <c r="C347" t="s">
        <v>516</v>
      </c>
    </row>
    <row r="348" spans="2:3" x14ac:dyDescent="0.2">
      <c r="B348">
        <v>0</v>
      </c>
      <c r="C348" t="s">
        <v>516</v>
      </c>
    </row>
    <row r="349" spans="2:3" x14ac:dyDescent="0.2">
      <c r="B349">
        <v>10.08441</v>
      </c>
      <c r="C349" t="s">
        <v>516</v>
      </c>
    </row>
    <row r="350" spans="2:3" x14ac:dyDescent="0.2">
      <c r="B350">
        <v>0</v>
      </c>
      <c r="C350" t="s">
        <v>516</v>
      </c>
    </row>
    <row r="351" spans="2:3" x14ac:dyDescent="0.2">
      <c r="B351">
        <v>8.7402200000000008</v>
      </c>
      <c r="C351" t="s">
        <v>516</v>
      </c>
    </row>
    <row r="352" spans="2:3" x14ac:dyDescent="0.2">
      <c r="B352">
        <v>0</v>
      </c>
      <c r="C352" t="s">
        <v>516</v>
      </c>
    </row>
    <row r="353" spans="2:3" x14ac:dyDescent="0.2">
      <c r="B353">
        <v>0</v>
      </c>
      <c r="C353" t="s">
        <v>516</v>
      </c>
    </row>
    <row r="354" spans="2:3" x14ac:dyDescent="0.2">
      <c r="B354">
        <v>1.1512100000000001</v>
      </c>
      <c r="C354" t="s">
        <v>516</v>
      </c>
    </row>
    <row r="355" spans="2:3" x14ac:dyDescent="0.2">
      <c r="B355">
        <v>0.77070000000000005</v>
      </c>
      <c r="C355" t="s">
        <v>516</v>
      </c>
    </row>
    <row r="356" spans="2:3" x14ac:dyDescent="0.2">
      <c r="B356">
        <v>0</v>
      </c>
      <c r="C356" t="s">
        <v>516</v>
      </c>
    </row>
    <row r="357" spans="2:3" x14ac:dyDescent="0.2">
      <c r="B357">
        <v>2.5400499999999999</v>
      </c>
      <c r="C357" t="s">
        <v>516</v>
      </c>
    </row>
    <row r="358" spans="2:3" x14ac:dyDescent="0.2">
      <c r="B358">
        <v>1.0900399999999999</v>
      </c>
      <c r="C358" t="s">
        <v>516</v>
      </c>
    </row>
    <row r="359" spans="2:3" x14ac:dyDescent="0.2">
      <c r="B359">
        <v>0.85711000000000004</v>
      </c>
      <c r="C359" t="s">
        <v>516</v>
      </c>
    </row>
    <row r="360" spans="2:3" x14ac:dyDescent="0.2">
      <c r="B360">
        <v>1.5467599999999999</v>
      </c>
      <c r="C360" t="s">
        <v>516</v>
      </c>
    </row>
    <row r="361" spans="2:3" x14ac:dyDescent="0.2">
      <c r="B361">
        <v>0.93959999999999999</v>
      </c>
      <c r="C361" t="s">
        <v>516</v>
      </c>
    </row>
    <row r="362" spans="2:3" x14ac:dyDescent="0.2">
      <c r="B362">
        <v>0</v>
      </c>
      <c r="C362" t="s">
        <v>516</v>
      </c>
    </row>
    <row r="363" spans="2:3" x14ac:dyDescent="0.2">
      <c r="B363">
        <v>0</v>
      </c>
      <c r="C363" t="s">
        <v>516</v>
      </c>
    </row>
    <row r="364" spans="2:3" x14ac:dyDescent="0.2">
      <c r="B364">
        <v>8.2343899999999994</v>
      </c>
      <c r="C364" t="s">
        <v>516</v>
      </c>
    </row>
    <row r="365" spans="2:3" x14ac:dyDescent="0.2">
      <c r="B365">
        <v>0</v>
      </c>
      <c r="C365" t="s">
        <v>516</v>
      </c>
    </row>
    <row r="366" spans="2:3" x14ac:dyDescent="0.2">
      <c r="B366">
        <v>9.4102499999999996</v>
      </c>
      <c r="C366" t="s">
        <v>516</v>
      </c>
    </row>
    <row r="367" spans="2:3" x14ac:dyDescent="0.2">
      <c r="B367">
        <v>0</v>
      </c>
      <c r="C367" t="s">
        <v>516</v>
      </c>
    </row>
    <row r="368" spans="2:3" x14ac:dyDescent="0.2">
      <c r="B368">
        <v>1.3667</v>
      </c>
      <c r="C368" t="s">
        <v>516</v>
      </c>
    </row>
    <row r="369" spans="2:3" x14ac:dyDescent="0.2">
      <c r="B369">
        <v>4.8004199999999999</v>
      </c>
      <c r="C369" t="s">
        <v>516</v>
      </c>
    </row>
    <row r="370" spans="2:3" x14ac:dyDescent="0.2">
      <c r="B370">
        <v>9.6738900000000001</v>
      </c>
      <c r="C370" t="s">
        <v>516</v>
      </c>
    </row>
    <row r="371" spans="2:3" x14ac:dyDescent="0.2">
      <c r="B371">
        <v>1.7605599999999999</v>
      </c>
      <c r="C371" t="s">
        <v>516</v>
      </c>
    </row>
    <row r="372" spans="2:3" x14ac:dyDescent="0.2">
      <c r="B372">
        <v>0.50883</v>
      </c>
      <c r="C372" t="s">
        <v>516</v>
      </c>
    </row>
    <row r="373" spans="2:3" x14ac:dyDescent="0.2">
      <c r="B373">
        <v>0.50802000000000003</v>
      </c>
      <c r="C373" t="s">
        <v>516</v>
      </c>
    </row>
    <row r="374" spans="2:3" x14ac:dyDescent="0.2">
      <c r="B374">
        <v>1.95739</v>
      </c>
      <c r="C374" t="s">
        <v>516</v>
      </c>
    </row>
    <row r="375" spans="2:3" x14ac:dyDescent="0.2">
      <c r="B375">
        <v>0</v>
      </c>
      <c r="C375" t="s">
        <v>516</v>
      </c>
    </row>
    <row r="376" spans="2:3" x14ac:dyDescent="0.2">
      <c r="B376">
        <v>6.8957600000000001</v>
      </c>
      <c r="C376" t="s">
        <v>516</v>
      </c>
    </row>
    <row r="377" spans="2:3" x14ac:dyDescent="0.2">
      <c r="B377">
        <v>0</v>
      </c>
      <c r="C377" t="s">
        <v>516</v>
      </c>
    </row>
    <row r="378" spans="2:3" x14ac:dyDescent="0.2">
      <c r="B378">
        <v>0</v>
      </c>
      <c r="C378" t="s">
        <v>516</v>
      </c>
    </row>
    <row r="379" spans="2:3" x14ac:dyDescent="0.2">
      <c r="B379">
        <v>0</v>
      </c>
      <c r="C379" t="s">
        <v>516</v>
      </c>
    </row>
    <row r="380" spans="2:3" x14ac:dyDescent="0.2">
      <c r="B380">
        <v>1.41029</v>
      </c>
      <c r="C380" t="s">
        <v>516</v>
      </c>
    </row>
    <row r="381" spans="2:3" x14ac:dyDescent="0.2">
      <c r="B381">
        <v>0.57328000000000001</v>
      </c>
      <c r="C381" t="s">
        <v>516</v>
      </c>
    </row>
    <row r="382" spans="2:3" x14ac:dyDescent="0.2">
      <c r="B382">
        <v>0</v>
      </c>
      <c r="C382" t="s">
        <v>516</v>
      </c>
    </row>
    <row r="383" spans="2:3" x14ac:dyDescent="0.2">
      <c r="B383">
        <v>1.2153700000000001</v>
      </c>
      <c r="C383" t="s">
        <v>516</v>
      </c>
    </row>
    <row r="384" spans="2:3" x14ac:dyDescent="0.2">
      <c r="B384">
        <v>1.3238300000000001</v>
      </c>
      <c r="C384" t="s">
        <v>516</v>
      </c>
    </row>
    <row r="385" spans="2:3" x14ac:dyDescent="0.2">
      <c r="B385">
        <v>0.37173</v>
      </c>
      <c r="C385" t="s">
        <v>516</v>
      </c>
    </row>
    <row r="386" spans="2:3" x14ac:dyDescent="0.2">
      <c r="B386">
        <v>7.6299400000000004</v>
      </c>
      <c r="C386" t="s">
        <v>516</v>
      </c>
    </row>
    <row r="387" spans="2:3" x14ac:dyDescent="0.2">
      <c r="B387">
        <v>0</v>
      </c>
      <c r="C387" t="s">
        <v>516</v>
      </c>
    </row>
    <row r="388" spans="2:3" x14ac:dyDescent="0.2">
      <c r="B388">
        <v>0</v>
      </c>
      <c r="C388" t="s">
        <v>516</v>
      </c>
    </row>
    <row r="389" spans="2:3" x14ac:dyDescent="0.2">
      <c r="B389">
        <v>5.6844400000000004</v>
      </c>
      <c r="C389" t="s">
        <v>516</v>
      </c>
    </row>
    <row r="390" spans="2:3" x14ac:dyDescent="0.2">
      <c r="B390">
        <v>0</v>
      </c>
      <c r="C390" t="s">
        <v>516</v>
      </c>
    </row>
    <row r="391" spans="2:3" x14ac:dyDescent="0.2">
      <c r="B391">
        <v>8.7628500000000003</v>
      </c>
      <c r="C391" t="s">
        <v>516</v>
      </c>
    </row>
    <row r="392" spans="2:3" x14ac:dyDescent="0.2">
      <c r="B392">
        <v>2.58297</v>
      </c>
      <c r="C392" t="s">
        <v>516</v>
      </c>
    </row>
    <row r="393" spans="2:3" x14ac:dyDescent="0.2">
      <c r="B393">
        <v>0.83252999999999999</v>
      </c>
      <c r="C393" t="s">
        <v>516</v>
      </c>
    </row>
    <row r="394" spans="2:3" x14ac:dyDescent="0.2">
      <c r="B394">
        <v>5.7799500000000004</v>
      </c>
      <c r="C394" t="s">
        <v>516</v>
      </c>
    </row>
    <row r="395" spans="2:3" x14ac:dyDescent="0.2">
      <c r="B395">
        <v>0</v>
      </c>
      <c r="C395" t="s">
        <v>516</v>
      </c>
    </row>
    <row r="396" spans="2:3" x14ac:dyDescent="0.2">
      <c r="B396">
        <v>0</v>
      </c>
      <c r="C396" t="s">
        <v>516</v>
      </c>
    </row>
    <row r="397" spans="2:3" x14ac:dyDescent="0.2">
      <c r="B397">
        <v>7.3609999999999998</v>
      </c>
      <c r="C397" t="s">
        <v>516</v>
      </c>
    </row>
    <row r="398" spans="2:3" x14ac:dyDescent="0.2">
      <c r="B398">
        <v>0.86053000000000002</v>
      </c>
      <c r="C398" t="s">
        <v>516</v>
      </c>
    </row>
    <row r="399" spans="2:3" x14ac:dyDescent="0.2">
      <c r="B399">
        <v>7.31081</v>
      </c>
      <c r="C399" t="s">
        <v>516</v>
      </c>
    </row>
    <row r="400" spans="2:3" x14ac:dyDescent="0.2">
      <c r="B400">
        <v>0</v>
      </c>
      <c r="C400" t="s">
        <v>516</v>
      </c>
    </row>
    <row r="401" spans="2:3" x14ac:dyDescent="0.2">
      <c r="B401">
        <v>0.40969</v>
      </c>
      <c r="C401" t="s">
        <v>516</v>
      </c>
    </row>
    <row r="402" spans="2:3" x14ac:dyDescent="0.2">
      <c r="B402">
        <v>1.2348699999999999</v>
      </c>
      <c r="C402" t="s">
        <v>516</v>
      </c>
    </row>
    <row r="403" spans="2:3" x14ac:dyDescent="0.2">
      <c r="B403">
        <v>0</v>
      </c>
      <c r="C403" t="s">
        <v>516</v>
      </c>
    </row>
    <row r="404" spans="2:3" x14ac:dyDescent="0.2">
      <c r="B404">
        <v>0.56423000000000001</v>
      </c>
      <c r="C404" t="s">
        <v>516</v>
      </c>
    </row>
    <row r="405" spans="2:3" x14ac:dyDescent="0.2">
      <c r="B405">
        <v>8.8347200000000008</v>
      </c>
      <c r="C405" t="s">
        <v>516</v>
      </c>
    </row>
    <row r="406" spans="2:3" x14ac:dyDescent="0.2">
      <c r="B406">
        <v>0.94882999999999995</v>
      </c>
      <c r="C406" t="s">
        <v>516</v>
      </c>
    </row>
    <row r="407" spans="2:3" x14ac:dyDescent="0.2">
      <c r="B407">
        <v>0</v>
      </c>
      <c r="C407" t="s">
        <v>516</v>
      </c>
    </row>
    <row r="408" spans="2:3" x14ac:dyDescent="0.2">
      <c r="B408">
        <v>8.8148400000000002</v>
      </c>
      <c r="C408" t="s">
        <v>516</v>
      </c>
    </row>
    <row r="409" spans="2:3" x14ac:dyDescent="0.2">
      <c r="B409">
        <v>7.6835599999999999</v>
      </c>
      <c r="C409" t="s">
        <v>516</v>
      </c>
    </row>
    <row r="410" spans="2:3" x14ac:dyDescent="0.2">
      <c r="B410">
        <v>1.0151399999999999</v>
      </c>
      <c r="C410" t="s">
        <v>516</v>
      </c>
    </row>
    <row r="411" spans="2:3" x14ac:dyDescent="0.2">
      <c r="B411">
        <v>8.0486199999999997</v>
      </c>
      <c r="C411" t="s">
        <v>516</v>
      </c>
    </row>
    <row r="412" spans="2:3" x14ac:dyDescent="0.2">
      <c r="B412">
        <v>0</v>
      </c>
      <c r="C412" t="s">
        <v>516</v>
      </c>
    </row>
    <row r="413" spans="2:3" x14ac:dyDescent="0.2">
      <c r="B413">
        <v>0.39966000000000002</v>
      </c>
      <c r="C413" t="s">
        <v>516</v>
      </c>
    </row>
    <row r="414" spans="2:3" x14ac:dyDescent="0.2">
      <c r="B414">
        <v>1.27125</v>
      </c>
      <c r="C414" t="s">
        <v>516</v>
      </c>
    </row>
    <row r="415" spans="2:3" x14ac:dyDescent="0.2">
      <c r="B415">
        <v>0.42899999999999999</v>
      </c>
      <c r="C415" t="s">
        <v>516</v>
      </c>
    </row>
    <row r="416" spans="2:3" x14ac:dyDescent="0.2">
      <c r="B416">
        <v>0.98958000000000002</v>
      </c>
      <c r="C416" t="s">
        <v>516</v>
      </c>
    </row>
    <row r="417" spans="2:3" x14ac:dyDescent="0.2">
      <c r="B417">
        <v>0</v>
      </c>
      <c r="C417" t="s">
        <v>516</v>
      </c>
    </row>
    <row r="418" spans="2:3" x14ac:dyDescent="0.2">
      <c r="B418">
        <v>9.7201699999999995</v>
      </c>
      <c r="C418" t="s">
        <v>516</v>
      </c>
    </row>
    <row r="419" spans="2:3" x14ac:dyDescent="0.2">
      <c r="B419">
        <v>6.93492</v>
      </c>
      <c r="C419" t="s">
        <v>516</v>
      </c>
    </row>
    <row r="420" spans="2:3" x14ac:dyDescent="0.2">
      <c r="B420">
        <v>1.48594</v>
      </c>
      <c r="C420" t="s">
        <v>516</v>
      </c>
    </row>
    <row r="421" spans="2:3" x14ac:dyDescent="0.2">
      <c r="B421">
        <v>2.0392800000000002</v>
      </c>
      <c r="C421" t="s">
        <v>516</v>
      </c>
    </row>
    <row r="422" spans="2:3" x14ac:dyDescent="0.2">
      <c r="B422">
        <v>0.46089999999999998</v>
      </c>
      <c r="C422" t="s">
        <v>516</v>
      </c>
    </row>
    <row r="423" spans="2:3" x14ac:dyDescent="0.2">
      <c r="B423">
        <v>0.36647999999999997</v>
      </c>
      <c r="C423" t="s">
        <v>516</v>
      </c>
    </row>
    <row r="424" spans="2:3" x14ac:dyDescent="0.2">
      <c r="B424">
        <v>1.0943000000000001</v>
      </c>
      <c r="C424" t="s">
        <v>516</v>
      </c>
    </row>
    <row r="425" spans="2:3" x14ac:dyDescent="0.2">
      <c r="B425">
        <v>0</v>
      </c>
      <c r="C425" t="s">
        <v>516</v>
      </c>
    </row>
    <row r="426" spans="2:3" x14ac:dyDescent="0.2">
      <c r="B426">
        <v>0.45144000000000001</v>
      </c>
      <c r="C426" t="s">
        <v>516</v>
      </c>
    </row>
    <row r="427" spans="2:3" x14ac:dyDescent="0.2">
      <c r="B427">
        <v>1.2629699999999999</v>
      </c>
      <c r="C427" t="s">
        <v>516</v>
      </c>
    </row>
    <row r="428" spans="2:3" x14ac:dyDescent="0.2">
      <c r="B428">
        <v>0</v>
      </c>
      <c r="C428" t="s">
        <v>516</v>
      </c>
    </row>
    <row r="429" spans="2:3" x14ac:dyDescent="0.2">
      <c r="B429">
        <v>0</v>
      </c>
      <c r="C429" t="s">
        <v>516</v>
      </c>
    </row>
    <row r="430" spans="2:3" x14ac:dyDescent="0.2">
      <c r="B430">
        <v>1.01057</v>
      </c>
      <c r="C430" t="s">
        <v>516</v>
      </c>
    </row>
    <row r="431" spans="2:3" x14ac:dyDescent="0.2">
      <c r="B431">
        <v>0.37039</v>
      </c>
      <c r="C431" t="s">
        <v>516</v>
      </c>
    </row>
    <row r="432" spans="2:3" x14ac:dyDescent="0.2">
      <c r="B432">
        <v>4.8832899999999997</v>
      </c>
      <c r="C432" t="s">
        <v>516</v>
      </c>
    </row>
    <row r="433" spans="2:3" x14ac:dyDescent="0.2">
      <c r="B433">
        <v>0.65864999999999996</v>
      </c>
      <c r="C433" t="s">
        <v>516</v>
      </c>
    </row>
    <row r="434" spans="2:3" x14ac:dyDescent="0.2">
      <c r="B434">
        <v>9.0957699999999999</v>
      </c>
      <c r="C434" t="s">
        <v>516</v>
      </c>
    </row>
    <row r="435" spans="2:3" x14ac:dyDescent="0.2">
      <c r="B435">
        <v>0</v>
      </c>
      <c r="C435" t="s">
        <v>516</v>
      </c>
    </row>
    <row r="436" spans="2:3" x14ac:dyDescent="0.2">
      <c r="B436">
        <v>6.4015500000000003</v>
      </c>
      <c r="C436" t="s">
        <v>516</v>
      </c>
    </row>
    <row r="437" spans="2:3" x14ac:dyDescent="0.2">
      <c r="B437">
        <v>1.70248</v>
      </c>
      <c r="C437" t="s">
        <v>516</v>
      </c>
    </row>
    <row r="438" spans="2:3" x14ac:dyDescent="0.2">
      <c r="B438">
        <v>0.99500999999999995</v>
      </c>
      <c r="C438" t="s">
        <v>516</v>
      </c>
    </row>
    <row r="439" spans="2:3" x14ac:dyDescent="0.2">
      <c r="B439">
        <v>0</v>
      </c>
      <c r="C439" t="s">
        <v>516</v>
      </c>
    </row>
    <row r="440" spans="2:3" x14ac:dyDescent="0.2">
      <c r="B440">
        <v>1.8362099999999999</v>
      </c>
      <c r="C440" t="s">
        <v>516</v>
      </c>
    </row>
    <row r="441" spans="2:3" x14ac:dyDescent="0.2">
      <c r="B441">
        <v>0</v>
      </c>
      <c r="C441" t="s">
        <v>516</v>
      </c>
    </row>
    <row r="442" spans="2:3" x14ac:dyDescent="0.2">
      <c r="B442">
        <v>0.75419999999999998</v>
      </c>
      <c r="C442" t="s">
        <v>516</v>
      </c>
    </row>
    <row r="443" spans="2:3" x14ac:dyDescent="0.2">
      <c r="B443">
        <v>0.35152</v>
      </c>
      <c r="C443" t="s">
        <v>516</v>
      </c>
    </row>
    <row r="444" spans="2:3" x14ac:dyDescent="0.2">
      <c r="B444">
        <v>7.2144300000000001</v>
      </c>
      <c r="C444" t="s">
        <v>516</v>
      </c>
    </row>
    <row r="445" spans="2:3" x14ac:dyDescent="0.2">
      <c r="B445">
        <v>1.31121</v>
      </c>
      <c r="C445" t="s">
        <v>516</v>
      </c>
    </row>
    <row r="446" spans="2:3" x14ac:dyDescent="0.2">
      <c r="B446">
        <v>1.8542700000000001</v>
      </c>
      <c r="C446" t="s">
        <v>516</v>
      </c>
    </row>
    <row r="447" spans="2:3" x14ac:dyDescent="0.2">
      <c r="B447">
        <v>1.3515200000000001</v>
      </c>
      <c r="C447" t="s">
        <v>516</v>
      </c>
    </row>
    <row r="448" spans="2:3" x14ac:dyDescent="0.2">
      <c r="B448">
        <v>9.9715900000000008</v>
      </c>
      <c r="C448" t="s">
        <v>516</v>
      </c>
    </row>
    <row r="449" spans="2:3" x14ac:dyDescent="0.2">
      <c r="B449">
        <v>0</v>
      </c>
      <c r="C449" t="s">
        <v>516</v>
      </c>
    </row>
    <row r="450" spans="2:3" x14ac:dyDescent="0.2">
      <c r="B450">
        <v>0</v>
      </c>
      <c r="C450" t="s">
        <v>516</v>
      </c>
    </row>
    <row r="451" spans="2:3" x14ac:dyDescent="0.2">
      <c r="B451">
        <v>1.9892099999999999</v>
      </c>
      <c r="C451" t="s">
        <v>516</v>
      </c>
    </row>
    <row r="452" spans="2:3" x14ac:dyDescent="0.2">
      <c r="B452">
        <v>0.68454999999999999</v>
      </c>
      <c r="C452" t="s">
        <v>516</v>
      </c>
    </row>
    <row r="453" spans="2:3" x14ac:dyDescent="0.2">
      <c r="B453">
        <v>0.78408999999999995</v>
      </c>
      <c r="C453" t="s">
        <v>516</v>
      </c>
    </row>
    <row r="454" spans="2:3" x14ac:dyDescent="0.2">
      <c r="B454">
        <v>1.3344</v>
      </c>
      <c r="C454" t="s">
        <v>516</v>
      </c>
    </row>
    <row r="455" spans="2:3" x14ac:dyDescent="0.2">
      <c r="B455">
        <v>1.4161900000000001</v>
      </c>
      <c r="C455" t="s">
        <v>516</v>
      </c>
    </row>
    <row r="456" spans="2:3" x14ac:dyDescent="0.2">
      <c r="B456">
        <v>1.34528</v>
      </c>
      <c r="C456" t="s">
        <v>516</v>
      </c>
    </row>
    <row r="457" spans="2:3" x14ac:dyDescent="0.2">
      <c r="B457">
        <v>0</v>
      </c>
      <c r="C457" t="s">
        <v>516</v>
      </c>
    </row>
    <row r="458" spans="2:3" x14ac:dyDescent="0.2">
      <c r="B458">
        <v>5.0673599999999999</v>
      </c>
      <c r="C458" t="s">
        <v>516</v>
      </c>
    </row>
    <row r="459" spans="2:3" x14ac:dyDescent="0.2">
      <c r="B459">
        <v>1.6897</v>
      </c>
      <c r="C459" t="s">
        <v>516</v>
      </c>
    </row>
    <row r="460" spans="2:3" x14ac:dyDescent="0.2">
      <c r="B460">
        <v>0.68337999999999999</v>
      </c>
      <c r="C460" t="s">
        <v>516</v>
      </c>
    </row>
    <row r="461" spans="2:3" x14ac:dyDescent="0.2">
      <c r="B461">
        <v>0</v>
      </c>
      <c r="C461" t="s">
        <v>516</v>
      </c>
    </row>
    <row r="462" spans="2:3" x14ac:dyDescent="0.2">
      <c r="B462">
        <v>6.2291800000000004</v>
      </c>
      <c r="C462" t="s">
        <v>516</v>
      </c>
    </row>
    <row r="463" spans="2:3" x14ac:dyDescent="0.2">
      <c r="B463">
        <v>10.349740000000001</v>
      </c>
      <c r="C463" t="s">
        <v>516</v>
      </c>
    </row>
    <row r="464" spans="2:3" x14ac:dyDescent="0.2">
      <c r="B464">
        <v>9.6252099999999992</v>
      </c>
      <c r="C464" t="s">
        <v>516</v>
      </c>
    </row>
    <row r="465" spans="2:3" x14ac:dyDescent="0.2">
      <c r="B465">
        <v>1.0840000000000001</v>
      </c>
      <c r="C465" t="s">
        <v>516</v>
      </c>
    </row>
    <row r="466" spans="2:3" x14ac:dyDescent="0.2">
      <c r="B466">
        <v>3.4142299999999999</v>
      </c>
      <c r="C466" t="s">
        <v>516</v>
      </c>
    </row>
    <row r="467" spans="2:3" x14ac:dyDescent="0.2">
      <c r="B467">
        <v>0</v>
      </c>
      <c r="C467" t="s">
        <v>516</v>
      </c>
    </row>
    <row r="468" spans="2:3" x14ac:dyDescent="0.2">
      <c r="B468">
        <v>0</v>
      </c>
      <c r="C468" t="s">
        <v>516</v>
      </c>
    </row>
    <row r="469" spans="2:3" x14ac:dyDescent="0.2">
      <c r="B469">
        <v>0</v>
      </c>
      <c r="C469" t="s">
        <v>516</v>
      </c>
    </row>
    <row r="470" spans="2:3" x14ac:dyDescent="0.2">
      <c r="B470">
        <v>6.5409199999999998</v>
      </c>
      <c r="C470" t="s">
        <v>516</v>
      </c>
    </row>
    <row r="471" spans="2:3" x14ac:dyDescent="0.2">
      <c r="B471">
        <v>0.31057000000000001</v>
      </c>
      <c r="C471" t="s">
        <v>516</v>
      </c>
    </row>
    <row r="472" spans="2:3" x14ac:dyDescent="0.2">
      <c r="B472">
        <v>0</v>
      </c>
      <c r="C472" t="s">
        <v>516</v>
      </c>
    </row>
    <row r="473" spans="2:3" x14ac:dyDescent="0.2">
      <c r="B473">
        <v>0</v>
      </c>
      <c r="C473" t="s">
        <v>516</v>
      </c>
    </row>
    <row r="474" spans="2:3" x14ac:dyDescent="0.2">
      <c r="B474">
        <v>0.99544999999999995</v>
      </c>
      <c r="C474" t="s">
        <v>516</v>
      </c>
    </row>
    <row r="475" spans="2:3" x14ac:dyDescent="0.2">
      <c r="B475">
        <v>8.2169699999999999</v>
      </c>
      <c r="C475" t="s">
        <v>516</v>
      </c>
    </row>
    <row r="476" spans="2:3" x14ac:dyDescent="0.2">
      <c r="B476">
        <v>1.10842</v>
      </c>
      <c r="C476" t="s">
        <v>516</v>
      </c>
    </row>
    <row r="477" spans="2:3" x14ac:dyDescent="0.2">
      <c r="B477">
        <v>0.84655000000000002</v>
      </c>
      <c r="C477" t="s">
        <v>516</v>
      </c>
    </row>
    <row r="478" spans="2:3" x14ac:dyDescent="0.2">
      <c r="B478">
        <v>0.95835999999999999</v>
      </c>
      <c r="C478" t="s">
        <v>516</v>
      </c>
    </row>
    <row r="479" spans="2:3" x14ac:dyDescent="0.2">
      <c r="B479">
        <v>0</v>
      </c>
      <c r="C479" t="s">
        <v>516</v>
      </c>
    </row>
    <row r="480" spans="2:3" x14ac:dyDescent="0.2">
      <c r="B480">
        <v>0</v>
      </c>
      <c r="C480" t="s">
        <v>516</v>
      </c>
    </row>
    <row r="481" spans="2:3" x14ac:dyDescent="0.2">
      <c r="B481">
        <v>8.5669299999999993</v>
      </c>
      <c r="C481" t="s">
        <v>516</v>
      </c>
    </row>
    <row r="482" spans="2:3" x14ac:dyDescent="0.2">
      <c r="B482">
        <v>9.8437800000000006</v>
      </c>
      <c r="C482" t="s">
        <v>516</v>
      </c>
    </row>
    <row r="483" spans="2:3" x14ac:dyDescent="0.2">
      <c r="B483">
        <v>2.7201900000000001</v>
      </c>
      <c r="C483" t="s">
        <v>516</v>
      </c>
    </row>
    <row r="484" spans="2:3" x14ac:dyDescent="0.2">
      <c r="B484">
        <v>0</v>
      </c>
      <c r="C484" t="s">
        <v>516</v>
      </c>
    </row>
    <row r="485" spans="2:3" x14ac:dyDescent="0.2">
      <c r="B485">
        <v>1.1952799999999999</v>
      </c>
      <c r="C485" t="s">
        <v>516</v>
      </c>
    </row>
    <row r="486" spans="2:3" x14ac:dyDescent="0.2">
      <c r="B486">
        <v>0</v>
      </c>
      <c r="C486" t="s">
        <v>516</v>
      </c>
    </row>
    <row r="487" spans="2:3" x14ac:dyDescent="0.2">
      <c r="B487">
        <v>0</v>
      </c>
      <c r="C487" t="s">
        <v>516</v>
      </c>
    </row>
    <row r="488" spans="2:3" x14ac:dyDescent="0.2">
      <c r="B488">
        <v>0.49691999999999997</v>
      </c>
      <c r="C488" t="s">
        <v>516</v>
      </c>
    </row>
    <row r="489" spans="2:3" x14ac:dyDescent="0.2">
      <c r="B489">
        <v>0</v>
      </c>
      <c r="C489" t="s">
        <v>516</v>
      </c>
    </row>
    <row r="490" spans="2:3" x14ac:dyDescent="0.2">
      <c r="B490">
        <v>0.65708999999999995</v>
      </c>
      <c r="C490" t="s">
        <v>516</v>
      </c>
    </row>
    <row r="491" spans="2:3" x14ac:dyDescent="0.2">
      <c r="B491">
        <v>0</v>
      </c>
      <c r="C491" t="s">
        <v>516</v>
      </c>
    </row>
    <row r="492" spans="2:3" x14ac:dyDescent="0.2">
      <c r="B492">
        <v>0.96125000000000005</v>
      </c>
      <c r="C492" t="s">
        <v>516</v>
      </c>
    </row>
    <row r="493" spans="2:3" x14ac:dyDescent="0.2">
      <c r="B493">
        <v>1.37273</v>
      </c>
      <c r="C493" t="s">
        <v>516</v>
      </c>
    </row>
    <row r="494" spans="2:3" x14ac:dyDescent="0.2">
      <c r="B494">
        <v>4.1724500000000004</v>
      </c>
      <c r="C494" t="s">
        <v>516</v>
      </c>
    </row>
    <row r="495" spans="2:3" x14ac:dyDescent="0.2">
      <c r="B495">
        <v>1.38565</v>
      </c>
      <c r="C495" t="s">
        <v>516</v>
      </c>
    </row>
    <row r="496" spans="2:3" x14ac:dyDescent="0.2">
      <c r="B496">
        <v>0</v>
      </c>
      <c r="C496" t="s">
        <v>516</v>
      </c>
    </row>
    <row r="497" spans="2:3" x14ac:dyDescent="0.2">
      <c r="B497">
        <v>0</v>
      </c>
      <c r="C497" t="s">
        <v>516</v>
      </c>
    </row>
    <row r="498" spans="2:3" x14ac:dyDescent="0.2">
      <c r="B498">
        <v>0</v>
      </c>
      <c r="C498" t="s">
        <v>516</v>
      </c>
    </row>
    <row r="499" spans="2:3" x14ac:dyDescent="0.2">
      <c r="B499">
        <v>0</v>
      </c>
      <c r="C499" t="s">
        <v>516</v>
      </c>
    </row>
    <row r="500" spans="2:3" x14ac:dyDescent="0.2">
      <c r="B500">
        <v>1.71167</v>
      </c>
      <c r="C500" t="s">
        <v>516</v>
      </c>
    </row>
    <row r="501" spans="2:3" x14ac:dyDescent="0.2">
      <c r="B501">
        <v>0</v>
      </c>
      <c r="C501" t="s">
        <v>516</v>
      </c>
    </row>
    <row r="502" spans="2:3" x14ac:dyDescent="0.2">
      <c r="B502">
        <v>0</v>
      </c>
      <c r="C502" t="s">
        <v>516</v>
      </c>
    </row>
    <row r="503" spans="2:3" x14ac:dyDescent="0.2">
      <c r="B503">
        <v>0.68157999999999996</v>
      </c>
      <c r="C503" t="s">
        <v>516</v>
      </c>
    </row>
    <row r="504" spans="2:3" x14ac:dyDescent="0.2">
      <c r="B504">
        <v>4.6701499999999996</v>
      </c>
      <c r="C504" t="s">
        <v>516</v>
      </c>
    </row>
    <row r="505" spans="2:3" x14ac:dyDescent="0.2">
      <c r="B505">
        <v>0</v>
      </c>
      <c r="C505" t="s">
        <v>516</v>
      </c>
    </row>
    <row r="506" spans="2:3" x14ac:dyDescent="0.2">
      <c r="B506">
        <v>0</v>
      </c>
      <c r="C506" t="s">
        <v>516</v>
      </c>
    </row>
    <row r="507" spans="2:3" x14ac:dyDescent="0.2">
      <c r="B507">
        <v>1.2468300000000001</v>
      </c>
      <c r="C507" t="s">
        <v>516</v>
      </c>
    </row>
    <row r="508" spans="2:3" x14ac:dyDescent="0.2">
      <c r="B508">
        <v>0</v>
      </c>
      <c r="C508" t="s">
        <v>516</v>
      </c>
    </row>
    <row r="509" spans="2:3" x14ac:dyDescent="0.2">
      <c r="B509">
        <v>9.9639799999999994</v>
      </c>
      <c r="C509" t="s">
        <v>516</v>
      </c>
    </row>
    <row r="510" spans="2:3" x14ac:dyDescent="0.2">
      <c r="B510">
        <v>0.37117</v>
      </c>
      <c r="C510" t="s">
        <v>516</v>
      </c>
    </row>
    <row r="511" spans="2:3" x14ac:dyDescent="0.2">
      <c r="B511">
        <v>0.90642999999999996</v>
      </c>
      <c r="C511" t="s">
        <v>516</v>
      </c>
    </row>
    <row r="512" spans="2:3" x14ac:dyDescent="0.2">
      <c r="B512">
        <v>0</v>
      </c>
      <c r="C512" t="s">
        <v>516</v>
      </c>
    </row>
    <row r="513" spans="2:3" x14ac:dyDescent="0.2">
      <c r="B513">
        <v>8.27074</v>
      </c>
      <c r="C513" t="s">
        <v>516</v>
      </c>
    </row>
    <row r="514" spans="2:3" x14ac:dyDescent="0.2">
      <c r="B514">
        <v>8.8263400000000001</v>
      </c>
      <c r="C514" t="s">
        <v>516</v>
      </c>
    </row>
    <row r="515" spans="2:3" x14ac:dyDescent="0.2">
      <c r="B515">
        <v>0.75205999999999995</v>
      </c>
      <c r="C515" t="s">
        <v>516</v>
      </c>
    </row>
    <row r="516" spans="2:3" x14ac:dyDescent="0.2">
      <c r="B516">
        <v>8.9592500000000008</v>
      </c>
      <c r="C516" t="s">
        <v>516</v>
      </c>
    </row>
    <row r="517" spans="2:3" x14ac:dyDescent="0.2">
      <c r="B517">
        <v>1.63436</v>
      </c>
      <c r="C517" t="s">
        <v>516</v>
      </c>
    </row>
    <row r="518" spans="2:3" x14ac:dyDescent="0.2">
      <c r="B518">
        <v>8.9442000000000004</v>
      </c>
      <c r="C518" t="s">
        <v>516</v>
      </c>
    </row>
    <row r="519" spans="2:3" x14ac:dyDescent="0.2">
      <c r="B519">
        <v>0</v>
      </c>
      <c r="C519" t="s">
        <v>516</v>
      </c>
    </row>
    <row r="520" spans="2:3" x14ac:dyDescent="0.2">
      <c r="B520">
        <v>0.63114999999999999</v>
      </c>
      <c r="C520" t="s">
        <v>516</v>
      </c>
    </row>
    <row r="521" spans="2:3" x14ac:dyDescent="0.2">
      <c r="B521">
        <v>0.92789999999999995</v>
      </c>
      <c r="C521" t="s">
        <v>516</v>
      </c>
    </row>
    <row r="522" spans="2:3" x14ac:dyDescent="0.2">
      <c r="B522">
        <v>8.8050099999999993</v>
      </c>
      <c r="C522" t="s">
        <v>516</v>
      </c>
    </row>
    <row r="523" spans="2:3" x14ac:dyDescent="0.2">
      <c r="B523">
        <v>0</v>
      </c>
      <c r="C523" t="s">
        <v>516</v>
      </c>
    </row>
    <row r="524" spans="2:3" x14ac:dyDescent="0.2">
      <c r="B524">
        <v>0</v>
      </c>
      <c r="C524" t="s">
        <v>516</v>
      </c>
    </row>
    <row r="525" spans="2:3" x14ac:dyDescent="0.2">
      <c r="B525">
        <v>0.56481999999999999</v>
      </c>
      <c r="C525" t="s">
        <v>516</v>
      </c>
    </row>
    <row r="526" spans="2:3" x14ac:dyDescent="0.2">
      <c r="B526">
        <v>0</v>
      </c>
      <c r="C526" t="s">
        <v>516</v>
      </c>
    </row>
    <row r="527" spans="2:3" x14ac:dyDescent="0.2">
      <c r="B527">
        <v>4.3220400000000003</v>
      </c>
      <c r="C527" t="s">
        <v>516</v>
      </c>
    </row>
    <row r="528" spans="2:3" x14ac:dyDescent="0.2">
      <c r="B528">
        <v>6.1704100000000004</v>
      </c>
      <c r="C528" t="s">
        <v>516</v>
      </c>
    </row>
    <row r="529" spans="2:3" x14ac:dyDescent="0.2">
      <c r="B529">
        <v>0</v>
      </c>
      <c r="C529" t="s">
        <v>516</v>
      </c>
    </row>
    <row r="530" spans="2:3" x14ac:dyDescent="0.2">
      <c r="B530">
        <v>1.7376400000000001</v>
      </c>
      <c r="C530" t="s">
        <v>516</v>
      </c>
    </row>
    <row r="531" spans="2:3" x14ac:dyDescent="0.2">
      <c r="B531">
        <v>1.1325799999999999</v>
      </c>
      <c r="C531" t="s">
        <v>516</v>
      </c>
    </row>
    <row r="532" spans="2:3" x14ac:dyDescent="0.2">
      <c r="B532">
        <v>6.8854100000000003</v>
      </c>
      <c r="C532" t="s">
        <v>516</v>
      </c>
    </row>
    <row r="533" spans="2:3" x14ac:dyDescent="0.2">
      <c r="B533">
        <v>1.2494499999999999</v>
      </c>
      <c r="C533" t="s">
        <v>516</v>
      </c>
    </row>
    <row r="534" spans="2:3" x14ac:dyDescent="0.2">
      <c r="B534">
        <v>0</v>
      </c>
      <c r="C534" t="s">
        <v>516</v>
      </c>
    </row>
    <row r="535" spans="2:3" x14ac:dyDescent="0.2">
      <c r="B535">
        <v>0.42514000000000002</v>
      </c>
      <c r="C535" t="s">
        <v>516</v>
      </c>
    </row>
    <row r="536" spans="2:3" x14ac:dyDescent="0.2">
      <c r="B536">
        <v>0</v>
      </c>
      <c r="C536" t="s">
        <v>516</v>
      </c>
    </row>
    <row r="537" spans="2:3" x14ac:dyDescent="0.2">
      <c r="B537">
        <v>4.1962599999999997</v>
      </c>
      <c r="C537" t="s">
        <v>516</v>
      </c>
    </row>
    <row r="538" spans="2:3" x14ac:dyDescent="0.2">
      <c r="B538">
        <v>0.82416</v>
      </c>
      <c r="C538" t="s">
        <v>516</v>
      </c>
    </row>
    <row r="539" spans="2:3" x14ac:dyDescent="0.2">
      <c r="B539">
        <v>10.2858</v>
      </c>
      <c r="C539" t="s">
        <v>516</v>
      </c>
    </row>
    <row r="540" spans="2:3" x14ac:dyDescent="0.2">
      <c r="B540">
        <v>0</v>
      </c>
      <c r="C540" t="s">
        <v>516</v>
      </c>
    </row>
    <row r="541" spans="2:3" x14ac:dyDescent="0.2">
      <c r="B541">
        <v>3.9341400000000002</v>
      </c>
      <c r="C541" t="s">
        <v>516</v>
      </c>
    </row>
    <row r="542" spans="2:3" x14ac:dyDescent="0.2">
      <c r="B542">
        <v>1.1851700000000001</v>
      </c>
      <c r="C542" t="s">
        <v>516</v>
      </c>
    </row>
    <row r="543" spans="2:3" x14ac:dyDescent="0.2">
      <c r="B543">
        <v>0.40588000000000002</v>
      </c>
      <c r="C543" t="s">
        <v>516</v>
      </c>
    </row>
    <row r="544" spans="2:3" x14ac:dyDescent="0.2">
      <c r="B544">
        <v>0</v>
      </c>
      <c r="C544" t="s">
        <v>516</v>
      </c>
    </row>
    <row r="545" spans="2:3" x14ac:dyDescent="0.2">
      <c r="B545">
        <v>0.55257000000000001</v>
      </c>
      <c r="C545" t="s">
        <v>516</v>
      </c>
    </row>
    <row r="546" spans="2:3" x14ac:dyDescent="0.2">
      <c r="B546">
        <v>0</v>
      </c>
      <c r="C546" t="s">
        <v>516</v>
      </c>
    </row>
    <row r="547" spans="2:3" x14ac:dyDescent="0.2">
      <c r="B547">
        <v>0</v>
      </c>
      <c r="C547" t="s">
        <v>516</v>
      </c>
    </row>
    <row r="548" spans="2:3" x14ac:dyDescent="0.2">
      <c r="B548">
        <v>0.46832000000000001</v>
      </c>
      <c r="C548" t="s">
        <v>516</v>
      </c>
    </row>
    <row r="549" spans="2:3" x14ac:dyDescent="0.2">
      <c r="B549">
        <v>0.46853</v>
      </c>
      <c r="C549" t="s">
        <v>516</v>
      </c>
    </row>
    <row r="550" spans="2:3" x14ac:dyDescent="0.2">
      <c r="B550">
        <v>10.112590000000001</v>
      </c>
      <c r="C550" t="s">
        <v>516</v>
      </c>
    </row>
    <row r="551" spans="2:3" x14ac:dyDescent="0.2">
      <c r="B551">
        <v>0.93032000000000004</v>
      </c>
      <c r="C551" t="s">
        <v>516</v>
      </c>
    </row>
    <row r="552" spans="2:3" x14ac:dyDescent="0.2">
      <c r="B552">
        <v>3.0547300000000002</v>
      </c>
      <c r="C552" t="s">
        <v>516</v>
      </c>
    </row>
    <row r="553" spans="2:3" x14ac:dyDescent="0.2">
      <c r="B553">
        <v>0</v>
      </c>
      <c r="C553" t="s">
        <v>516</v>
      </c>
    </row>
    <row r="554" spans="2:3" x14ac:dyDescent="0.2">
      <c r="B554">
        <v>0.50893999999999995</v>
      </c>
      <c r="C554" t="s">
        <v>516</v>
      </c>
    </row>
    <row r="555" spans="2:3" x14ac:dyDescent="0.2">
      <c r="B555">
        <v>0.60502</v>
      </c>
      <c r="C555" t="s">
        <v>516</v>
      </c>
    </row>
    <row r="556" spans="2:3" x14ac:dyDescent="0.2">
      <c r="B556">
        <v>5.0985899999999997</v>
      </c>
      <c r="C556" t="s">
        <v>516</v>
      </c>
    </row>
    <row r="557" spans="2:3" x14ac:dyDescent="0.2">
      <c r="B557">
        <v>0</v>
      </c>
      <c r="C557" t="s">
        <v>516</v>
      </c>
    </row>
    <row r="558" spans="2:3" x14ac:dyDescent="0.2">
      <c r="B558">
        <v>0</v>
      </c>
      <c r="C558" t="s">
        <v>516</v>
      </c>
    </row>
    <row r="559" spans="2:3" x14ac:dyDescent="0.2">
      <c r="B559">
        <v>0.46089999999999998</v>
      </c>
      <c r="C559" t="s">
        <v>516</v>
      </c>
    </row>
    <row r="560" spans="2:3" x14ac:dyDescent="0.2">
      <c r="B560">
        <v>0.50080000000000002</v>
      </c>
      <c r="C560" t="s">
        <v>516</v>
      </c>
    </row>
    <row r="561" spans="2:3" x14ac:dyDescent="0.2">
      <c r="B561">
        <v>0.92608000000000001</v>
      </c>
      <c r="C561" t="s">
        <v>516</v>
      </c>
    </row>
    <row r="562" spans="2:3" x14ac:dyDescent="0.2">
      <c r="B562">
        <v>0.38823999999999997</v>
      </c>
      <c r="C562" t="s">
        <v>516</v>
      </c>
    </row>
    <row r="563" spans="2:3" x14ac:dyDescent="0.2">
      <c r="B563">
        <v>0.79118999999999995</v>
      </c>
      <c r="C563" t="s">
        <v>516</v>
      </c>
    </row>
    <row r="564" spans="2:3" x14ac:dyDescent="0.2">
      <c r="B564">
        <v>0.89320999999999995</v>
      </c>
      <c r="C564" t="s">
        <v>516</v>
      </c>
    </row>
    <row r="565" spans="2:3" x14ac:dyDescent="0.2">
      <c r="B565">
        <v>1.7874300000000001</v>
      </c>
      <c r="C565" t="s">
        <v>516</v>
      </c>
    </row>
    <row r="566" spans="2:3" x14ac:dyDescent="0.2">
      <c r="B566">
        <v>1.2869999999999999</v>
      </c>
      <c r="C566" t="s">
        <v>516</v>
      </c>
    </row>
    <row r="567" spans="2:3" x14ac:dyDescent="0.2">
      <c r="B567">
        <v>1.5532600000000001</v>
      </c>
      <c r="C567" t="s">
        <v>516</v>
      </c>
    </row>
    <row r="568" spans="2:3" x14ac:dyDescent="0.2">
      <c r="B568">
        <v>1.3149900000000001</v>
      </c>
      <c r="C568" t="s">
        <v>516</v>
      </c>
    </row>
    <row r="569" spans="2:3" x14ac:dyDescent="0.2">
      <c r="B569">
        <v>1.3153300000000001</v>
      </c>
      <c r="C569" t="s">
        <v>516</v>
      </c>
    </row>
    <row r="570" spans="2:3" x14ac:dyDescent="0.2">
      <c r="B570">
        <v>0</v>
      </c>
      <c r="C570" t="s">
        <v>516</v>
      </c>
    </row>
    <row r="571" spans="2:3" x14ac:dyDescent="0.2">
      <c r="B571">
        <v>8.3772300000000008</v>
      </c>
      <c r="C571" t="s">
        <v>516</v>
      </c>
    </row>
    <row r="572" spans="2:3" x14ac:dyDescent="0.2">
      <c r="B572">
        <v>0</v>
      </c>
      <c r="C572" t="s">
        <v>516</v>
      </c>
    </row>
    <row r="573" spans="2:3" x14ac:dyDescent="0.2">
      <c r="B573">
        <v>1.1226100000000001</v>
      </c>
      <c r="C573" t="s">
        <v>516</v>
      </c>
    </row>
    <row r="574" spans="2:3" x14ac:dyDescent="0.2">
      <c r="B574">
        <v>0.55315999999999999</v>
      </c>
      <c r="C574" t="s">
        <v>516</v>
      </c>
    </row>
    <row r="575" spans="2:3" x14ac:dyDescent="0.2">
      <c r="B575">
        <v>0.36480000000000001</v>
      </c>
      <c r="C575" t="s">
        <v>516</v>
      </c>
    </row>
    <row r="576" spans="2:3" x14ac:dyDescent="0.2">
      <c r="B576">
        <v>0.43712000000000001</v>
      </c>
      <c r="C576" t="s">
        <v>516</v>
      </c>
    </row>
    <row r="577" spans="2:3" x14ac:dyDescent="0.2">
      <c r="B577">
        <v>0</v>
      </c>
      <c r="C577" t="s">
        <v>516</v>
      </c>
    </row>
    <row r="578" spans="2:3" x14ac:dyDescent="0.2">
      <c r="B578">
        <v>0.72987999999999997</v>
      </c>
      <c r="C578" t="s">
        <v>516</v>
      </c>
    </row>
    <row r="579" spans="2:3" x14ac:dyDescent="0.2">
      <c r="B579">
        <v>1.8788400000000001</v>
      </c>
      <c r="C579" t="s">
        <v>516</v>
      </c>
    </row>
    <row r="580" spans="2:3" x14ac:dyDescent="0.2">
      <c r="B580">
        <v>0.82579000000000002</v>
      </c>
      <c r="C580" t="s">
        <v>516</v>
      </c>
    </row>
    <row r="581" spans="2:3" x14ac:dyDescent="0.2">
      <c r="B581">
        <v>2.2038000000000002</v>
      </c>
      <c r="C581" t="s">
        <v>516</v>
      </c>
    </row>
    <row r="582" spans="2:3" x14ac:dyDescent="0.2">
      <c r="B582">
        <v>1.54453</v>
      </c>
      <c r="C582" t="s">
        <v>516</v>
      </c>
    </row>
    <row r="583" spans="2:3" x14ac:dyDescent="0.2">
      <c r="B583">
        <v>0.34381</v>
      </c>
      <c r="C583" t="s">
        <v>516</v>
      </c>
    </row>
    <row r="584" spans="2:3" x14ac:dyDescent="0.2">
      <c r="B584">
        <v>0.71843999999999997</v>
      </c>
      <c r="C584" t="s">
        <v>516</v>
      </c>
    </row>
    <row r="585" spans="2:3" x14ac:dyDescent="0.2">
      <c r="B585">
        <v>0</v>
      </c>
      <c r="C585" t="s">
        <v>516</v>
      </c>
    </row>
    <row r="586" spans="2:3" x14ac:dyDescent="0.2">
      <c r="B586">
        <v>0</v>
      </c>
      <c r="C586" t="s">
        <v>516</v>
      </c>
    </row>
    <row r="587" spans="2:3" x14ac:dyDescent="0.2">
      <c r="B587">
        <v>0</v>
      </c>
      <c r="C587" t="s">
        <v>516</v>
      </c>
    </row>
    <row r="588" spans="2:3" x14ac:dyDescent="0.2">
      <c r="B588">
        <v>0.47611999999999999</v>
      </c>
      <c r="C588" t="s">
        <v>516</v>
      </c>
    </row>
    <row r="589" spans="2:3" x14ac:dyDescent="0.2">
      <c r="B589">
        <v>0.94696000000000002</v>
      </c>
      <c r="C589" t="s">
        <v>516</v>
      </c>
    </row>
    <row r="590" spans="2:3" x14ac:dyDescent="0.2">
      <c r="B590">
        <v>2.4071400000000001</v>
      </c>
      <c r="C590" t="s">
        <v>516</v>
      </c>
    </row>
    <row r="591" spans="2:3" x14ac:dyDescent="0.2">
      <c r="B591">
        <v>1.69435</v>
      </c>
      <c r="C591" t="s">
        <v>516</v>
      </c>
    </row>
    <row r="592" spans="2:3" x14ac:dyDescent="0.2">
      <c r="B592">
        <v>0</v>
      </c>
      <c r="C592" t="s">
        <v>516</v>
      </c>
    </row>
    <row r="593" spans="2:3" x14ac:dyDescent="0.2">
      <c r="B593">
        <v>2.0569999999999999</v>
      </c>
      <c r="C593" t="s">
        <v>516</v>
      </c>
    </row>
    <row r="594" spans="2:3" x14ac:dyDescent="0.2">
      <c r="B594">
        <v>0</v>
      </c>
      <c r="C594" t="s">
        <v>516</v>
      </c>
    </row>
    <row r="595" spans="2:3" x14ac:dyDescent="0.2">
      <c r="B595">
        <v>0</v>
      </c>
      <c r="C595" t="s">
        <v>516</v>
      </c>
    </row>
    <row r="596" spans="2:3" x14ac:dyDescent="0.2">
      <c r="B596">
        <v>0.64671999999999996</v>
      </c>
      <c r="C596" t="s">
        <v>516</v>
      </c>
    </row>
    <row r="597" spans="2:3" x14ac:dyDescent="0.2">
      <c r="B597">
        <v>1.70177</v>
      </c>
      <c r="C597" t="s">
        <v>516</v>
      </c>
    </row>
    <row r="598" spans="2:3" x14ac:dyDescent="0.2">
      <c r="B598">
        <v>0</v>
      </c>
      <c r="C598" t="s">
        <v>516</v>
      </c>
    </row>
    <row r="599" spans="2:3" x14ac:dyDescent="0.2">
      <c r="B599">
        <v>4.7300899999999997</v>
      </c>
      <c r="C599" t="s">
        <v>516</v>
      </c>
    </row>
    <row r="600" spans="2:3" x14ac:dyDescent="0.2">
      <c r="B600">
        <v>0.37496000000000002</v>
      </c>
      <c r="C600" t="s">
        <v>516</v>
      </c>
    </row>
    <row r="601" spans="2:3" x14ac:dyDescent="0.2">
      <c r="B601">
        <v>2.0179900000000002</v>
      </c>
      <c r="C601" t="s">
        <v>516</v>
      </c>
    </row>
    <row r="602" spans="2:3" x14ac:dyDescent="0.2">
      <c r="B602">
        <v>0</v>
      </c>
      <c r="C602" t="s">
        <v>516</v>
      </c>
    </row>
    <row r="603" spans="2:3" x14ac:dyDescent="0.2">
      <c r="B603">
        <v>8.6107200000000006</v>
      </c>
      <c r="C603" t="s">
        <v>516</v>
      </c>
    </row>
    <row r="604" spans="2:3" x14ac:dyDescent="0.2">
      <c r="B604">
        <v>0.52527000000000001</v>
      </c>
      <c r="C604" t="s">
        <v>516</v>
      </c>
    </row>
    <row r="605" spans="2:3" x14ac:dyDescent="0.2">
      <c r="B605">
        <v>0.40076000000000001</v>
      </c>
      <c r="C605" t="s">
        <v>516</v>
      </c>
    </row>
    <row r="606" spans="2:3" x14ac:dyDescent="0.2">
      <c r="B606">
        <v>0.42986000000000002</v>
      </c>
      <c r="C606" t="s">
        <v>516</v>
      </c>
    </row>
    <row r="607" spans="2:3" x14ac:dyDescent="0.2">
      <c r="B607">
        <v>0.49662000000000001</v>
      </c>
      <c r="C607" t="s">
        <v>516</v>
      </c>
    </row>
    <row r="608" spans="2:3" x14ac:dyDescent="0.2">
      <c r="B608">
        <v>7.9055200000000001</v>
      </c>
      <c r="C608" t="s">
        <v>516</v>
      </c>
    </row>
    <row r="609" spans="2:3" x14ac:dyDescent="0.2">
      <c r="B609">
        <v>0</v>
      </c>
      <c r="C609" t="s">
        <v>516</v>
      </c>
    </row>
    <row r="610" spans="2:3" x14ac:dyDescent="0.2">
      <c r="B610">
        <v>8.2865599999999997</v>
      </c>
      <c r="C610" t="s">
        <v>516</v>
      </c>
    </row>
    <row r="611" spans="2:3" x14ac:dyDescent="0.2">
      <c r="B611">
        <v>0.60179000000000005</v>
      </c>
      <c r="C611" t="s">
        <v>516</v>
      </c>
    </row>
    <row r="612" spans="2:3" x14ac:dyDescent="0.2">
      <c r="B612">
        <v>1.6493899999999999</v>
      </c>
      <c r="C612" t="s">
        <v>516</v>
      </c>
    </row>
    <row r="613" spans="2:3" x14ac:dyDescent="0.2">
      <c r="B613">
        <v>2.0514399999999999</v>
      </c>
      <c r="C613" t="s">
        <v>516</v>
      </c>
    </row>
    <row r="614" spans="2:3" x14ac:dyDescent="0.2">
      <c r="B614">
        <v>2.3922300000000001</v>
      </c>
      <c r="C614" t="s">
        <v>516</v>
      </c>
    </row>
    <row r="615" spans="2:3" x14ac:dyDescent="0.2">
      <c r="B615">
        <v>0</v>
      </c>
      <c r="C615" t="s">
        <v>516</v>
      </c>
    </row>
    <row r="616" spans="2:3" x14ac:dyDescent="0.2">
      <c r="B616">
        <v>0.45133000000000001</v>
      </c>
      <c r="C616" t="s">
        <v>516</v>
      </c>
    </row>
    <row r="617" spans="2:3" x14ac:dyDescent="0.2">
      <c r="B617">
        <v>0</v>
      </c>
      <c r="C617" t="s">
        <v>516</v>
      </c>
    </row>
    <row r="618" spans="2:3" x14ac:dyDescent="0.2">
      <c r="B618">
        <v>1.0694300000000001</v>
      </c>
      <c r="C618" t="s">
        <v>516</v>
      </c>
    </row>
    <row r="619" spans="2:3" x14ac:dyDescent="0.2">
      <c r="B619">
        <v>8.5394199999999998</v>
      </c>
      <c r="C619" t="s">
        <v>516</v>
      </c>
    </row>
    <row r="620" spans="2:3" x14ac:dyDescent="0.2">
      <c r="B620">
        <v>0.37540000000000001</v>
      </c>
      <c r="C620" t="s">
        <v>516</v>
      </c>
    </row>
    <row r="621" spans="2:3" x14ac:dyDescent="0.2">
      <c r="B621">
        <v>0.40772999999999998</v>
      </c>
      <c r="C621" t="s">
        <v>516</v>
      </c>
    </row>
    <row r="622" spans="2:3" x14ac:dyDescent="0.2">
      <c r="B622">
        <v>8.5326400000000007</v>
      </c>
      <c r="C622" t="s">
        <v>516</v>
      </c>
    </row>
    <row r="623" spans="2:3" x14ac:dyDescent="0.2">
      <c r="B623">
        <v>0</v>
      </c>
      <c r="C623" t="s">
        <v>516</v>
      </c>
    </row>
    <row r="624" spans="2:3" x14ac:dyDescent="0.2">
      <c r="B624">
        <v>8.7340300000000006</v>
      </c>
      <c r="C624" t="s">
        <v>516</v>
      </c>
    </row>
    <row r="625" spans="2:3" x14ac:dyDescent="0.2">
      <c r="B625">
        <v>0</v>
      </c>
      <c r="C625" t="s">
        <v>516</v>
      </c>
    </row>
    <row r="626" spans="2:3" x14ac:dyDescent="0.2">
      <c r="B626">
        <v>0</v>
      </c>
      <c r="C626" t="s">
        <v>516</v>
      </c>
    </row>
    <row r="627" spans="2:3" x14ac:dyDescent="0.2">
      <c r="B627">
        <v>0</v>
      </c>
      <c r="C627" t="s">
        <v>516</v>
      </c>
    </row>
    <row r="628" spans="2:3" x14ac:dyDescent="0.2">
      <c r="B628">
        <v>0.51651999999999998</v>
      </c>
      <c r="C628" t="s">
        <v>516</v>
      </c>
    </row>
    <row r="629" spans="2:3" x14ac:dyDescent="0.2">
      <c r="B629">
        <v>1.16273</v>
      </c>
      <c r="C629" t="s">
        <v>516</v>
      </c>
    </row>
    <row r="630" spans="2:3" x14ac:dyDescent="0.2">
      <c r="B630">
        <v>1.3517999999999999</v>
      </c>
      <c r="C630" t="s">
        <v>516</v>
      </c>
    </row>
    <row r="631" spans="2:3" x14ac:dyDescent="0.2">
      <c r="B631">
        <v>0.44307999999999997</v>
      </c>
      <c r="C631" t="s">
        <v>516</v>
      </c>
    </row>
    <row r="632" spans="2:3" x14ac:dyDescent="0.2">
      <c r="B632">
        <v>1.12459</v>
      </c>
      <c r="C632" t="s">
        <v>516</v>
      </c>
    </row>
    <row r="633" spans="2:3" x14ac:dyDescent="0.2">
      <c r="B633">
        <v>0.98199999999999998</v>
      </c>
      <c r="C633" t="s">
        <v>516</v>
      </c>
    </row>
    <row r="634" spans="2:3" x14ac:dyDescent="0.2">
      <c r="B634">
        <v>9.2695799999999995</v>
      </c>
      <c r="C634" t="s">
        <v>516</v>
      </c>
    </row>
    <row r="635" spans="2:3" x14ac:dyDescent="0.2">
      <c r="B635">
        <v>5.4120299999999997</v>
      </c>
      <c r="C635" t="s">
        <v>516</v>
      </c>
    </row>
    <row r="636" spans="2:3" x14ac:dyDescent="0.2">
      <c r="B636">
        <v>0.79651000000000005</v>
      </c>
      <c r="C636" t="s">
        <v>516</v>
      </c>
    </row>
    <row r="637" spans="2:3" x14ac:dyDescent="0.2">
      <c r="B637">
        <v>0.55728999999999995</v>
      </c>
      <c r="C637" t="s">
        <v>516</v>
      </c>
    </row>
    <row r="638" spans="2:3" x14ac:dyDescent="0.2">
      <c r="B638">
        <v>0</v>
      </c>
      <c r="C638" t="s">
        <v>516</v>
      </c>
    </row>
    <row r="639" spans="2:3" x14ac:dyDescent="0.2">
      <c r="B639">
        <v>1.30311</v>
      </c>
      <c r="C639" t="s">
        <v>516</v>
      </c>
    </row>
    <row r="640" spans="2:3" x14ac:dyDescent="0.2">
      <c r="B640">
        <v>10.76501</v>
      </c>
      <c r="C640" t="s">
        <v>516</v>
      </c>
    </row>
    <row r="641" spans="2:3" x14ac:dyDescent="0.2">
      <c r="B641">
        <v>0</v>
      </c>
      <c r="C641" t="s">
        <v>516</v>
      </c>
    </row>
    <row r="642" spans="2:3" x14ac:dyDescent="0.2">
      <c r="B642">
        <v>0</v>
      </c>
      <c r="C642" t="s">
        <v>516</v>
      </c>
    </row>
    <row r="643" spans="2:3" x14ac:dyDescent="0.2">
      <c r="B643">
        <v>0</v>
      </c>
      <c r="C643" t="s">
        <v>516</v>
      </c>
    </row>
    <row r="644" spans="2:3" x14ac:dyDescent="0.2">
      <c r="B644">
        <v>2.7829999999999999</v>
      </c>
      <c r="C644" t="s">
        <v>516</v>
      </c>
    </row>
    <row r="645" spans="2:3" x14ac:dyDescent="0.2">
      <c r="B645">
        <v>0</v>
      </c>
      <c r="C645" t="s">
        <v>516</v>
      </c>
    </row>
    <row r="646" spans="2:3" x14ac:dyDescent="0.2">
      <c r="B646">
        <v>0</v>
      </c>
      <c r="C646" t="s">
        <v>516</v>
      </c>
    </row>
    <row r="647" spans="2:3" x14ac:dyDescent="0.2">
      <c r="B647">
        <v>0.44625999999999999</v>
      </c>
      <c r="C647" t="s">
        <v>516</v>
      </c>
    </row>
    <row r="648" spans="2:3" x14ac:dyDescent="0.2">
      <c r="B648">
        <v>2.96482</v>
      </c>
      <c r="C648" t="s">
        <v>516</v>
      </c>
    </row>
    <row r="649" spans="2:3" x14ac:dyDescent="0.2">
      <c r="B649">
        <v>0</v>
      </c>
      <c r="C649" t="s">
        <v>516</v>
      </c>
    </row>
    <row r="650" spans="2:3" x14ac:dyDescent="0.2">
      <c r="B650">
        <v>0.90010000000000001</v>
      </c>
      <c r="C650" t="s">
        <v>516</v>
      </c>
    </row>
    <row r="651" spans="2:3" x14ac:dyDescent="0.2">
      <c r="B651">
        <v>4.0306300000000004</v>
      </c>
      <c r="C651" t="s">
        <v>516</v>
      </c>
    </row>
    <row r="652" spans="2:3" x14ac:dyDescent="0.2">
      <c r="B652">
        <v>0.83389999999999997</v>
      </c>
      <c r="C652" t="s">
        <v>516</v>
      </c>
    </row>
    <row r="653" spans="2:3" x14ac:dyDescent="0.2">
      <c r="B653">
        <v>1.0534600000000001</v>
      </c>
      <c r="C653" t="s">
        <v>516</v>
      </c>
    </row>
    <row r="654" spans="2:3" x14ac:dyDescent="0.2">
      <c r="B654">
        <v>0</v>
      </c>
      <c r="C654" t="s">
        <v>516</v>
      </c>
    </row>
    <row r="655" spans="2:3" x14ac:dyDescent="0.2">
      <c r="B655">
        <v>0</v>
      </c>
      <c r="C655" t="s">
        <v>516</v>
      </c>
    </row>
    <row r="656" spans="2:3" x14ac:dyDescent="0.2">
      <c r="B656">
        <v>1.1268400000000001</v>
      </c>
      <c r="C656" t="s">
        <v>516</v>
      </c>
    </row>
    <row r="657" spans="2:3" x14ac:dyDescent="0.2">
      <c r="B657">
        <v>1.83762</v>
      </c>
      <c r="C657" t="s">
        <v>516</v>
      </c>
    </row>
    <row r="658" spans="2:3" x14ac:dyDescent="0.2">
      <c r="B658">
        <v>0.32480999999999999</v>
      </c>
      <c r="C658" t="s">
        <v>516</v>
      </c>
    </row>
    <row r="659" spans="2:3" x14ac:dyDescent="0.2">
      <c r="B659">
        <v>1.6570499999999999</v>
      </c>
      <c r="C659" t="s">
        <v>516</v>
      </c>
    </row>
    <row r="660" spans="2:3" x14ac:dyDescent="0.2">
      <c r="B660">
        <v>0</v>
      </c>
      <c r="C660" t="s">
        <v>516</v>
      </c>
    </row>
    <row r="661" spans="2:3" x14ac:dyDescent="0.2">
      <c r="B661">
        <v>0.44402999999999998</v>
      </c>
      <c r="C661" t="s">
        <v>516</v>
      </c>
    </row>
    <row r="662" spans="2:3" x14ac:dyDescent="0.2">
      <c r="B662">
        <v>0</v>
      </c>
      <c r="C662" t="s">
        <v>516</v>
      </c>
    </row>
    <row r="663" spans="2:3" x14ac:dyDescent="0.2">
      <c r="B663">
        <v>0</v>
      </c>
      <c r="C663" t="s">
        <v>516</v>
      </c>
    </row>
    <row r="664" spans="2:3" x14ac:dyDescent="0.2">
      <c r="B664">
        <v>0.94621</v>
      </c>
      <c r="C664" t="s">
        <v>516</v>
      </c>
    </row>
    <row r="665" spans="2:3" x14ac:dyDescent="0.2">
      <c r="B665">
        <v>0.42760999999999999</v>
      </c>
      <c r="C665" t="s">
        <v>516</v>
      </c>
    </row>
    <row r="666" spans="2:3" x14ac:dyDescent="0.2">
      <c r="B666">
        <v>0</v>
      </c>
      <c r="C666" t="s">
        <v>516</v>
      </c>
    </row>
    <row r="667" spans="2:3" x14ac:dyDescent="0.2">
      <c r="B667">
        <v>0</v>
      </c>
      <c r="C667" t="s">
        <v>516</v>
      </c>
    </row>
    <row r="668" spans="2:3" x14ac:dyDescent="0.2">
      <c r="B668">
        <v>0</v>
      </c>
      <c r="C668" t="s">
        <v>516</v>
      </c>
    </row>
    <row r="669" spans="2:3" x14ac:dyDescent="0.2">
      <c r="B669">
        <v>2.1235300000000001</v>
      </c>
      <c r="C669" t="s">
        <v>516</v>
      </c>
    </row>
    <row r="670" spans="2:3" x14ac:dyDescent="0.2">
      <c r="B670">
        <v>1.1346799999999999</v>
      </c>
      <c r="C670" t="s">
        <v>516</v>
      </c>
    </row>
    <row r="671" spans="2:3" x14ac:dyDescent="0.2">
      <c r="B671">
        <v>7.4432900000000002</v>
      </c>
      <c r="C671" t="s">
        <v>516</v>
      </c>
    </row>
    <row r="672" spans="2:3" x14ac:dyDescent="0.2">
      <c r="B672">
        <v>0</v>
      </c>
      <c r="C672" t="s">
        <v>516</v>
      </c>
    </row>
    <row r="673" spans="2:3" x14ac:dyDescent="0.2">
      <c r="B673">
        <v>0</v>
      </c>
      <c r="C673" t="s">
        <v>516</v>
      </c>
    </row>
    <row r="674" spans="2:3" x14ac:dyDescent="0.2">
      <c r="B674">
        <v>0.85296000000000005</v>
      </c>
      <c r="C674" t="s">
        <v>516</v>
      </c>
    </row>
    <row r="675" spans="2:3" x14ac:dyDescent="0.2">
      <c r="B675">
        <v>0</v>
      </c>
      <c r="C675" t="s">
        <v>516</v>
      </c>
    </row>
    <row r="676" spans="2:3" x14ac:dyDescent="0.2">
      <c r="B676">
        <v>1.7192700000000001</v>
      </c>
      <c r="C676" t="s">
        <v>516</v>
      </c>
    </row>
    <row r="677" spans="2:3" x14ac:dyDescent="0.2">
      <c r="B677">
        <v>0</v>
      </c>
      <c r="C677" t="s">
        <v>516</v>
      </c>
    </row>
    <row r="678" spans="2:3" x14ac:dyDescent="0.2">
      <c r="B678">
        <v>0.53056999999999999</v>
      </c>
      <c r="C678" t="s">
        <v>516</v>
      </c>
    </row>
    <row r="679" spans="2:3" x14ac:dyDescent="0.2">
      <c r="B679">
        <v>0.51854</v>
      </c>
      <c r="C679" t="s">
        <v>516</v>
      </c>
    </row>
    <row r="680" spans="2:3" x14ac:dyDescent="0.2">
      <c r="B680">
        <v>8.0453700000000001</v>
      </c>
      <c r="C680" t="s">
        <v>516</v>
      </c>
    </row>
    <row r="681" spans="2:3" x14ac:dyDescent="0.2">
      <c r="B681">
        <v>0</v>
      </c>
      <c r="C681" t="s">
        <v>516</v>
      </c>
    </row>
    <row r="682" spans="2:3" x14ac:dyDescent="0.2">
      <c r="B682">
        <v>0</v>
      </c>
      <c r="C682" t="s">
        <v>516</v>
      </c>
    </row>
    <row r="683" spans="2:3" x14ac:dyDescent="0.2">
      <c r="B683">
        <v>0</v>
      </c>
      <c r="C683" t="s">
        <v>516</v>
      </c>
    </row>
    <row r="684" spans="2:3" x14ac:dyDescent="0.2">
      <c r="B684">
        <v>0</v>
      </c>
      <c r="C684" t="s">
        <v>516</v>
      </c>
    </row>
    <row r="685" spans="2:3" x14ac:dyDescent="0.2">
      <c r="B685">
        <v>0.46415000000000001</v>
      </c>
      <c r="C685" t="s">
        <v>516</v>
      </c>
    </row>
    <row r="686" spans="2:3" x14ac:dyDescent="0.2">
      <c r="B686">
        <v>0.56677</v>
      </c>
      <c r="C686" t="s">
        <v>516</v>
      </c>
    </row>
    <row r="687" spans="2:3" x14ac:dyDescent="0.2">
      <c r="B687">
        <v>0.82554000000000005</v>
      </c>
      <c r="C687" t="s">
        <v>516</v>
      </c>
    </row>
    <row r="688" spans="2:3" x14ac:dyDescent="0.2">
      <c r="B688">
        <v>0</v>
      </c>
      <c r="C688" t="s">
        <v>516</v>
      </c>
    </row>
    <row r="689" spans="2:3" x14ac:dyDescent="0.2">
      <c r="B689">
        <v>1.7353099999999999</v>
      </c>
      <c r="C689" t="s">
        <v>516</v>
      </c>
    </row>
    <row r="690" spans="2:3" x14ac:dyDescent="0.2">
      <c r="B690">
        <v>0</v>
      </c>
      <c r="C690" t="s">
        <v>516</v>
      </c>
    </row>
    <row r="691" spans="2:3" x14ac:dyDescent="0.2">
      <c r="B691">
        <v>0</v>
      </c>
      <c r="C691" t="s">
        <v>516</v>
      </c>
    </row>
    <row r="692" spans="2:3" x14ac:dyDescent="0.2">
      <c r="B692">
        <v>0</v>
      </c>
      <c r="C692" t="s">
        <v>516</v>
      </c>
    </row>
    <row r="693" spans="2:3" x14ac:dyDescent="0.2">
      <c r="B693">
        <v>0.34244000000000002</v>
      </c>
      <c r="C693" t="s">
        <v>516</v>
      </c>
    </row>
    <row r="694" spans="2:3" x14ac:dyDescent="0.2">
      <c r="B694">
        <v>1.87696</v>
      </c>
      <c r="C694" t="s">
        <v>516</v>
      </c>
    </row>
    <row r="695" spans="2:3" x14ac:dyDescent="0.2">
      <c r="B695">
        <v>1.3023499999999999</v>
      </c>
      <c r="C695" t="s">
        <v>516</v>
      </c>
    </row>
    <row r="696" spans="2:3" x14ac:dyDescent="0.2">
      <c r="B696">
        <v>1.3520799999999999</v>
      </c>
      <c r="C696" t="s">
        <v>516</v>
      </c>
    </row>
    <row r="697" spans="2:3" x14ac:dyDescent="0.2">
      <c r="B697">
        <v>7.9224199999999998</v>
      </c>
      <c r="C697" t="s">
        <v>516</v>
      </c>
    </row>
    <row r="698" spans="2:3" x14ac:dyDescent="0.2">
      <c r="B698">
        <v>1.5851999999999999</v>
      </c>
      <c r="C698" t="s">
        <v>516</v>
      </c>
    </row>
    <row r="699" spans="2:3" x14ac:dyDescent="0.2">
      <c r="B699">
        <v>0.60055999999999998</v>
      </c>
      <c r="C699" t="s">
        <v>516</v>
      </c>
    </row>
    <row r="700" spans="2:3" x14ac:dyDescent="0.2">
      <c r="B700">
        <v>2.6341999999999999</v>
      </c>
      <c r="C700" t="s">
        <v>516</v>
      </c>
    </row>
    <row r="701" spans="2:3" x14ac:dyDescent="0.2">
      <c r="B701">
        <v>0.33777000000000001</v>
      </c>
      <c r="C701" t="s">
        <v>516</v>
      </c>
    </row>
    <row r="702" spans="2:3" x14ac:dyDescent="0.2">
      <c r="B702">
        <v>0.38790999999999998</v>
      </c>
      <c r="C702" t="s">
        <v>516</v>
      </c>
    </row>
    <row r="703" spans="2:3" x14ac:dyDescent="0.2">
      <c r="B703">
        <v>0.29006999999999999</v>
      </c>
      <c r="C703" t="s">
        <v>516</v>
      </c>
    </row>
    <row r="704" spans="2:3" x14ac:dyDescent="0.2">
      <c r="B704">
        <v>0</v>
      </c>
      <c r="C704" t="s">
        <v>516</v>
      </c>
    </row>
    <row r="705" spans="2:3" x14ac:dyDescent="0.2">
      <c r="B705">
        <v>0</v>
      </c>
      <c r="C705" t="s">
        <v>516</v>
      </c>
    </row>
    <row r="706" spans="2:3" x14ac:dyDescent="0.2">
      <c r="B706">
        <v>0.38514999999999999</v>
      </c>
      <c r="C706" t="s">
        <v>516</v>
      </c>
    </row>
    <row r="707" spans="2:3" x14ac:dyDescent="0.2">
      <c r="B707">
        <v>1.13619</v>
      </c>
      <c r="C707" t="s">
        <v>516</v>
      </c>
    </row>
    <row r="708" spans="2:3" x14ac:dyDescent="0.2">
      <c r="B708">
        <v>0.37106</v>
      </c>
      <c r="C708" t="s">
        <v>516</v>
      </c>
    </row>
    <row r="709" spans="2:3" x14ac:dyDescent="0.2">
      <c r="B709">
        <v>0.35231000000000001</v>
      </c>
      <c r="C709" t="s">
        <v>516</v>
      </c>
    </row>
    <row r="710" spans="2:3" x14ac:dyDescent="0.2">
      <c r="B710">
        <v>0.37206</v>
      </c>
      <c r="C710" t="s">
        <v>516</v>
      </c>
    </row>
    <row r="711" spans="2:3" x14ac:dyDescent="0.2">
      <c r="B711">
        <v>0</v>
      </c>
      <c r="C711" t="s">
        <v>516</v>
      </c>
    </row>
    <row r="712" spans="2:3" x14ac:dyDescent="0.2">
      <c r="B712">
        <v>0</v>
      </c>
      <c r="C712" t="s">
        <v>516</v>
      </c>
    </row>
    <row r="713" spans="2:3" x14ac:dyDescent="0.2">
      <c r="B713">
        <v>7.9957200000000004</v>
      </c>
      <c r="C713" t="s">
        <v>516</v>
      </c>
    </row>
    <row r="714" spans="2:3" x14ac:dyDescent="0.2">
      <c r="B714">
        <v>0.98863000000000001</v>
      </c>
      <c r="C714" t="s">
        <v>516</v>
      </c>
    </row>
    <row r="715" spans="2:3" x14ac:dyDescent="0.2">
      <c r="B715">
        <v>0.84799999999999998</v>
      </c>
      <c r="C715" t="s">
        <v>516</v>
      </c>
    </row>
    <row r="716" spans="2:3" x14ac:dyDescent="0.2">
      <c r="B716">
        <v>0.68491000000000002</v>
      </c>
      <c r="C716" t="s">
        <v>516</v>
      </c>
    </row>
    <row r="717" spans="2:3" x14ac:dyDescent="0.2">
      <c r="B717">
        <v>1.4457800000000001</v>
      </c>
      <c r="C717" t="s">
        <v>516</v>
      </c>
    </row>
    <row r="718" spans="2:3" x14ac:dyDescent="0.2">
      <c r="B718">
        <v>0.52256000000000002</v>
      </c>
      <c r="C718" t="s">
        <v>516</v>
      </c>
    </row>
    <row r="719" spans="2:3" x14ac:dyDescent="0.2">
      <c r="B719">
        <v>5.9869500000000002</v>
      </c>
      <c r="C719" t="s">
        <v>516</v>
      </c>
    </row>
    <row r="720" spans="2:3" x14ac:dyDescent="0.2">
      <c r="B720">
        <v>0.62273999999999996</v>
      </c>
      <c r="C720" t="s">
        <v>516</v>
      </c>
    </row>
    <row r="721" spans="2:3" x14ac:dyDescent="0.2">
      <c r="B721">
        <v>0</v>
      </c>
      <c r="C721" t="s">
        <v>516</v>
      </c>
    </row>
    <row r="722" spans="2:3" x14ac:dyDescent="0.2">
      <c r="B722">
        <v>0.74905999999999995</v>
      </c>
      <c r="C722" t="s">
        <v>516</v>
      </c>
    </row>
    <row r="723" spans="2:3" x14ac:dyDescent="0.2">
      <c r="B723">
        <v>8.5909399999999998</v>
      </c>
      <c r="C723" t="s">
        <v>516</v>
      </c>
    </row>
    <row r="724" spans="2:3" x14ac:dyDescent="0.2">
      <c r="B724">
        <v>0</v>
      </c>
      <c r="C724" t="s">
        <v>516</v>
      </c>
    </row>
    <row r="725" spans="2:3" x14ac:dyDescent="0.2">
      <c r="B725">
        <v>0</v>
      </c>
      <c r="C725" t="s">
        <v>516</v>
      </c>
    </row>
    <row r="726" spans="2:3" x14ac:dyDescent="0.2">
      <c r="B726">
        <v>0</v>
      </c>
      <c r="C726" t="s">
        <v>516</v>
      </c>
    </row>
    <row r="727" spans="2:3" x14ac:dyDescent="0.2">
      <c r="B727">
        <v>4.1784600000000003</v>
      </c>
      <c r="C727" t="s">
        <v>516</v>
      </c>
    </row>
    <row r="728" spans="2:3" x14ac:dyDescent="0.2">
      <c r="B728">
        <v>1.24458</v>
      </c>
      <c r="C728" t="s">
        <v>516</v>
      </c>
    </row>
    <row r="729" spans="2:3" x14ac:dyDescent="0.2">
      <c r="B729">
        <v>0</v>
      </c>
      <c r="C729" t="s">
        <v>516</v>
      </c>
    </row>
    <row r="730" spans="2:3" x14ac:dyDescent="0.2">
      <c r="B730">
        <v>7.3556499999999998</v>
      </c>
      <c r="C730" t="s">
        <v>516</v>
      </c>
    </row>
    <row r="731" spans="2:3" x14ac:dyDescent="0.2">
      <c r="B731">
        <v>0.53515999999999997</v>
      </c>
      <c r="C731" t="s">
        <v>516</v>
      </c>
    </row>
    <row r="732" spans="2:3" x14ac:dyDescent="0.2">
      <c r="B732">
        <v>0.32135000000000002</v>
      </c>
      <c r="C732" t="s">
        <v>516</v>
      </c>
    </row>
    <row r="733" spans="2:3" x14ac:dyDescent="0.2">
      <c r="B733">
        <v>0</v>
      </c>
      <c r="C733" t="s">
        <v>516</v>
      </c>
    </row>
    <row r="734" spans="2:3" x14ac:dyDescent="0.2">
      <c r="B734">
        <v>0</v>
      </c>
      <c r="C734" t="s">
        <v>516</v>
      </c>
    </row>
    <row r="735" spans="2:3" x14ac:dyDescent="0.2">
      <c r="B735">
        <v>0.65973999999999999</v>
      </c>
      <c r="C735" t="s">
        <v>516</v>
      </c>
    </row>
    <row r="736" spans="2:3" x14ac:dyDescent="0.2">
      <c r="B736">
        <v>0.33193</v>
      </c>
      <c r="C736" t="s">
        <v>516</v>
      </c>
    </row>
    <row r="737" spans="2:3" x14ac:dyDescent="0.2">
      <c r="B737">
        <v>1.47726</v>
      </c>
      <c r="C737" t="s">
        <v>516</v>
      </c>
    </row>
    <row r="738" spans="2:3" x14ac:dyDescent="0.2">
      <c r="B738">
        <v>0</v>
      </c>
      <c r="C738" t="s">
        <v>516</v>
      </c>
    </row>
    <row r="739" spans="2:3" x14ac:dyDescent="0.2">
      <c r="B739">
        <v>0.91256999999999999</v>
      </c>
      <c r="C739" t="s">
        <v>516</v>
      </c>
    </row>
    <row r="740" spans="2:3" x14ac:dyDescent="0.2">
      <c r="B740">
        <v>5.2720799999999999</v>
      </c>
      <c r="C740" t="s">
        <v>516</v>
      </c>
    </row>
    <row r="741" spans="2:3" x14ac:dyDescent="0.2">
      <c r="B741">
        <v>8.0066799999999994</v>
      </c>
      <c r="C741" t="s">
        <v>516</v>
      </c>
    </row>
    <row r="742" spans="2:3" x14ac:dyDescent="0.2">
      <c r="B742">
        <v>7.5279600000000002</v>
      </c>
      <c r="C742" t="s">
        <v>516</v>
      </c>
    </row>
    <row r="743" spans="2:3" x14ac:dyDescent="0.2">
      <c r="B743">
        <v>0</v>
      </c>
      <c r="C743" t="s">
        <v>516</v>
      </c>
    </row>
    <row r="744" spans="2:3" x14ac:dyDescent="0.2">
      <c r="B744">
        <v>0.56589</v>
      </c>
      <c r="C744" t="s">
        <v>516</v>
      </c>
    </row>
    <row r="745" spans="2:3" x14ac:dyDescent="0.2">
      <c r="B745">
        <v>0</v>
      </c>
      <c r="C745" t="s">
        <v>516</v>
      </c>
    </row>
    <row r="746" spans="2:3" x14ac:dyDescent="0.2">
      <c r="B746">
        <v>0</v>
      </c>
      <c r="C746" t="s">
        <v>516</v>
      </c>
    </row>
    <row r="747" spans="2:3" x14ac:dyDescent="0.2">
      <c r="B747">
        <v>2.24756</v>
      </c>
      <c r="C747" t="s">
        <v>516</v>
      </c>
    </row>
    <row r="748" spans="2:3" x14ac:dyDescent="0.2">
      <c r="B748">
        <v>0.52236000000000005</v>
      </c>
      <c r="C748" t="s">
        <v>516</v>
      </c>
    </row>
    <row r="749" spans="2:3" x14ac:dyDescent="0.2">
      <c r="B749">
        <v>0.59474000000000005</v>
      </c>
      <c r="C749" t="s">
        <v>516</v>
      </c>
    </row>
    <row r="750" spans="2:3" x14ac:dyDescent="0.2">
      <c r="B750">
        <v>1.40245</v>
      </c>
      <c r="C750" t="s">
        <v>516</v>
      </c>
    </row>
    <row r="751" spans="2:3" x14ac:dyDescent="0.2">
      <c r="B751">
        <v>0.7107</v>
      </c>
      <c r="C751" t="s">
        <v>516</v>
      </c>
    </row>
    <row r="752" spans="2:3" x14ac:dyDescent="0.2">
      <c r="B752">
        <v>0.32527</v>
      </c>
      <c r="C752" t="s">
        <v>516</v>
      </c>
    </row>
    <row r="753" spans="2:3" x14ac:dyDescent="0.2">
      <c r="B753">
        <v>0.49129</v>
      </c>
      <c r="C753" t="s">
        <v>516</v>
      </c>
    </row>
    <row r="754" spans="2:3" x14ac:dyDescent="0.2">
      <c r="B754">
        <v>1.7164200000000001</v>
      </c>
      <c r="C754" t="s">
        <v>516</v>
      </c>
    </row>
    <row r="755" spans="2:3" x14ac:dyDescent="0.2">
      <c r="B755">
        <v>0</v>
      </c>
      <c r="C755" t="s">
        <v>516</v>
      </c>
    </row>
    <row r="756" spans="2:3" x14ac:dyDescent="0.2">
      <c r="B756">
        <v>0.52336000000000005</v>
      </c>
      <c r="C756" t="s">
        <v>516</v>
      </c>
    </row>
    <row r="757" spans="2:3" x14ac:dyDescent="0.2">
      <c r="B757">
        <v>0.43231999999999998</v>
      </c>
      <c r="C757" t="s">
        <v>516</v>
      </c>
    </row>
    <row r="758" spans="2:3" x14ac:dyDescent="0.2">
      <c r="B758">
        <v>0.47176000000000001</v>
      </c>
      <c r="C758" t="s">
        <v>516</v>
      </c>
    </row>
    <row r="759" spans="2:3" x14ac:dyDescent="0.2">
      <c r="B759">
        <v>0</v>
      </c>
      <c r="C759" t="s">
        <v>516</v>
      </c>
    </row>
    <row r="760" spans="2:3" x14ac:dyDescent="0.2">
      <c r="B760">
        <v>1.2373799999999999</v>
      </c>
      <c r="C760" t="s">
        <v>516</v>
      </c>
    </row>
    <row r="761" spans="2:3" x14ac:dyDescent="0.2">
      <c r="B761">
        <v>0.69564000000000004</v>
      </c>
      <c r="C761" t="s">
        <v>516</v>
      </c>
    </row>
    <row r="762" spans="2:3" x14ac:dyDescent="0.2">
      <c r="B762">
        <v>0</v>
      </c>
      <c r="C762" t="s">
        <v>516</v>
      </c>
    </row>
    <row r="763" spans="2:3" x14ac:dyDescent="0.2">
      <c r="B763">
        <v>1.81114</v>
      </c>
      <c r="C763" t="s">
        <v>516</v>
      </c>
    </row>
    <row r="764" spans="2:3" x14ac:dyDescent="0.2">
      <c r="B764">
        <v>11.45548</v>
      </c>
      <c r="C764" t="s">
        <v>516</v>
      </c>
    </row>
    <row r="765" spans="2:3" x14ac:dyDescent="0.2">
      <c r="B765">
        <v>2.4595099999999999</v>
      </c>
      <c r="C765" t="s">
        <v>516</v>
      </c>
    </row>
    <row r="766" spans="2:3" x14ac:dyDescent="0.2">
      <c r="B766">
        <v>0.36993999999999999</v>
      </c>
      <c r="C766" t="s">
        <v>516</v>
      </c>
    </row>
    <row r="767" spans="2:3" x14ac:dyDescent="0.2">
      <c r="B767">
        <v>0.33867999999999998</v>
      </c>
      <c r="C767" t="s">
        <v>516</v>
      </c>
    </row>
    <row r="768" spans="2:3" x14ac:dyDescent="0.2">
      <c r="B768">
        <v>0</v>
      </c>
      <c r="C768" t="s">
        <v>516</v>
      </c>
    </row>
    <row r="769" spans="2:3" x14ac:dyDescent="0.2">
      <c r="B769">
        <v>0</v>
      </c>
      <c r="C769" t="s">
        <v>516</v>
      </c>
    </row>
    <row r="770" spans="2:3" x14ac:dyDescent="0.2">
      <c r="B770">
        <v>8.9081600000000005</v>
      </c>
      <c r="C770" t="s">
        <v>516</v>
      </c>
    </row>
    <row r="771" spans="2:3" x14ac:dyDescent="0.2">
      <c r="B771">
        <v>6.7690200000000003</v>
      </c>
      <c r="C771" t="s">
        <v>516</v>
      </c>
    </row>
    <row r="772" spans="2:3" x14ac:dyDescent="0.2">
      <c r="B772">
        <v>4.7883199999999997</v>
      </c>
      <c r="C772" t="s">
        <v>516</v>
      </c>
    </row>
    <row r="773" spans="2:3" x14ac:dyDescent="0.2">
      <c r="B773">
        <v>1.3273999999999999</v>
      </c>
      <c r="C773" t="s">
        <v>516</v>
      </c>
    </row>
    <row r="774" spans="2:3" x14ac:dyDescent="0.2">
      <c r="B774">
        <v>0.61711000000000005</v>
      </c>
      <c r="C774" t="s">
        <v>516</v>
      </c>
    </row>
    <row r="775" spans="2:3" x14ac:dyDescent="0.2">
      <c r="B775">
        <v>0</v>
      </c>
      <c r="C775" t="s">
        <v>516</v>
      </c>
    </row>
    <row r="776" spans="2:3" x14ac:dyDescent="0.2">
      <c r="B776">
        <v>0</v>
      </c>
      <c r="C776" t="s">
        <v>516</v>
      </c>
    </row>
    <row r="777" spans="2:3" x14ac:dyDescent="0.2">
      <c r="B777">
        <v>0</v>
      </c>
      <c r="C777" t="s">
        <v>516</v>
      </c>
    </row>
    <row r="778" spans="2:3" x14ac:dyDescent="0.2">
      <c r="B778">
        <v>8.2465100000000007</v>
      </c>
      <c r="C778" t="s">
        <v>516</v>
      </c>
    </row>
    <row r="779" spans="2:3" x14ac:dyDescent="0.2">
      <c r="B779">
        <v>0.40458</v>
      </c>
      <c r="C779" t="s">
        <v>516</v>
      </c>
    </row>
    <row r="780" spans="2:3" x14ac:dyDescent="0.2">
      <c r="B780">
        <v>0.42481000000000002</v>
      </c>
      <c r="C780" t="s">
        <v>516</v>
      </c>
    </row>
    <row r="781" spans="2:3" x14ac:dyDescent="0.2">
      <c r="B781">
        <v>0.36904999999999999</v>
      </c>
      <c r="C781" t="s">
        <v>516</v>
      </c>
    </row>
    <row r="782" spans="2:3" x14ac:dyDescent="0.2">
      <c r="B782">
        <v>0</v>
      </c>
      <c r="C782" t="s">
        <v>516</v>
      </c>
    </row>
    <row r="783" spans="2:3" x14ac:dyDescent="0.2">
      <c r="B783">
        <v>2.2603300000000002</v>
      </c>
      <c r="C783" t="s">
        <v>516</v>
      </c>
    </row>
    <row r="784" spans="2:3" x14ac:dyDescent="0.2">
      <c r="B784">
        <v>8.5745299999999993</v>
      </c>
      <c r="C784" t="s">
        <v>516</v>
      </c>
    </row>
    <row r="785" spans="2:3" x14ac:dyDescent="0.2">
      <c r="B785">
        <v>0.73301000000000005</v>
      </c>
      <c r="C785" t="s">
        <v>516</v>
      </c>
    </row>
    <row r="786" spans="2:3" x14ac:dyDescent="0.2">
      <c r="B786">
        <v>0.83835000000000004</v>
      </c>
      <c r="C786" t="s">
        <v>516</v>
      </c>
    </row>
    <row r="787" spans="2:3" x14ac:dyDescent="0.2">
      <c r="B787">
        <v>0.34914000000000001</v>
      </c>
      <c r="C787" t="s">
        <v>516</v>
      </c>
    </row>
    <row r="788" spans="2:3" x14ac:dyDescent="0.2">
      <c r="B788">
        <v>1.73183</v>
      </c>
      <c r="C788" t="s">
        <v>516</v>
      </c>
    </row>
    <row r="789" spans="2:3" x14ac:dyDescent="0.2">
      <c r="B789">
        <v>0.27465000000000001</v>
      </c>
      <c r="C789" t="s">
        <v>516</v>
      </c>
    </row>
    <row r="790" spans="2:3" x14ac:dyDescent="0.2">
      <c r="B790">
        <v>1.1551</v>
      </c>
      <c r="C790" t="s">
        <v>516</v>
      </c>
    </row>
    <row r="791" spans="2:3" x14ac:dyDescent="0.2">
      <c r="B791">
        <v>0.42213000000000001</v>
      </c>
      <c r="C791" t="s">
        <v>516</v>
      </c>
    </row>
    <row r="792" spans="2:3" x14ac:dyDescent="0.2">
      <c r="B792">
        <v>0.72709000000000001</v>
      </c>
      <c r="C792" t="s">
        <v>516</v>
      </c>
    </row>
    <row r="793" spans="2:3" x14ac:dyDescent="0.2">
      <c r="B793">
        <v>1.6102700000000001</v>
      </c>
      <c r="C793" t="s">
        <v>516</v>
      </c>
    </row>
    <row r="794" spans="2:3" x14ac:dyDescent="0.2">
      <c r="B794">
        <v>1.78312</v>
      </c>
      <c r="C794" t="s">
        <v>516</v>
      </c>
    </row>
    <row r="795" spans="2:3" x14ac:dyDescent="0.2">
      <c r="B795">
        <v>1.17262</v>
      </c>
      <c r="C795" t="s">
        <v>516</v>
      </c>
    </row>
    <row r="796" spans="2:3" x14ac:dyDescent="0.2">
      <c r="B796">
        <v>0</v>
      </c>
      <c r="C796" t="s">
        <v>516</v>
      </c>
    </row>
    <row r="797" spans="2:3" x14ac:dyDescent="0.2">
      <c r="B797">
        <v>0</v>
      </c>
      <c r="C797" t="s">
        <v>516</v>
      </c>
    </row>
    <row r="798" spans="2:3" x14ac:dyDescent="0.2">
      <c r="B798">
        <v>0.78608999999999996</v>
      </c>
      <c r="C798" t="s">
        <v>516</v>
      </c>
    </row>
    <row r="799" spans="2:3" x14ac:dyDescent="0.2">
      <c r="B799">
        <v>0.41208</v>
      </c>
      <c r="C799" t="s">
        <v>516</v>
      </c>
    </row>
    <row r="800" spans="2:3" x14ac:dyDescent="0.2">
      <c r="B800">
        <v>0.51854</v>
      </c>
      <c r="C800" t="s">
        <v>516</v>
      </c>
    </row>
    <row r="801" spans="2:3" x14ac:dyDescent="0.2">
      <c r="B801">
        <v>0</v>
      </c>
      <c r="C801" t="s">
        <v>516</v>
      </c>
    </row>
    <row r="802" spans="2:3" x14ac:dyDescent="0.2">
      <c r="B802">
        <v>1.1973</v>
      </c>
      <c r="C802" t="s">
        <v>516</v>
      </c>
    </row>
    <row r="803" spans="2:3" x14ac:dyDescent="0.2">
      <c r="B803">
        <v>0.89024999999999999</v>
      </c>
      <c r="C803" t="s">
        <v>516</v>
      </c>
    </row>
    <row r="804" spans="2:3" x14ac:dyDescent="0.2">
      <c r="B804">
        <v>0.56140000000000001</v>
      </c>
      <c r="C804" t="s">
        <v>516</v>
      </c>
    </row>
    <row r="805" spans="2:3" x14ac:dyDescent="0.2">
      <c r="B805">
        <v>0</v>
      </c>
      <c r="C805" t="s">
        <v>516</v>
      </c>
    </row>
    <row r="806" spans="2:3" x14ac:dyDescent="0.2">
      <c r="B806">
        <v>0.78785000000000005</v>
      </c>
      <c r="C806" t="s">
        <v>516</v>
      </c>
    </row>
    <row r="807" spans="2:3" x14ac:dyDescent="0.2">
      <c r="B807">
        <v>6.9934900000000004</v>
      </c>
      <c r="C807" t="s">
        <v>516</v>
      </c>
    </row>
    <row r="808" spans="2:3" x14ac:dyDescent="0.2">
      <c r="B808">
        <v>1.38029</v>
      </c>
      <c r="C808" t="s">
        <v>516</v>
      </c>
    </row>
    <row r="809" spans="2:3" x14ac:dyDescent="0.2">
      <c r="B809">
        <v>4.1875099999999996</v>
      </c>
      <c r="C809" t="s">
        <v>516</v>
      </c>
    </row>
    <row r="810" spans="2:3" x14ac:dyDescent="0.2">
      <c r="B810">
        <v>0.41349000000000002</v>
      </c>
      <c r="C810" t="s">
        <v>516</v>
      </c>
    </row>
    <row r="811" spans="2:3" x14ac:dyDescent="0.2">
      <c r="B811">
        <v>10.21457</v>
      </c>
      <c r="C811" t="s">
        <v>516</v>
      </c>
    </row>
    <row r="812" spans="2:3" x14ac:dyDescent="0.2">
      <c r="B812">
        <v>0</v>
      </c>
      <c r="C812" t="s">
        <v>516</v>
      </c>
    </row>
    <row r="813" spans="2:3" x14ac:dyDescent="0.2">
      <c r="B813">
        <v>0</v>
      </c>
      <c r="C813" t="s">
        <v>516</v>
      </c>
    </row>
    <row r="814" spans="2:3" x14ac:dyDescent="0.2">
      <c r="B814">
        <v>0</v>
      </c>
      <c r="C814" t="s">
        <v>516</v>
      </c>
    </row>
    <row r="815" spans="2:3" x14ac:dyDescent="0.2">
      <c r="B815">
        <v>0</v>
      </c>
      <c r="C815" t="s">
        <v>516</v>
      </c>
    </row>
    <row r="816" spans="2:3" x14ac:dyDescent="0.2">
      <c r="B816">
        <v>0</v>
      </c>
      <c r="C816" t="s">
        <v>516</v>
      </c>
    </row>
    <row r="817" spans="2:3" x14ac:dyDescent="0.2">
      <c r="B817">
        <v>1.69902</v>
      </c>
      <c r="C817" t="s">
        <v>516</v>
      </c>
    </row>
    <row r="818" spans="2:3" x14ac:dyDescent="0.2">
      <c r="B818">
        <v>8.6309900000000006</v>
      </c>
      <c r="C818" t="s">
        <v>516</v>
      </c>
    </row>
    <row r="819" spans="2:3" x14ac:dyDescent="0.2">
      <c r="B819">
        <v>0.53446000000000005</v>
      </c>
      <c r="C819" t="s">
        <v>516</v>
      </c>
    </row>
    <row r="820" spans="2:3" x14ac:dyDescent="0.2">
      <c r="B820">
        <v>8.5269600000000008</v>
      </c>
      <c r="C820" t="s">
        <v>516</v>
      </c>
    </row>
    <row r="821" spans="2:3" x14ac:dyDescent="0.2">
      <c r="B821">
        <v>0.48109000000000002</v>
      </c>
      <c r="C821" t="s">
        <v>516</v>
      </c>
    </row>
    <row r="822" spans="2:3" x14ac:dyDescent="0.2">
      <c r="B822">
        <v>0</v>
      </c>
      <c r="C822" t="s">
        <v>516</v>
      </c>
    </row>
    <row r="823" spans="2:3" x14ac:dyDescent="0.2">
      <c r="B823">
        <v>0</v>
      </c>
      <c r="C823" t="s">
        <v>516</v>
      </c>
    </row>
    <row r="824" spans="2:3" x14ac:dyDescent="0.2">
      <c r="B824">
        <v>1.0899700000000001</v>
      </c>
      <c r="C824" t="s">
        <v>516</v>
      </c>
    </row>
    <row r="825" spans="2:3" x14ac:dyDescent="0.2">
      <c r="B825">
        <v>0</v>
      </c>
      <c r="C825" t="s">
        <v>516</v>
      </c>
    </row>
    <row r="826" spans="2:3" x14ac:dyDescent="0.2">
      <c r="B826">
        <v>7.0510299999999999</v>
      </c>
      <c r="C826" t="s">
        <v>516</v>
      </c>
    </row>
    <row r="827" spans="2:3" x14ac:dyDescent="0.2">
      <c r="B827">
        <v>3.0256500000000002</v>
      </c>
      <c r="C827" t="s">
        <v>516</v>
      </c>
    </row>
    <row r="828" spans="2:3" x14ac:dyDescent="0.2">
      <c r="B828">
        <v>1.1486099999999999</v>
      </c>
      <c r="C828" t="s">
        <v>516</v>
      </c>
    </row>
    <row r="829" spans="2:3" x14ac:dyDescent="0.2">
      <c r="B829">
        <v>0</v>
      </c>
      <c r="C829" t="s">
        <v>516</v>
      </c>
    </row>
    <row r="830" spans="2:3" x14ac:dyDescent="0.2">
      <c r="B830">
        <v>0</v>
      </c>
      <c r="C830" t="s">
        <v>516</v>
      </c>
    </row>
    <row r="831" spans="2:3" x14ac:dyDescent="0.2">
      <c r="B831">
        <v>0.46111000000000002</v>
      </c>
      <c r="C831" t="s">
        <v>516</v>
      </c>
    </row>
    <row r="832" spans="2:3" x14ac:dyDescent="0.2">
      <c r="B832">
        <v>0</v>
      </c>
      <c r="C832" t="s">
        <v>516</v>
      </c>
    </row>
    <row r="833" spans="2:3" x14ac:dyDescent="0.2">
      <c r="B833">
        <v>0</v>
      </c>
      <c r="C833" t="s">
        <v>516</v>
      </c>
    </row>
    <row r="834" spans="2:3" x14ac:dyDescent="0.2">
      <c r="B834">
        <v>0.4879</v>
      </c>
      <c r="C834" t="s">
        <v>516</v>
      </c>
    </row>
    <row r="835" spans="2:3" x14ac:dyDescent="0.2">
      <c r="B835">
        <v>1.04243</v>
      </c>
      <c r="C835" t="s">
        <v>516</v>
      </c>
    </row>
    <row r="836" spans="2:3" x14ac:dyDescent="0.2">
      <c r="B836">
        <v>0.77120999999999995</v>
      </c>
      <c r="C836" t="s">
        <v>516</v>
      </c>
    </row>
    <row r="837" spans="2:3" x14ac:dyDescent="0.2">
      <c r="B837">
        <v>0</v>
      </c>
      <c r="C837" t="s">
        <v>516</v>
      </c>
    </row>
    <row r="838" spans="2:3" x14ac:dyDescent="0.2">
      <c r="B838">
        <v>0</v>
      </c>
      <c r="C838" t="s">
        <v>516</v>
      </c>
    </row>
    <row r="839" spans="2:3" x14ac:dyDescent="0.2">
      <c r="B839">
        <v>1.88029</v>
      </c>
      <c r="C839" t="s">
        <v>516</v>
      </c>
    </row>
    <row r="840" spans="2:3" x14ac:dyDescent="0.2">
      <c r="B840">
        <v>0.49784</v>
      </c>
      <c r="C840" t="s">
        <v>516</v>
      </c>
    </row>
    <row r="841" spans="2:3" x14ac:dyDescent="0.2">
      <c r="B841">
        <v>1.40185</v>
      </c>
      <c r="C841" t="s">
        <v>516</v>
      </c>
    </row>
    <row r="842" spans="2:3" x14ac:dyDescent="0.2">
      <c r="B842">
        <v>0.77197000000000005</v>
      </c>
      <c r="C842" t="s">
        <v>516</v>
      </c>
    </row>
    <row r="843" spans="2:3" x14ac:dyDescent="0.2">
      <c r="B843">
        <v>0</v>
      </c>
      <c r="C843" t="s">
        <v>516</v>
      </c>
    </row>
    <row r="844" spans="2:3" x14ac:dyDescent="0.2">
      <c r="B844">
        <v>0</v>
      </c>
      <c r="C844" t="s">
        <v>516</v>
      </c>
    </row>
    <row r="845" spans="2:3" x14ac:dyDescent="0.2">
      <c r="B845">
        <v>0.80752000000000002</v>
      </c>
      <c r="C845" t="s">
        <v>516</v>
      </c>
    </row>
    <row r="846" spans="2:3" x14ac:dyDescent="0.2">
      <c r="B846">
        <v>2.11836</v>
      </c>
      <c r="C846" t="s">
        <v>516</v>
      </c>
    </row>
    <row r="847" spans="2:3" x14ac:dyDescent="0.2">
      <c r="B847">
        <v>1.17811</v>
      </c>
      <c r="C847" t="s">
        <v>516</v>
      </c>
    </row>
    <row r="848" spans="2:3" x14ac:dyDescent="0.2">
      <c r="B848">
        <v>0</v>
      </c>
      <c r="C848" t="s">
        <v>516</v>
      </c>
    </row>
    <row r="849" spans="2:3" x14ac:dyDescent="0.2">
      <c r="B849">
        <v>1.18929</v>
      </c>
      <c r="C849" t="s">
        <v>516</v>
      </c>
    </row>
    <row r="850" spans="2:3" x14ac:dyDescent="0.2">
      <c r="B850">
        <v>7.8588899999999997</v>
      </c>
      <c r="C850" t="s">
        <v>516</v>
      </c>
    </row>
    <row r="851" spans="2:3" x14ac:dyDescent="0.2">
      <c r="B851">
        <v>2.31548</v>
      </c>
      <c r="C851" t="s">
        <v>516</v>
      </c>
    </row>
    <row r="852" spans="2:3" x14ac:dyDescent="0.2">
      <c r="B852">
        <v>1.00468</v>
      </c>
      <c r="C852" t="s">
        <v>516</v>
      </c>
    </row>
    <row r="853" spans="2:3" x14ac:dyDescent="0.2">
      <c r="B853">
        <v>0</v>
      </c>
      <c r="C853" t="s">
        <v>516</v>
      </c>
    </row>
    <row r="854" spans="2:3" x14ac:dyDescent="0.2">
      <c r="B854">
        <v>0</v>
      </c>
      <c r="C854" t="s">
        <v>516</v>
      </c>
    </row>
    <row r="855" spans="2:3" x14ac:dyDescent="0.2">
      <c r="B855">
        <v>5.2459100000000003</v>
      </c>
      <c r="C855" t="s">
        <v>516</v>
      </c>
    </row>
    <row r="856" spans="2:3" x14ac:dyDescent="0.2">
      <c r="B856">
        <v>0.98863000000000001</v>
      </c>
      <c r="C856" t="s">
        <v>516</v>
      </c>
    </row>
    <row r="857" spans="2:3" x14ac:dyDescent="0.2">
      <c r="B857">
        <v>4.3052099999999998</v>
      </c>
      <c r="C857" t="s">
        <v>516</v>
      </c>
    </row>
    <row r="858" spans="2:3" x14ac:dyDescent="0.2">
      <c r="B858">
        <v>0</v>
      </c>
      <c r="C858" t="s">
        <v>516</v>
      </c>
    </row>
    <row r="859" spans="2:3" x14ac:dyDescent="0.2">
      <c r="B859">
        <v>0</v>
      </c>
      <c r="C859" t="s">
        <v>516</v>
      </c>
    </row>
    <row r="860" spans="2:3" x14ac:dyDescent="0.2">
      <c r="B860">
        <v>0.54457999999999995</v>
      </c>
      <c r="C860" t="s">
        <v>516</v>
      </c>
    </row>
    <row r="861" spans="2:3" x14ac:dyDescent="0.2">
      <c r="B861">
        <v>0</v>
      </c>
      <c r="C861" t="s">
        <v>516</v>
      </c>
    </row>
    <row r="862" spans="2:3" x14ac:dyDescent="0.2">
      <c r="B862">
        <v>0.80040999999999995</v>
      </c>
      <c r="C862" t="s">
        <v>516</v>
      </c>
    </row>
    <row r="863" spans="2:3" x14ac:dyDescent="0.2">
      <c r="B863">
        <v>0.49681999999999998</v>
      </c>
      <c r="C863" t="s">
        <v>516</v>
      </c>
    </row>
    <row r="864" spans="2:3" x14ac:dyDescent="0.2">
      <c r="B864">
        <v>1.16774</v>
      </c>
      <c r="C864" t="s">
        <v>516</v>
      </c>
    </row>
    <row r="865" spans="2:3" x14ac:dyDescent="0.2">
      <c r="B865">
        <v>0.57074999999999998</v>
      </c>
      <c r="C865" t="s">
        <v>516</v>
      </c>
    </row>
    <row r="866" spans="2:3" x14ac:dyDescent="0.2">
      <c r="B866">
        <v>2.1337899999999999</v>
      </c>
      <c r="C866" t="s">
        <v>516</v>
      </c>
    </row>
    <row r="867" spans="2:3" x14ac:dyDescent="0.2">
      <c r="B867">
        <v>1.7761899999999999</v>
      </c>
      <c r="C867" t="s">
        <v>516</v>
      </c>
    </row>
    <row r="868" spans="2:3" x14ac:dyDescent="0.2">
      <c r="B868">
        <v>4.05105</v>
      </c>
      <c r="C868" t="s">
        <v>516</v>
      </c>
    </row>
    <row r="869" spans="2:3" x14ac:dyDescent="0.2">
      <c r="B869">
        <v>0.53535999999999995</v>
      </c>
      <c r="C869" t="s">
        <v>516</v>
      </c>
    </row>
    <row r="870" spans="2:3" x14ac:dyDescent="0.2">
      <c r="B870">
        <v>1.18282</v>
      </c>
      <c r="C870" t="s">
        <v>516</v>
      </c>
    </row>
    <row r="871" spans="2:3" x14ac:dyDescent="0.2">
      <c r="B871">
        <v>1.1560699999999999</v>
      </c>
      <c r="C871" t="s">
        <v>516</v>
      </c>
    </row>
    <row r="872" spans="2:3" x14ac:dyDescent="0.2">
      <c r="B872">
        <v>9.29739</v>
      </c>
      <c r="C872" t="s">
        <v>516</v>
      </c>
    </row>
    <row r="873" spans="2:3" x14ac:dyDescent="0.2">
      <c r="B873">
        <v>9.6356699999999993</v>
      </c>
      <c r="C873" t="s">
        <v>516</v>
      </c>
    </row>
    <row r="874" spans="2:3" x14ac:dyDescent="0.2">
      <c r="B874">
        <v>9.5358000000000001</v>
      </c>
      <c r="C874" t="s">
        <v>516</v>
      </c>
    </row>
    <row r="875" spans="2:3" x14ac:dyDescent="0.2">
      <c r="B875">
        <v>0</v>
      </c>
      <c r="C875" t="s">
        <v>516</v>
      </c>
    </row>
    <row r="876" spans="2:3" x14ac:dyDescent="0.2">
      <c r="B876">
        <v>7.5444699999999996</v>
      </c>
      <c r="C876" t="s">
        <v>516</v>
      </c>
    </row>
    <row r="877" spans="2:3" x14ac:dyDescent="0.2">
      <c r="B877">
        <v>0</v>
      </c>
      <c r="C877" t="s">
        <v>516</v>
      </c>
    </row>
    <row r="878" spans="2:3" x14ac:dyDescent="0.2">
      <c r="B878">
        <v>0.43307000000000001</v>
      </c>
      <c r="C878" t="s">
        <v>516</v>
      </c>
    </row>
    <row r="879" spans="2:3" x14ac:dyDescent="0.2">
      <c r="B879">
        <v>2.8908200000000002</v>
      </c>
      <c r="C879" t="s">
        <v>516</v>
      </c>
    </row>
    <row r="880" spans="2:3" x14ac:dyDescent="0.2">
      <c r="B880">
        <v>0</v>
      </c>
      <c r="C880" t="s">
        <v>516</v>
      </c>
    </row>
    <row r="881" spans="2:3" x14ac:dyDescent="0.2">
      <c r="B881">
        <v>1.0497000000000001</v>
      </c>
      <c r="C881" t="s">
        <v>516</v>
      </c>
    </row>
    <row r="882" spans="2:3" x14ac:dyDescent="0.2">
      <c r="B882">
        <v>0</v>
      </c>
      <c r="C882" t="s">
        <v>516</v>
      </c>
    </row>
    <row r="883" spans="2:3" x14ac:dyDescent="0.2">
      <c r="B883">
        <v>9.1162200000000002</v>
      </c>
      <c r="C883" t="s">
        <v>516</v>
      </c>
    </row>
    <row r="884" spans="2:3" x14ac:dyDescent="0.2">
      <c r="B884">
        <v>6.1975199999999999</v>
      </c>
      <c r="C884" t="s">
        <v>516</v>
      </c>
    </row>
    <row r="885" spans="2:3" x14ac:dyDescent="0.2">
      <c r="B885">
        <v>0</v>
      </c>
      <c r="C885" t="s">
        <v>516</v>
      </c>
    </row>
    <row r="886" spans="2:3" x14ac:dyDescent="0.2">
      <c r="B886">
        <v>0</v>
      </c>
      <c r="C886" t="s">
        <v>516</v>
      </c>
    </row>
    <row r="887" spans="2:3" x14ac:dyDescent="0.2">
      <c r="B887">
        <v>0</v>
      </c>
      <c r="C887" t="s">
        <v>516</v>
      </c>
    </row>
    <row r="888" spans="2:3" x14ac:dyDescent="0.2">
      <c r="B888">
        <v>0.5786</v>
      </c>
      <c r="C888" t="s">
        <v>516</v>
      </c>
    </row>
    <row r="889" spans="2:3" x14ac:dyDescent="0.2">
      <c r="B889">
        <v>0.57811999999999997</v>
      </c>
      <c r="C889" t="s">
        <v>516</v>
      </c>
    </row>
    <row r="890" spans="2:3" x14ac:dyDescent="0.2">
      <c r="B890">
        <v>0</v>
      </c>
      <c r="C890" t="s">
        <v>516</v>
      </c>
    </row>
    <row r="891" spans="2:3" x14ac:dyDescent="0.2">
      <c r="B891">
        <v>6.0709999999999997</v>
      </c>
      <c r="C891" t="s">
        <v>516</v>
      </c>
    </row>
    <row r="892" spans="2:3" x14ac:dyDescent="0.2">
      <c r="B892">
        <v>0</v>
      </c>
      <c r="C892" t="s">
        <v>516</v>
      </c>
    </row>
    <row r="893" spans="2:3" x14ac:dyDescent="0.2">
      <c r="B893">
        <v>0</v>
      </c>
      <c r="C893" t="s">
        <v>516</v>
      </c>
    </row>
    <row r="894" spans="2:3" x14ac:dyDescent="0.2">
      <c r="B894">
        <v>9.5853800000000007</v>
      </c>
      <c r="C894" t="s">
        <v>516</v>
      </c>
    </row>
    <row r="895" spans="2:3" x14ac:dyDescent="0.2">
      <c r="B895">
        <v>1.5844800000000001</v>
      </c>
      <c r="C895" t="s">
        <v>516</v>
      </c>
    </row>
    <row r="896" spans="2:3" x14ac:dyDescent="0.2">
      <c r="B896">
        <v>1.04817</v>
      </c>
      <c r="C896" t="s">
        <v>516</v>
      </c>
    </row>
    <row r="897" spans="2:3" x14ac:dyDescent="0.2">
      <c r="B897">
        <v>0</v>
      </c>
      <c r="C897" t="s">
        <v>516</v>
      </c>
    </row>
    <row r="898" spans="2:3" x14ac:dyDescent="0.2">
      <c r="B898">
        <v>0</v>
      </c>
      <c r="C898" t="s">
        <v>516</v>
      </c>
    </row>
    <row r="899" spans="2:3" x14ac:dyDescent="0.2">
      <c r="B899">
        <v>0</v>
      </c>
      <c r="C899" t="s">
        <v>516</v>
      </c>
    </row>
    <row r="900" spans="2:3" x14ac:dyDescent="0.2">
      <c r="B900">
        <v>0</v>
      </c>
      <c r="C900" t="s">
        <v>516</v>
      </c>
    </row>
    <row r="901" spans="2:3" x14ac:dyDescent="0.2">
      <c r="B901">
        <v>0.68491000000000002</v>
      </c>
      <c r="C901" t="s">
        <v>516</v>
      </c>
    </row>
    <row r="902" spans="2:3" x14ac:dyDescent="0.2">
      <c r="B902">
        <v>0.66593999999999998</v>
      </c>
      <c r="C902" t="s">
        <v>516</v>
      </c>
    </row>
    <row r="903" spans="2:3" x14ac:dyDescent="0.2">
      <c r="B903">
        <v>1.5058400000000001</v>
      </c>
      <c r="C903" t="s">
        <v>516</v>
      </c>
    </row>
    <row r="904" spans="2:3" x14ac:dyDescent="0.2">
      <c r="B904">
        <v>6.9801500000000001</v>
      </c>
      <c r="C904" t="s">
        <v>516</v>
      </c>
    </row>
    <row r="905" spans="2:3" x14ac:dyDescent="0.2">
      <c r="B905">
        <v>0.48275000000000001</v>
      </c>
      <c r="C905" t="s">
        <v>516</v>
      </c>
    </row>
    <row r="906" spans="2:3" x14ac:dyDescent="0.2">
      <c r="B906">
        <v>0.40926000000000001</v>
      </c>
      <c r="C906" t="s">
        <v>516</v>
      </c>
    </row>
    <row r="907" spans="2:3" x14ac:dyDescent="0.2">
      <c r="B907">
        <v>0</v>
      </c>
      <c r="C907" t="s">
        <v>516</v>
      </c>
    </row>
    <row r="908" spans="2:3" x14ac:dyDescent="0.2">
      <c r="B908">
        <v>0</v>
      </c>
      <c r="C908" t="s">
        <v>516</v>
      </c>
    </row>
    <row r="909" spans="2:3" x14ac:dyDescent="0.2">
      <c r="B909">
        <v>0</v>
      </c>
      <c r="C909" t="s">
        <v>516</v>
      </c>
    </row>
    <row r="910" spans="2:3" x14ac:dyDescent="0.2">
      <c r="B910">
        <v>0</v>
      </c>
      <c r="C910" t="s">
        <v>516</v>
      </c>
    </row>
    <row r="911" spans="2:3" x14ac:dyDescent="0.2">
      <c r="B911">
        <v>0.58111000000000002</v>
      </c>
      <c r="C911" t="s">
        <v>516</v>
      </c>
    </row>
    <row r="912" spans="2:3" x14ac:dyDescent="0.2">
      <c r="B912">
        <v>0.33033000000000001</v>
      </c>
      <c r="C912" t="s">
        <v>516</v>
      </c>
    </row>
    <row r="913" spans="2:3" x14ac:dyDescent="0.2">
      <c r="B913">
        <v>0</v>
      </c>
      <c r="C913" t="s">
        <v>516</v>
      </c>
    </row>
    <row r="914" spans="2:3" x14ac:dyDescent="0.2">
      <c r="B914">
        <v>0</v>
      </c>
      <c r="C914" t="s">
        <v>516</v>
      </c>
    </row>
    <row r="915" spans="2:3" x14ac:dyDescent="0.2">
      <c r="B915">
        <v>0.54803999999999997</v>
      </c>
      <c r="C915" t="s">
        <v>516</v>
      </c>
    </row>
    <row r="916" spans="2:3" x14ac:dyDescent="0.2">
      <c r="B916">
        <v>0</v>
      </c>
      <c r="C916" t="s">
        <v>516</v>
      </c>
    </row>
    <row r="917" spans="2:3" x14ac:dyDescent="0.2">
      <c r="B917">
        <v>1.1928300000000001</v>
      </c>
      <c r="C917" t="s">
        <v>516</v>
      </c>
    </row>
    <row r="918" spans="2:3" x14ac:dyDescent="0.2">
      <c r="B918">
        <v>0</v>
      </c>
      <c r="C918" t="s">
        <v>516</v>
      </c>
    </row>
    <row r="919" spans="2:3" x14ac:dyDescent="0.2">
      <c r="B919">
        <v>0.70257000000000003</v>
      </c>
      <c r="C919" t="s">
        <v>516</v>
      </c>
    </row>
    <row r="920" spans="2:3" x14ac:dyDescent="0.2">
      <c r="B920">
        <v>0.89871000000000001</v>
      </c>
      <c r="C920" t="s">
        <v>516</v>
      </c>
    </row>
    <row r="921" spans="2:3" x14ac:dyDescent="0.2">
      <c r="B921">
        <v>0</v>
      </c>
      <c r="C921" t="s">
        <v>516</v>
      </c>
    </row>
    <row r="922" spans="2:3" x14ac:dyDescent="0.2">
      <c r="B922">
        <v>0.66903000000000001</v>
      </c>
      <c r="C922" t="s">
        <v>516</v>
      </c>
    </row>
    <row r="923" spans="2:3" x14ac:dyDescent="0.2">
      <c r="B923">
        <v>0</v>
      </c>
      <c r="C923" t="s">
        <v>516</v>
      </c>
    </row>
    <row r="924" spans="2:3" x14ac:dyDescent="0.2">
      <c r="B924">
        <v>8.3851399999999998</v>
      </c>
      <c r="C924" t="s">
        <v>516</v>
      </c>
    </row>
    <row r="925" spans="2:3" x14ac:dyDescent="0.2">
      <c r="B925">
        <v>0</v>
      </c>
      <c r="C925" t="s">
        <v>516</v>
      </c>
    </row>
    <row r="926" spans="2:3" x14ac:dyDescent="0.2">
      <c r="B926">
        <v>9.6603700000000003</v>
      </c>
      <c r="C926" t="s">
        <v>516</v>
      </c>
    </row>
    <row r="927" spans="2:3" x14ac:dyDescent="0.2">
      <c r="B927">
        <v>0</v>
      </c>
      <c r="C927" t="s">
        <v>516</v>
      </c>
    </row>
    <row r="928" spans="2:3" x14ac:dyDescent="0.2">
      <c r="B928">
        <v>6.9513299999999996</v>
      </c>
      <c r="C928" t="s">
        <v>516</v>
      </c>
    </row>
    <row r="929" spans="2:3" x14ac:dyDescent="0.2">
      <c r="B929">
        <v>10.096830000000001</v>
      </c>
      <c r="C929" t="s">
        <v>516</v>
      </c>
    </row>
    <row r="930" spans="2:3" x14ac:dyDescent="0.2">
      <c r="B930">
        <v>0</v>
      </c>
      <c r="C930" t="s">
        <v>516</v>
      </c>
    </row>
    <row r="931" spans="2:3" x14ac:dyDescent="0.2">
      <c r="B931">
        <v>0.89785999999999999</v>
      </c>
      <c r="C931" t="s">
        <v>516</v>
      </c>
    </row>
    <row r="932" spans="2:3" x14ac:dyDescent="0.2">
      <c r="B932">
        <v>8.1178399999999993</v>
      </c>
      <c r="C932" t="s">
        <v>516</v>
      </c>
    </row>
    <row r="933" spans="2:3" x14ac:dyDescent="0.2">
      <c r="B933">
        <v>0</v>
      </c>
      <c r="C933" t="s">
        <v>516</v>
      </c>
    </row>
    <row r="934" spans="2:3" x14ac:dyDescent="0.2">
      <c r="B934">
        <v>1.32175</v>
      </c>
      <c r="C934" t="s">
        <v>516</v>
      </c>
    </row>
    <row r="935" spans="2:3" x14ac:dyDescent="0.2">
      <c r="B935">
        <v>2.6581199999999998</v>
      </c>
      <c r="C935" t="s">
        <v>516</v>
      </c>
    </row>
    <row r="936" spans="2:3" x14ac:dyDescent="0.2">
      <c r="B936">
        <v>5.8201299999999998</v>
      </c>
      <c r="C936" t="s">
        <v>516</v>
      </c>
    </row>
    <row r="937" spans="2:3" x14ac:dyDescent="0.2">
      <c r="B937">
        <v>1.2728600000000001</v>
      </c>
      <c r="C937" t="s">
        <v>516</v>
      </c>
    </row>
    <row r="938" spans="2:3" x14ac:dyDescent="0.2">
      <c r="B938">
        <v>0</v>
      </c>
      <c r="C938" t="s">
        <v>516</v>
      </c>
    </row>
    <row r="939" spans="2:3" x14ac:dyDescent="0.2">
      <c r="B939">
        <v>0.47602</v>
      </c>
      <c r="C939" t="s">
        <v>516</v>
      </c>
    </row>
    <row r="940" spans="2:3" x14ac:dyDescent="0.2">
      <c r="B940">
        <v>8.5641300000000005</v>
      </c>
      <c r="C940" t="s">
        <v>516</v>
      </c>
    </row>
    <row r="941" spans="2:3" x14ac:dyDescent="0.2">
      <c r="B941">
        <v>1.784</v>
      </c>
      <c r="C941" t="s">
        <v>516</v>
      </c>
    </row>
    <row r="942" spans="2:3" x14ac:dyDescent="0.2">
      <c r="B942">
        <v>0</v>
      </c>
      <c r="C942" t="s">
        <v>516</v>
      </c>
    </row>
    <row r="943" spans="2:3" x14ac:dyDescent="0.2">
      <c r="B943">
        <v>0</v>
      </c>
      <c r="C943" t="s">
        <v>516</v>
      </c>
    </row>
    <row r="944" spans="2:3" x14ac:dyDescent="0.2">
      <c r="B944">
        <v>0</v>
      </c>
      <c r="C944" t="s">
        <v>516</v>
      </c>
    </row>
    <row r="945" spans="2:3" x14ac:dyDescent="0.2">
      <c r="B945">
        <v>5.7367600000000003</v>
      </c>
      <c r="C945" t="s">
        <v>516</v>
      </c>
    </row>
    <row r="946" spans="2:3" x14ac:dyDescent="0.2">
      <c r="B946">
        <v>0</v>
      </c>
      <c r="C946" t="s">
        <v>516</v>
      </c>
    </row>
    <row r="947" spans="2:3" x14ac:dyDescent="0.2">
      <c r="B947">
        <v>0.48481000000000002</v>
      </c>
      <c r="C947" t="s">
        <v>516</v>
      </c>
    </row>
    <row r="948" spans="2:3" x14ac:dyDescent="0.2">
      <c r="B948">
        <v>0.46822000000000003</v>
      </c>
      <c r="C948" t="s">
        <v>516</v>
      </c>
    </row>
    <row r="949" spans="2:3" x14ac:dyDescent="0.2">
      <c r="B949">
        <v>0.62909999999999999</v>
      </c>
      <c r="C949" t="s">
        <v>516</v>
      </c>
    </row>
    <row r="950" spans="2:3" x14ac:dyDescent="0.2">
      <c r="B950">
        <v>0.45017000000000001</v>
      </c>
      <c r="C950" t="s">
        <v>516</v>
      </c>
    </row>
    <row r="951" spans="2:3" x14ac:dyDescent="0.2">
      <c r="B951">
        <v>1.0899700000000001</v>
      </c>
      <c r="C951" t="s">
        <v>516</v>
      </c>
    </row>
    <row r="952" spans="2:3" x14ac:dyDescent="0.2">
      <c r="B952">
        <v>0.89156999999999997</v>
      </c>
      <c r="C952" t="s">
        <v>516</v>
      </c>
    </row>
    <row r="953" spans="2:3" x14ac:dyDescent="0.2">
      <c r="B953">
        <v>0.71509999999999996</v>
      </c>
      <c r="C953" t="s">
        <v>516</v>
      </c>
    </row>
    <row r="954" spans="2:3" x14ac:dyDescent="0.2">
      <c r="B954">
        <v>2.25284</v>
      </c>
      <c r="C954" t="s">
        <v>516</v>
      </c>
    </row>
    <row r="955" spans="2:3" x14ac:dyDescent="0.2">
      <c r="B955">
        <v>1.41808</v>
      </c>
      <c r="C955" t="s">
        <v>516</v>
      </c>
    </row>
    <row r="956" spans="2:3" x14ac:dyDescent="0.2">
      <c r="B956">
        <v>0</v>
      </c>
      <c r="C956" t="s">
        <v>516</v>
      </c>
    </row>
    <row r="957" spans="2:3" x14ac:dyDescent="0.2">
      <c r="B957">
        <v>5.2051100000000003</v>
      </c>
      <c r="C957" t="s">
        <v>516</v>
      </c>
    </row>
    <row r="958" spans="2:3" x14ac:dyDescent="0.2">
      <c r="B958">
        <v>0</v>
      </c>
      <c r="C958" t="s">
        <v>516</v>
      </c>
    </row>
    <row r="959" spans="2:3" x14ac:dyDescent="0.2">
      <c r="B959">
        <v>7.8894299999999999</v>
      </c>
      <c r="C959" t="s">
        <v>516</v>
      </c>
    </row>
    <row r="960" spans="2:3" x14ac:dyDescent="0.2">
      <c r="B960">
        <v>0</v>
      </c>
      <c r="C960" t="s">
        <v>516</v>
      </c>
    </row>
    <row r="961" spans="2:3" x14ac:dyDescent="0.2">
      <c r="B961">
        <v>0.60102999999999995</v>
      </c>
      <c r="C961" t="s">
        <v>516</v>
      </c>
    </row>
    <row r="962" spans="2:3" x14ac:dyDescent="0.2">
      <c r="B962">
        <v>0</v>
      </c>
      <c r="C962" t="s">
        <v>516</v>
      </c>
    </row>
    <row r="963" spans="2:3" x14ac:dyDescent="0.2">
      <c r="B963">
        <v>0.53286999999999995</v>
      </c>
      <c r="C963" t="s">
        <v>516</v>
      </c>
    </row>
    <row r="964" spans="2:3" x14ac:dyDescent="0.2">
      <c r="B964">
        <v>0</v>
      </c>
      <c r="C964" t="s">
        <v>516</v>
      </c>
    </row>
    <row r="965" spans="2:3" x14ac:dyDescent="0.2">
      <c r="B965">
        <v>0</v>
      </c>
      <c r="C965" t="s">
        <v>516</v>
      </c>
    </row>
    <row r="966" spans="2:3" x14ac:dyDescent="0.2">
      <c r="B966">
        <v>0</v>
      </c>
      <c r="C966" t="s">
        <v>516</v>
      </c>
    </row>
    <row r="967" spans="2:3" x14ac:dyDescent="0.2">
      <c r="B967">
        <v>1.53779</v>
      </c>
      <c r="C967" t="s">
        <v>516</v>
      </c>
    </row>
    <row r="968" spans="2:3" x14ac:dyDescent="0.2">
      <c r="B968">
        <v>0</v>
      </c>
      <c r="C968" t="s">
        <v>516</v>
      </c>
    </row>
    <row r="969" spans="2:3" x14ac:dyDescent="0.2">
      <c r="B969">
        <v>7.3101500000000001</v>
      </c>
      <c r="C969" t="s">
        <v>516</v>
      </c>
    </row>
    <row r="970" spans="2:3" x14ac:dyDescent="0.2">
      <c r="B970">
        <v>7.2435299999999998</v>
      </c>
      <c r="C970" t="s">
        <v>516</v>
      </c>
    </row>
    <row r="971" spans="2:3" x14ac:dyDescent="0.2">
      <c r="B971">
        <v>0</v>
      </c>
      <c r="C971" t="s">
        <v>516</v>
      </c>
    </row>
    <row r="972" spans="2:3" x14ac:dyDescent="0.2">
      <c r="B972">
        <v>0.40349000000000002</v>
      </c>
      <c r="C972" t="s">
        <v>516</v>
      </c>
    </row>
    <row r="973" spans="2:3" x14ac:dyDescent="0.2">
      <c r="B973">
        <v>6.8225100000000003</v>
      </c>
      <c r="C973" t="s">
        <v>516</v>
      </c>
    </row>
    <row r="974" spans="2:3" x14ac:dyDescent="0.2">
      <c r="B974">
        <v>0.41965000000000002</v>
      </c>
      <c r="C974" t="s">
        <v>516</v>
      </c>
    </row>
    <row r="975" spans="2:3" x14ac:dyDescent="0.2">
      <c r="B975">
        <v>1.18371</v>
      </c>
      <c r="C975" t="s">
        <v>516</v>
      </c>
    </row>
    <row r="976" spans="2:3" x14ac:dyDescent="0.2">
      <c r="B976">
        <v>0</v>
      </c>
      <c r="C976" t="s">
        <v>516</v>
      </c>
    </row>
    <row r="977" spans="2:3" x14ac:dyDescent="0.2">
      <c r="B977">
        <v>0.63458999999999999</v>
      </c>
      <c r="C977" t="s">
        <v>516</v>
      </c>
    </row>
    <row r="978" spans="2:3" x14ac:dyDescent="0.2">
      <c r="B978">
        <v>8.1632099999999994</v>
      </c>
      <c r="C978" t="s">
        <v>516</v>
      </c>
    </row>
    <row r="979" spans="2:3" x14ac:dyDescent="0.2">
      <c r="B979">
        <v>0</v>
      </c>
      <c r="C979" t="s">
        <v>516</v>
      </c>
    </row>
    <row r="980" spans="2:3" x14ac:dyDescent="0.2">
      <c r="B980">
        <v>0.80040999999999995</v>
      </c>
      <c r="C980" t="s">
        <v>516</v>
      </c>
    </row>
    <row r="981" spans="2:3" x14ac:dyDescent="0.2">
      <c r="B981">
        <v>0.89063999999999999</v>
      </c>
      <c r="C981" t="s">
        <v>516</v>
      </c>
    </row>
    <row r="982" spans="2:3" x14ac:dyDescent="0.2">
      <c r="B982">
        <v>0</v>
      </c>
      <c r="C982" t="s">
        <v>516</v>
      </c>
    </row>
    <row r="983" spans="2:3" x14ac:dyDescent="0.2">
      <c r="B983">
        <v>0</v>
      </c>
      <c r="C983" t="s">
        <v>516</v>
      </c>
    </row>
    <row r="984" spans="2:3" x14ac:dyDescent="0.2">
      <c r="B984">
        <v>8.3825699999999994</v>
      </c>
      <c r="C984" t="s">
        <v>516</v>
      </c>
    </row>
    <row r="985" spans="2:3" x14ac:dyDescent="0.2">
      <c r="B985">
        <v>2.3056199999999998</v>
      </c>
      <c r="C985" t="s">
        <v>516</v>
      </c>
    </row>
    <row r="986" spans="2:3" x14ac:dyDescent="0.2">
      <c r="B986">
        <v>1.54315</v>
      </c>
      <c r="C986" t="s">
        <v>516</v>
      </c>
    </row>
    <row r="987" spans="2:3" x14ac:dyDescent="0.2">
      <c r="B987">
        <v>0.46717999999999998</v>
      </c>
      <c r="C987" t="s">
        <v>516</v>
      </c>
    </row>
    <row r="988" spans="2:3" x14ac:dyDescent="0.2">
      <c r="B988">
        <v>0.39001000000000002</v>
      </c>
      <c r="C988" t="s">
        <v>516</v>
      </c>
    </row>
    <row r="989" spans="2:3" x14ac:dyDescent="0.2">
      <c r="B989">
        <v>9.6705000000000005</v>
      </c>
      <c r="C989" t="s">
        <v>516</v>
      </c>
    </row>
    <row r="990" spans="2:3" x14ac:dyDescent="0.2">
      <c r="B990">
        <v>1.4218599999999999</v>
      </c>
      <c r="C990" t="s">
        <v>516</v>
      </c>
    </row>
    <row r="991" spans="2:3" x14ac:dyDescent="0.2">
      <c r="B991">
        <v>0.87814000000000003</v>
      </c>
      <c r="C991" t="s">
        <v>516</v>
      </c>
    </row>
    <row r="992" spans="2:3" x14ac:dyDescent="0.2">
      <c r="B992">
        <v>0</v>
      </c>
      <c r="C992" t="s">
        <v>516</v>
      </c>
    </row>
    <row r="993" spans="2:3" x14ac:dyDescent="0.2">
      <c r="B993">
        <v>9.5130800000000004</v>
      </c>
      <c r="C993" t="s">
        <v>516</v>
      </c>
    </row>
    <row r="994" spans="2:3" x14ac:dyDescent="0.2">
      <c r="B994">
        <v>1.2904800000000001</v>
      </c>
      <c r="C994" t="s">
        <v>516</v>
      </c>
    </row>
    <row r="995" spans="2:3" x14ac:dyDescent="0.2">
      <c r="B995">
        <v>2.0899399999999999</v>
      </c>
      <c r="C995" t="s">
        <v>516</v>
      </c>
    </row>
    <row r="996" spans="2:3" x14ac:dyDescent="0.2">
      <c r="B996">
        <v>0</v>
      </c>
      <c r="C996" t="s">
        <v>516</v>
      </c>
    </row>
    <row r="997" spans="2:3" x14ac:dyDescent="0.2">
      <c r="B997">
        <v>0.62956999999999996</v>
      </c>
      <c r="C997" t="s">
        <v>516</v>
      </c>
    </row>
    <row r="998" spans="2:3" x14ac:dyDescent="0.2">
      <c r="B998">
        <v>0.57715000000000005</v>
      </c>
      <c r="C998" t="s">
        <v>516</v>
      </c>
    </row>
    <row r="999" spans="2:3" x14ac:dyDescent="0.2">
      <c r="B999">
        <v>8.2842099999999999</v>
      </c>
      <c r="C999" t="s">
        <v>516</v>
      </c>
    </row>
    <row r="1000" spans="2:3" x14ac:dyDescent="0.2">
      <c r="B1000">
        <v>1.3586800000000001</v>
      </c>
      <c r="C1000" t="s">
        <v>516</v>
      </c>
    </row>
    <row r="1001" spans="2:3" x14ac:dyDescent="0.2">
      <c r="B1001">
        <v>0</v>
      </c>
      <c r="C1001" t="s">
        <v>516</v>
      </c>
    </row>
    <row r="1002" spans="2:3" x14ac:dyDescent="0.2">
      <c r="B1002">
        <v>0</v>
      </c>
      <c r="C1002" t="s">
        <v>516</v>
      </c>
    </row>
    <row r="1003" spans="2:3" x14ac:dyDescent="0.2">
      <c r="B1003">
        <v>0.55698999999999999</v>
      </c>
      <c r="C1003" t="s">
        <v>516</v>
      </c>
    </row>
    <row r="1004" spans="2:3" x14ac:dyDescent="0.2">
      <c r="B1004">
        <v>0.47206999999999999</v>
      </c>
      <c r="C1004" t="s">
        <v>516</v>
      </c>
    </row>
    <row r="1005" spans="2:3" x14ac:dyDescent="0.2">
      <c r="B1005">
        <v>1.10903</v>
      </c>
      <c r="C1005" t="s">
        <v>516</v>
      </c>
    </row>
    <row r="1006" spans="2:3" x14ac:dyDescent="0.2">
      <c r="B1006">
        <v>1.9828699999999999</v>
      </c>
      <c r="C1006" t="s">
        <v>516</v>
      </c>
    </row>
    <row r="1007" spans="2:3" x14ac:dyDescent="0.2">
      <c r="B1007">
        <v>0.79834000000000005</v>
      </c>
      <c r="C1007" t="s">
        <v>516</v>
      </c>
    </row>
    <row r="1008" spans="2:3" x14ac:dyDescent="0.2">
      <c r="B1008">
        <v>0.75975000000000004</v>
      </c>
      <c r="C1008" t="s">
        <v>516</v>
      </c>
    </row>
    <row r="1009" spans="2:3" x14ac:dyDescent="0.2">
      <c r="B1009">
        <v>0</v>
      </c>
      <c r="C1009" t="s">
        <v>516</v>
      </c>
    </row>
    <row r="1010" spans="2:3" x14ac:dyDescent="0.2">
      <c r="B1010">
        <v>7.3363699999999996</v>
      </c>
      <c r="C1010" t="s">
        <v>516</v>
      </c>
    </row>
    <row r="1011" spans="2:3" x14ac:dyDescent="0.2">
      <c r="B1011">
        <v>1.94069</v>
      </c>
      <c r="C1011" t="s">
        <v>516</v>
      </c>
    </row>
    <row r="1012" spans="2:3" x14ac:dyDescent="0.2">
      <c r="B1012">
        <v>1.30369</v>
      </c>
      <c r="C1012" t="s">
        <v>516</v>
      </c>
    </row>
    <row r="1013" spans="2:3" x14ac:dyDescent="0.2">
      <c r="B1013">
        <v>0.48171000000000003</v>
      </c>
      <c r="C1013" t="s">
        <v>516</v>
      </c>
    </row>
    <row r="1014" spans="2:3" x14ac:dyDescent="0.2">
      <c r="B1014">
        <v>0</v>
      </c>
      <c r="C1014" t="s">
        <v>516</v>
      </c>
    </row>
    <row r="1015" spans="2:3" x14ac:dyDescent="0.2">
      <c r="B1015">
        <v>1.24031</v>
      </c>
      <c r="C1015" t="s">
        <v>516</v>
      </c>
    </row>
    <row r="1016" spans="2:3" x14ac:dyDescent="0.2">
      <c r="B1016">
        <v>0</v>
      </c>
      <c r="C1016" t="s">
        <v>516</v>
      </c>
    </row>
    <row r="1017" spans="2:3" x14ac:dyDescent="0.2">
      <c r="B1017">
        <v>0</v>
      </c>
      <c r="C1017" t="s">
        <v>516</v>
      </c>
    </row>
    <row r="1018" spans="2:3" x14ac:dyDescent="0.2">
      <c r="B1018">
        <v>0.94793000000000005</v>
      </c>
      <c r="C1018" t="s">
        <v>516</v>
      </c>
    </row>
    <row r="1019" spans="2:3" x14ac:dyDescent="0.2">
      <c r="B1019">
        <v>0</v>
      </c>
      <c r="C1019" t="s">
        <v>516</v>
      </c>
    </row>
    <row r="1020" spans="2:3" x14ac:dyDescent="0.2">
      <c r="B1020">
        <v>0.49425999999999998</v>
      </c>
      <c r="C1020" t="s">
        <v>516</v>
      </c>
    </row>
    <row r="1021" spans="2:3" x14ac:dyDescent="0.2">
      <c r="B1021">
        <v>0</v>
      </c>
      <c r="C1021" t="s">
        <v>516</v>
      </c>
    </row>
    <row r="1022" spans="2:3" x14ac:dyDescent="0.2">
      <c r="B1022">
        <v>0.81196000000000002</v>
      </c>
      <c r="C1022" t="s">
        <v>516</v>
      </c>
    </row>
    <row r="1023" spans="2:3" x14ac:dyDescent="0.2">
      <c r="B1023">
        <v>1.56457</v>
      </c>
      <c r="C1023" t="s">
        <v>516</v>
      </c>
    </row>
    <row r="1024" spans="2:3" x14ac:dyDescent="0.2">
      <c r="B1024">
        <v>2.0001099999999998</v>
      </c>
      <c r="C1024" t="s">
        <v>516</v>
      </c>
    </row>
    <row r="1025" spans="2:3" x14ac:dyDescent="0.2">
      <c r="B1025">
        <v>9.0352300000000003</v>
      </c>
      <c r="C1025" t="s">
        <v>516</v>
      </c>
    </row>
    <row r="1026" spans="2:3" x14ac:dyDescent="0.2">
      <c r="B1026">
        <v>1.02786</v>
      </c>
      <c r="C1026" t="s">
        <v>516</v>
      </c>
    </row>
    <row r="1027" spans="2:3" x14ac:dyDescent="0.2">
      <c r="B1027">
        <v>0</v>
      </c>
      <c r="C1027" t="s">
        <v>516</v>
      </c>
    </row>
    <row r="1028" spans="2:3" x14ac:dyDescent="0.2">
      <c r="B1028">
        <v>0.52256000000000002</v>
      </c>
      <c r="C1028" t="s">
        <v>516</v>
      </c>
    </row>
    <row r="1029" spans="2:3" x14ac:dyDescent="0.2">
      <c r="B1029">
        <v>0</v>
      </c>
      <c r="C1029" t="s">
        <v>516</v>
      </c>
    </row>
    <row r="1030" spans="2:3" x14ac:dyDescent="0.2">
      <c r="B1030">
        <v>1.3603099999999999</v>
      </c>
      <c r="C1030" t="s">
        <v>516</v>
      </c>
    </row>
    <row r="1031" spans="2:3" x14ac:dyDescent="0.2">
      <c r="B1031">
        <v>0.63292000000000004</v>
      </c>
      <c r="C1031" t="s">
        <v>516</v>
      </c>
    </row>
    <row r="1032" spans="2:3" x14ac:dyDescent="0.2">
      <c r="B1032">
        <v>6.8558399999999997</v>
      </c>
      <c r="C1032" t="s">
        <v>516</v>
      </c>
    </row>
    <row r="1033" spans="2:3" x14ac:dyDescent="0.2">
      <c r="B1033">
        <v>0</v>
      </c>
      <c r="C1033" t="s">
        <v>516</v>
      </c>
    </row>
    <row r="1034" spans="2:3" x14ac:dyDescent="0.2">
      <c r="B1034">
        <v>0</v>
      </c>
      <c r="C1034" t="s">
        <v>516</v>
      </c>
    </row>
    <row r="1035" spans="2:3" x14ac:dyDescent="0.2">
      <c r="B1035">
        <v>7.8070300000000001</v>
      </c>
      <c r="C1035" t="s">
        <v>516</v>
      </c>
    </row>
    <row r="1036" spans="2:3" x14ac:dyDescent="0.2">
      <c r="B1036">
        <v>9.2670300000000001</v>
      </c>
      <c r="C1036" t="s">
        <v>516</v>
      </c>
    </row>
    <row r="1037" spans="2:3" x14ac:dyDescent="0.2">
      <c r="B1037">
        <v>1.5041100000000001</v>
      </c>
      <c r="C1037" t="s">
        <v>516</v>
      </c>
    </row>
    <row r="1038" spans="2:3" x14ac:dyDescent="0.2">
      <c r="B1038">
        <v>0.48923</v>
      </c>
      <c r="C1038" t="s">
        <v>516</v>
      </c>
    </row>
    <row r="1039" spans="2:3" x14ac:dyDescent="0.2">
      <c r="B1039">
        <v>0.76290000000000002</v>
      </c>
      <c r="C1039" t="s">
        <v>516</v>
      </c>
    </row>
    <row r="1040" spans="2:3" x14ac:dyDescent="0.2">
      <c r="B1040">
        <v>0.95725000000000005</v>
      </c>
      <c r="C1040" t="s">
        <v>516</v>
      </c>
    </row>
    <row r="1041" spans="2:3" x14ac:dyDescent="0.2">
      <c r="B1041">
        <v>9.2921300000000002</v>
      </c>
      <c r="C1041" t="s">
        <v>516</v>
      </c>
    </row>
    <row r="1042" spans="2:3" x14ac:dyDescent="0.2">
      <c r="B1042">
        <v>0</v>
      </c>
      <c r="C1042" t="s">
        <v>516</v>
      </c>
    </row>
    <row r="1043" spans="2:3" x14ac:dyDescent="0.2">
      <c r="B1043">
        <v>0</v>
      </c>
      <c r="C1043" t="s">
        <v>516</v>
      </c>
    </row>
    <row r="1044" spans="2:3" x14ac:dyDescent="0.2">
      <c r="B1044">
        <v>0.60558999999999996</v>
      </c>
      <c r="C1044" t="s">
        <v>516</v>
      </c>
    </row>
    <row r="1045" spans="2:3" x14ac:dyDescent="0.2">
      <c r="B1045">
        <v>0</v>
      </c>
      <c r="C1045" t="s">
        <v>516</v>
      </c>
    </row>
    <row r="1046" spans="2:3" x14ac:dyDescent="0.2">
      <c r="B1046">
        <v>0.59702999999999995</v>
      </c>
      <c r="C1046" t="s">
        <v>516</v>
      </c>
    </row>
    <row r="1047" spans="2:3" x14ac:dyDescent="0.2">
      <c r="B1047">
        <v>6.1738900000000001</v>
      </c>
      <c r="C1047" t="s">
        <v>516</v>
      </c>
    </row>
    <row r="1048" spans="2:3" x14ac:dyDescent="0.2">
      <c r="B1048">
        <v>1.16395</v>
      </c>
      <c r="C1048" t="s">
        <v>516</v>
      </c>
    </row>
    <row r="1049" spans="2:3" x14ac:dyDescent="0.2">
      <c r="B1049">
        <v>0</v>
      </c>
      <c r="C1049" t="s">
        <v>516</v>
      </c>
    </row>
    <row r="1050" spans="2:3" x14ac:dyDescent="0.2">
      <c r="B1050">
        <v>0.89832000000000001</v>
      </c>
      <c r="C1050" t="s">
        <v>516</v>
      </c>
    </row>
    <row r="1051" spans="2:3" x14ac:dyDescent="0.2">
      <c r="B1051">
        <v>0</v>
      </c>
      <c r="C1051" t="s">
        <v>516</v>
      </c>
    </row>
    <row r="1052" spans="2:3" x14ac:dyDescent="0.2">
      <c r="B1052">
        <v>6.0616899999999996</v>
      </c>
      <c r="C1052" t="s">
        <v>516</v>
      </c>
    </row>
    <row r="1053" spans="2:3" x14ac:dyDescent="0.2">
      <c r="B1053">
        <v>0.49987999999999999</v>
      </c>
      <c r="C1053" t="s">
        <v>516</v>
      </c>
    </row>
    <row r="1054" spans="2:3" x14ac:dyDescent="0.2">
      <c r="B1054">
        <v>0</v>
      </c>
      <c r="C1054" t="s">
        <v>516</v>
      </c>
    </row>
    <row r="1055" spans="2:3" x14ac:dyDescent="0.2">
      <c r="B1055">
        <v>0</v>
      </c>
      <c r="C1055" t="s">
        <v>516</v>
      </c>
    </row>
    <row r="1056" spans="2:3" x14ac:dyDescent="0.2">
      <c r="B1056">
        <v>7.5819299999999998</v>
      </c>
      <c r="C1056" t="s">
        <v>516</v>
      </c>
    </row>
    <row r="1057" spans="2:3" x14ac:dyDescent="0.2">
      <c r="B1057">
        <v>1.41581</v>
      </c>
      <c r="C1057" t="s">
        <v>516</v>
      </c>
    </row>
    <row r="1058" spans="2:3" x14ac:dyDescent="0.2">
      <c r="B1058">
        <v>8.82456</v>
      </c>
      <c r="C1058" t="s">
        <v>516</v>
      </c>
    </row>
    <row r="1059" spans="2:3" x14ac:dyDescent="0.2">
      <c r="B1059">
        <v>0.53674999999999995</v>
      </c>
      <c r="C1059" t="s">
        <v>516</v>
      </c>
    </row>
    <row r="1060" spans="2:3" x14ac:dyDescent="0.2">
      <c r="B1060">
        <v>0</v>
      </c>
      <c r="C1060" t="s">
        <v>516</v>
      </c>
    </row>
    <row r="1061" spans="2:3" x14ac:dyDescent="0.2">
      <c r="B1061">
        <v>0</v>
      </c>
      <c r="C1061" t="s">
        <v>516</v>
      </c>
    </row>
    <row r="1062" spans="2:3" x14ac:dyDescent="0.2">
      <c r="B1062">
        <v>0.51176999999999995</v>
      </c>
      <c r="C1062" t="s">
        <v>516</v>
      </c>
    </row>
    <row r="1063" spans="2:3" x14ac:dyDescent="0.2">
      <c r="B1063">
        <v>0</v>
      </c>
      <c r="C1063" t="s">
        <v>516</v>
      </c>
    </row>
    <row r="1064" spans="2:3" x14ac:dyDescent="0.2">
      <c r="B1064">
        <v>0</v>
      </c>
      <c r="C1064" t="s">
        <v>516</v>
      </c>
    </row>
    <row r="1065" spans="2:3" x14ac:dyDescent="0.2">
      <c r="B1065">
        <v>0.41770000000000002</v>
      </c>
      <c r="C1065" t="s">
        <v>516</v>
      </c>
    </row>
    <row r="1066" spans="2:3" x14ac:dyDescent="0.2">
      <c r="B1066">
        <v>1.0073399999999999</v>
      </c>
      <c r="C1066" t="s">
        <v>516</v>
      </c>
    </row>
    <row r="1067" spans="2:3" x14ac:dyDescent="0.2">
      <c r="B1067">
        <v>0</v>
      </c>
      <c r="C1067" t="s">
        <v>516</v>
      </c>
    </row>
    <row r="1068" spans="2:3" x14ac:dyDescent="0.2">
      <c r="B1068">
        <v>2.67848</v>
      </c>
      <c r="C1068" t="s">
        <v>516</v>
      </c>
    </row>
    <row r="1069" spans="2:3" x14ac:dyDescent="0.2">
      <c r="B1069">
        <v>7.4030800000000001</v>
      </c>
      <c r="C1069" t="s">
        <v>516</v>
      </c>
    </row>
    <row r="1070" spans="2:3" x14ac:dyDescent="0.2">
      <c r="B1070">
        <v>0</v>
      </c>
      <c r="C1070" t="s">
        <v>516</v>
      </c>
    </row>
    <row r="1071" spans="2:3" x14ac:dyDescent="0.2">
      <c r="B1071">
        <v>0.53017000000000003</v>
      </c>
      <c r="C1071" t="s">
        <v>516</v>
      </c>
    </row>
    <row r="1072" spans="2:3" x14ac:dyDescent="0.2">
      <c r="B1072">
        <v>0</v>
      </c>
      <c r="C1072" t="s">
        <v>516</v>
      </c>
    </row>
    <row r="1073" spans="2:3" x14ac:dyDescent="0.2">
      <c r="B1073">
        <v>0</v>
      </c>
      <c r="C1073" t="s">
        <v>516</v>
      </c>
    </row>
    <row r="1074" spans="2:3" x14ac:dyDescent="0.2">
      <c r="B1074">
        <v>0</v>
      </c>
      <c r="C1074" t="s">
        <v>516</v>
      </c>
    </row>
    <row r="1075" spans="2:3" x14ac:dyDescent="0.2">
      <c r="B1075">
        <v>6.8774899999999999</v>
      </c>
      <c r="C1075" t="s">
        <v>516</v>
      </c>
    </row>
    <row r="1076" spans="2:3" x14ac:dyDescent="0.2">
      <c r="B1076">
        <v>0.72857000000000005</v>
      </c>
      <c r="C1076" t="s">
        <v>516</v>
      </c>
    </row>
    <row r="1077" spans="2:3" x14ac:dyDescent="0.2">
      <c r="B1077">
        <v>1.5216000000000001</v>
      </c>
      <c r="C1077" t="s">
        <v>516</v>
      </c>
    </row>
    <row r="1078" spans="2:3" x14ac:dyDescent="0.2">
      <c r="B1078">
        <v>0</v>
      </c>
      <c r="C1078" t="s">
        <v>516</v>
      </c>
    </row>
    <row r="1079" spans="2:3" x14ac:dyDescent="0.2">
      <c r="B1079">
        <v>8.6565499999999993</v>
      </c>
      <c r="C1079" t="s">
        <v>516</v>
      </c>
    </row>
    <row r="1080" spans="2:3" x14ac:dyDescent="0.2">
      <c r="B1080">
        <v>9.4735200000000006</v>
      </c>
      <c r="C1080" t="s">
        <v>516</v>
      </c>
    </row>
    <row r="1081" spans="2:3" x14ac:dyDescent="0.2">
      <c r="B1081">
        <v>0.53027000000000002</v>
      </c>
      <c r="C1081" t="s">
        <v>516</v>
      </c>
    </row>
    <row r="1082" spans="2:3" x14ac:dyDescent="0.2">
      <c r="B1082">
        <v>0</v>
      </c>
      <c r="C1082" t="s">
        <v>516</v>
      </c>
    </row>
    <row r="1083" spans="2:3" x14ac:dyDescent="0.2">
      <c r="B1083">
        <v>0</v>
      </c>
      <c r="C1083" t="s">
        <v>516</v>
      </c>
    </row>
    <row r="1084" spans="2:3" x14ac:dyDescent="0.2">
      <c r="B1084">
        <v>1.14737</v>
      </c>
      <c r="C1084" t="s">
        <v>516</v>
      </c>
    </row>
    <row r="1085" spans="2:3" x14ac:dyDescent="0.2">
      <c r="B1085">
        <v>1.2023200000000001</v>
      </c>
      <c r="C1085" t="s">
        <v>516</v>
      </c>
    </row>
    <row r="1086" spans="2:3" x14ac:dyDescent="0.2">
      <c r="B1086">
        <v>0</v>
      </c>
      <c r="C1086" t="s">
        <v>516</v>
      </c>
    </row>
    <row r="1087" spans="2:3" x14ac:dyDescent="0.2">
      <c r="B1087">
        <v>2.60053</v>
      </c>
      <c r="C1087" t="s">
        <v>516</v>
      </c>
    </row>
    <row r="1088" spans="2:3" x14ac:dyDescent="0.2">
      <c r="B1088">
        <v>0.69225000000000003</v>
      </c>
      <c r="C1088" t="s">
        <v>516</v>
      </c>
    </row>
    <row r="1089" spans="2:3" x14ac:dyDescent="0.2">
      <c r="B1089">
        <v>0.96287999999999996</v>
      </c>
      <c r="C1089" t="s">
        <v>516</v>
      </c>
    </row>
    <row r="1090" spans="2:3" x14ac:dyDescent="0.2">
      <c r="B1090">
        <v>0.83882999999999996</v>
      </c>
      <c r="C1090" t="s">
        <v>516</v>
      </c>
    </row>
    <row r="1091" spans="2:3" x14ac:dyDescent="0.2">
      <c r="B1091">
        <v>0</v>
      </c>
      <c r="C1091" t="s">
        <v>516</v>
      </c>
    </row>
    <row r="1092" spans="2:3" x14ac:dyDescent="0.2">
      <c r="B1092">
        <v>2.0529700000000002</v>
      </c>
      <c r="C1092" t="s">
        <v>516</v>
      </c>
    </row>
    <row r="1093" spans="2:3" x14ac:dyDescent="0.2">
      <c r="B1093">
        <v>1.5308200000000001</v>
      </c>
      <c r="C1093" t="s">
        <v>516</v>
      </c>
    </row>
    <row r="1094" spans="2:3" x14ac:dyDescent="0.2">
      <c r="B1094">
        <v>0</v>
      </c>
      <c r="C1094" t="s">
        <v>516</v>
      </c>
    </row>
    <row r="1095" spans="2:3" x14ac:dyDescent="0.2">
      <c r="B1095">
        <v>0</v>
      </c>
      <c r="C1095" t="s">
        <v>516</v>
      </c>
    </row>
    <row r="1096" spans="2:3" x14ac:dyDescent="0.2">
      <c r="B1096">
        <v>0</v>
      </c>
      <c r="C1096" t="s">
        <v>517</v>
      </c>
    </row>
    <row r="1097" spans="2:3" x14ac:dyDescent="0.2">
      <c r="B1097">
        <v>1.0617799999999999</v>
      </c>
      <c r="C1097" t="s">
        <v>517</v>
      </c>
    </row>
    <row r="1098" spans="2:3" x14ac:dyDescent="0.2">
      <c r="B1098">
        <v>1.8952599999999999</v>
      </c>
      <c r="C1098" t="s">
        <v>517</v>
      </c>
    </row>
    <row r="1099" spans="2:3" x14ac:dyDescent="0.2">
      <c r="B1099">
        <v>0.49947999999999998</v>
      </c>
      <c r="C1099" t="s">
        <v>517</v>
      </c>
    </row>
    <row r="1100" spans="2:3" x14ac:dyDescent="0.2">
      <c r="B1100">
        <v>0.88837999999999995</v>
      </c>
      <c r="C1100" t="s">
        <v>517</v>
      </c>
    </row>
    <row r="1101" spans="2:3" x14ac:dyDescent="0.2">
      <c r="B1101">
        <v>1.11982</v>
      </c>
      <c r="C1101" t="s">
        <v>517</v>
      </c>
    </row>
    <row r="1102" spans="2:3" x14ac:dyDescent="0.2">
      <c r="B1102">
        <v>1.39506</v>
      </c>
      <c r="C1102" t="s">
        <v>517</v>
      </c>
    </row>
    <row r="1103" spans="2:3" x14ac:dyDescent="0.2">
      <c r="B1103">
        <v>0</v>
      </c>
      <c r="C1103" t="s">
        <v>517</v>
      </c>
    </row>
    <row r="1104" spans="2:3" x14ac:dyDescent="0.2">
      <c r="B1104">
        <v>7.4164899999999996</v>
      </c>
      <c r="C1104" t="s">
        <v>517</v>
      </c>
    </row>
    <row r="1105" spans="2:3" x14ac:dyDescent="0.2">
      <c r="B1105">
        <v>0.99458000000000002</v>
      </c>
      <c r="C1105" t="s">
        <v>517</v>
      </c>
    </row>
    <row r="1106" spans="2:3" x14ac:dyDescent="0.2">
      <c r="B1106">
        <v>1.2118199999999999</v>
      </c>
      <c r="C1106" t="s">
        <v>517</v>
      </c>
    </row>
    <row r="1107" spans="2:3" x14ac:dyDescent="0.2">
      <c r="B1107">
        <v>1.9995700000000001</v>
      </c>
      <c r="C1107" t="s">
        <v>517</v>
      </c>
    </row>
    <row r="1108" spans="2:3" x14ac:dyDescent="0.2">
      <c r="B1108">
        <v>0</v>
      </c>
      <c r="C1108" t="s">
        <v>517</v>
      </c>
    </row>
    <row r="1109" spans="2:3" x14ac:dyDescent="0.2">
      <c r="B1109">
        <v>0</v>
      </c>
      <c r="C1109" t="s">
        <v>517</v>
      </c>
    </row>
    <row r="1110" spans="2:3" x14ac:dyDescent="0.2">
      <c r="B1110">
        <v>0</v>
      </c>
      <c r="C1110" t="s">
        <v>517</v>
      </c>
    </row>
    <row r="1111" spans="2:3" x14ac:dyDescent="0.2">
      <c r="B1111">
        <v>0.39583000000000002</v>
      </c>
      <c r="C1111" t="s">
        <v>517</v>
      </c>
    </row>
    <row r="1112" spans="2:3" x14ac:dyDescent="0.2">
      <c r="B1112">
        <v>0.97246999999999995</v>
      </c>
      <c r="C1112" t="s">
        <v>517</v>
      </c>
    </row>
    <row r="1113" spans="2:3" x14ac:dyDescent="0.2">
      <c r="B1113">
        <v>0</v>
      </c>
      <c r="C1113" t="s">
        <v>517</v>
      </c>
    </row>
    <row r="1114" spans="2:3" x14ac:dyDescent="0.2">
      <c r="B1114">
        <v>0</v>
      </c>
      <c r="C1114" t="s">
        <v>517</v>
      </c>
    </row>
    <row r="1115" spans="2:3" x14ac:dyDescent="0.2">
      <c r="B1115">
        <v>0</v>
      </c>
      <c r="C1115" t="s">
        <v>517</v>
      </c>
    </row>
    <row r="1116" spans="2:3" x14ac:dyDescent="0.2">
      <c r="B1116">
        <v>0</v>
      </c>
      <c r="C1116" t="s">
        <v>517</v>
      </c>
    </row>
    <row r="1117" spans="2:3" x14ac:dyDescent="0.2">
      <c r="B1117">
        <v>4.8814799999999998</v>
      </c>
      <c r="C1117" t="s">
        <v>517</v>
      </c>
    </row>
    <row r="1118" spans="2:3" x14ac:dyDescent="0.2">
      <c r="B1118">
        <v>1.2254</v>
      </c>
      <c r="C1118" t="s">
        <v>517</v>
      </c>
    </row>
    <row r="1119" spans="2:3" x14ac:dyDescent="0.2">
      <c r="B1119">
        <v>0</v>
      </c>
      <c r="C1119" t="s">
        <v>517</v>
      </c>
    </row>
    <row r="1120" spans="2:3" x14ac:dyDescent="0.2">
      <c r="B1120">
        <v>1.0785400000000001</v>
      </c>
      <c r="C1120" t="s">
        <v>517</v>
      </c>
    </row>
    <row r="1121" spans="2:3" x14ac:dyDescent="0.2">
      <c r="B1121">
        <v>0</v>
      </c>
      <c r="C1121" t="s">
        <v>517</v>
      </c>
    </row>
    <row r="1122" spans="2:3" x14ac:dyDescent="0.2">
      <c r="B1122">
        <v>0</v>
      </c>
      <c r="C1122" t="s">
        <v>517</v>
      </c>
    </row>
    <row r="1123" spans="2:3" x14ac:dyDescent="0.2">
      <c r="B1123">
        <v>1.2804800000000001</v>
      </c>
      <c r="C1123" t="s">
        <v>517</v>
      </c>
    </row>
    <row r="1124" spans="2:3" x14ac:dyDescent="0.2">
      <c r="B1124">
        <v>0.53197000000000005</v>
      </c>
      <c r="C1124" t="s">
        <v>517</v>
      </c>
    </row>
    <row r="1125" spans="2:3" x14ac:dyDescent="0.2">
      <c r="B1125">
        <v>0.94328000000000001</v>
      </c>
      <c r="C1125" t="s">
        <v>517</v>
      </c>
    </row>
    <row r="1126" spans="2:3" x14ac:dyDescent="0.2">
      <c r="B1126">
        <v>1.17262</v>
      </c>
      <c r="C1126" t="s">
        <v>517</v>
      </c>
    </row>
    <row r="1127" spans="2:3" x14ac:dyDescent="0.2">
      <c r="B1127">
        <v>0.46655000000000002</v>
      </c>
      <c r="C1127" t="s">
        <v>517</v>
      </c>
    </row>
    <row r="1128" spans="2:3" x14ac:dyDescent="0.2">
      <c r="B1128">
        <v>0</v>
      </c>
      <c r="C1128" t="s">
        <v>517</v>
      </c>
    </row>
    <row r="1129" spans="2:3" x14ac:dyDescent="0.2">
      <c r="B1129">
        <v>0</v>
      </c>
      <c r="C1129" t="s">
        <v>517</v>
      </c>
    </row>
    <row r="1130" spans="2:3" x14ac:dyDescent="0.2">
      <c r="B1130">
        <v>0</v>
      </c>
      <c r="C1130" t="s">
        <v>517</v>
      </c>
    </row>
    <row r="1131" spans="2:3" x14ac:dyDescent="0.2">
      <c r="B1131">
        <v>0</v>
      </c>
      <c r="C1131" t="s">
        <v>517</v>
      </c>
    </row>
    <row r="1132" spans="2:3" x14ac:dyDescent="0.2">
      <c r="B1132">
        <v>0</v>
      </c>
      <c r="C1132" t="s">
        <v>517</v>
      </c>
    </row>
    <row r="1133" spans="2:3" x14ac:dyDescent="0.2">
      <c r="B1133">
        <v>0.40316000000000002</v>
      </c>
      <c r="C1133" t="s">
        <v>517</v>
      </c>
    </row>
    <row r="1134" spans="2:3" x14ac:dyDescent="0.2">
      <c r="B1134">
        <v>0.34050999999999998</v>
      </c>
      <c r="C1134" t="s">
        <v>517</v>
      </c>
    </row>
    <row r="1135" spans="2:3" x14ac:dyDescent="0.2">
      <c r="B1135">
        <v>0</v>
      </c>
      <c r="C1135" t="s">
        <v>517</v>
      </c>
    </row>
    <row r="1136" spans="2:3" x14ac:dyDescent="0.2">
      <c r="B1136">
        <v>0.99328000000000005</v>
      </c>
      <c r="C1136" t="s">
        <v>517</v>
      </c>
    </row>
    <row r="1137" spans="2:3" x14ac:dyDescent="0.2">
      <c r="B1137">
        <v>1.6563099999999999</v>
      </c>
      <c r="C1137" t="s">
        <v>517</v>
      </c>
    </row>
    <row r="1138" spans="2:3" x14ac:dyDescent="0.2">
      <c r="B1138">
        <v>1.8709800000000001</v>
      </c>
      <c r="C1138" t="s">
        <v>517</v>
      </c>
    </row>
    <row r="1139" spans="2:3" x14ac:dyDescent="0.2">
      <c r="B1139">
        <v>0.92910999999999999</v>
      </c>
      <c r="C1139" t="s">
        <v>517</v>
      </c>
    </row>
    <row r="1140" spans="2:3" x14ac:dyDescent="0.2">
      <c r="B1140">
        <v>0.45574999999999999</v>
      </c>
      <c r="C1140" t="s">
        <v>517</v>
      </c>
    </row>
    <row r="1141" spans="2:3" x14ac:dyDescent="0.2">
      <c r="B1141">
        <v>1.2353000000000001</v>
      </c>
      <c r="C1141" t="s">
        <v>517</v>
      </c>
    </row>
    <row r="1142" spans="2:3" x14ac:dyDescent="0.2">
      <c r="B1142">
        <v>2.52807</v>
      </c>
      <c r="C1142" t="s">
        <v>517</v>
      </c>
    </row>
    <row r="1143" spans="2:3" x14ac:dyDescent="0.2">
      <c r="B1143">
        <v>6.5489199999999999</v>
      </c>
      <c r="C1143" t="s">
        <v>517</v>
      </c>
    </row>
    <row r="1144" spans="2:3" x14ac:dyDescent="0.2">
      <c r="B1144">
        <v>1.2731600000000001</v>
      </c>
      <c r="C1144" t="s">
        <v>517</v>
      </c>
    </row>
    <row r="1145" spans="2:3" x14ac:dyDescent="0.2">
      <c r="B1145">
        <v>1.46011</v>
      </c>
      <c r="C1145" t="s">
        <v>517</v>
      </c>
    </row>
    <row r="1146" spans="2:3" x14ac:dyDescent="0.2">
      <c r="B1146">
        <v>1.6759999999999999</v>
      </c>
      <c r="C1146" t="s">
        <v>517</v>
      </c>
    </row>
    <row r="1147" spans="2:3" x14ac:dyDescent="0.2">
      <c r="B1147">
        <v>0</v>
      </c>
      <c r="C1147" t="s">
        <v>517</v>
      </c>
    </row>
    <row r="1148" spans="2:3" x14ac:dyDescent="0.2">
      <c r="B1148">
        <v>1.0875999999999999</v>
      </c>
      <c r="C1148" t="s">
        <v>517</v>
      </c>
    </row>
    <row r="1149" spans="2:3" x14ac:dyDescent="0.2">
      <c r="B1149">
        <v>0.52476999999999996</v>
      </c>
      <c r="C1149" t="s">
        <v>517</v>
      </c>
    </row>
    <row r="1150" spans="2:3" x14ac:dyDescent="0.2">
      <c r="B1150">
        <v>0.76290000000000002</v>
      </c>
      <c r="C1150" t="s">
        <v>517</v>
      </c>
    </row>
    <row r="1151" spans="2:3" x14ac:dyDescent="0.2">
      <c r="B1151">
        <v>0</v>
      </c>
      <c r="C1151" t="s">
        <v>517</v>
      </c>
    </row>
    <row r="1152" spans="2:3" x14ac:dyDescent="0.2">
      <c r="B1152">
        <v>0.57337000000000005</v>
      </c>
      <c r="C1152" t="s">
        <v>517</v>
      </c>
    </row>
    <row r="1153" spans="2:3" x14ac:dyDescent="0.2">
      <c r="B1153">
        <v>0.79035999999999995</v>
      </c>
      <c r="C1153" t="s">
        <v>517</v>
      </c>
    </row>
    <row r="1154" spans="2:3" x14ac:dyDescent="0.2">
      <c r="B1154">
        <v>0.38106000000000001</v>
      </c>
      <c r="C1154" t="s">
        <v>517</v>
      </c>
    </row>
    <row r="1155" spans="2:3" x14ac:dyDescent="0.2">
      <c r="B1155">
        <v>3.8367399999999998</v>
      </c>
      <c r="C1155" t="s">
        <v>517</v>
      </c>
    </row>
    <row r="1156" spans="2:3" x14ac:dyDescent="0.2">
      <c r="B1156">
        <v>0.36142999999999997</v>
      </c>
      <c r="C1156" t="s">
        <v>517</v>
      </c>
    </row>
    <row r="1157" spans="2:3" x14ac:dyDescent="0.2">
      <c r="B1157">
        <v>0</v>
      </c>
      <c r="C1157" t="s">
        <v>517</v>
      </c>
    </row>
    <row r="1158" spans="2:3" x14ac:dyDescent="0.2">
      <c r="B1158">
        <v>0.61475999999999997</v>
      </c>
      <c r="C1158" t="s">
        <v>517</v>
      </c>
    </row>
    <row r="1159" spans="2:3" x14ac:dyDescent="0.2">
      <c r="B1159">
        <v>0.40936</v>
      </c>
      <c r="C1159" t="s">
        <v>517</v>
      </c>
    </row>
    <row r="1160" spans="2:3" x14ac:dyDescent="0.2">
      <c r="B1160">
        <v>0</v>
      </c>
      <c r="C1160" t="s">
        <v>517</v>
      </c>
    </row>
    <row r="1161" spans="2:3" x14ac:dyDescent="0.2">
      <c r="B1161">
        <v>1.1326400000000001</v>
      </c>
      <c r="C1161" t="s">
        <v>517</v>
      </c>
    </row>
    <row r="1162" spans="2:3" x14ac:dyDescent="0.2">
      <c r="B1162">
        <v>8.3254099999999998</v>
      </c>
      <c r="C1162" t="s">
        <v>517</v>
      </c>
    </row>
    <row r="1163" spans="2:3" x14ac:dyDescent="0.2">
      <c r="B1163">
        <v>1.95966</v>
      </c>
      <c r="C1163" t="s">
        <v>517</v>
      </c>
    </row>
    <row r="1164" spans="2:3" x14ac:dyDescent="0.2">
      <c r="B1164">
        <v>0</v>
      </c>
      <c r="C1164" t="s">
        <v>517</v>
      </c>
    </row>
    <row r="1165" spans="2:3" x14ac:dyDescent="0.2">
      <c r="B1165">
        <v>0.34449000000000002</v>
      </c>
      <c r="C1165" t="s">
        <v>517</v>
      </c>
    </row>
    <row r="1166" spans="2:3" x14ac:dyDescent="0.2">
      <c r="B1166">
        <v>0.38328000000000001</v>
      </c>
      <c r="C1166" t="s">
        <v>517</v>
      </c>
    </row>
    <row r="1167" spans="2:3" x14ac:dyDescent="0.2">
      <c r="B1167">
        <v>0.37484000000000001</v>
      </c>
      <c r="C1167" t="s">
        <v>517</v>
      </c>
    </row>
    <row r="1168" spans="2:3" x14ac:dyDescent="0.2">
      <c r="B1168">
        <v>0</v>
      </c>
      <c r="C1168" t="s">
        <v>517</v>
      </c>
    </row>
    <row r="1169" spans="2:3" x14ac:dyDescent="0.2">
      <c r="B1169">
        <v>0</v>
      </c>
      <c r="C1169" t="s">
        <v>517</v>
      </c>
    </row>
    <row r="1170" spans="2:3" x14ac:dyDescent="0.2">
      <c r="B1170">
        <v>0</v>
      </c>
      <c r="C1170" t="s">
        <v>517</v>
      </c>
    </row>
    <row r="1171" spans="2:3" x14ac:dyDescent="0.2">
      <c r="B1171">
        <v>0.34948000000000001</v>
      </c>
      <c r="C1171" t="s">
        <v>517</v>
      </c>
    </row>
    <row r="1172" spans="2:3" x14ac:dyDescent="0.2">
      <c r="B1172">
        <v>0.95099</v>
      </c>
      <c r="C1172" t="s">
        <v>517</v>
      </c>
    </row>
    <row r="1173" spans="2:3" x14ac:dyDescent="0.2">
      <c r="B1173">
        <v>1.6031200000000001</v>
      </c>
      <c r="C1173" t="s">
        <v>517</v>
      </c>
    </row>
    <row r="1174" spans="2:3" x14ac:dyDescent="0.2">
      <c r="B1174">
        <v>0.75624999999999998</v>
      </c>
      <c r="C1174" t="s">
        <v>517</v>
      </c>
    </row>
    <row r="1175" spans="2:3" x14ac:dyDescent="0.2">
      <c r="B1175">
        <v>0.73265999999999998</v>
      </c>
      <c r="C1175" t="s">
        <v>517</v>
      </c>
    </row>
    <row r="1176" spans="2:3" x14ac:dyDescent="0.2">
      <c r="B1176">
        <v>1.33525</v>
      </c>
      <c r="C1176" t="s">
        <v>517</v>
      </c>
    </row>
    <row r="1177" spans="2:3" x14ac:dyDescent="0.2">
      <c r="B1177">
        <v>0</v>
      </c>
      <c r="C1177" t="s">
        <v>517</v>
      </c>
    </row>
    <row r="1178" spans="2:3" x14ac:dyDescent="0.2">
      <c r="B1178">
        <v>1.0462800000000001</v>
      </c>
      <c r="C1178" t="s">
        <v>517</v>
      </c>
    </row>
    <row r="1179" spans="2:3" x14ac:dyDescent="0.2">
      <c r="B1179">
        <v>0.91793000000000002</v>
      </c>
      <c r="C1179" t="s">
        <v>517</v>
      </c>
    </row>
    <row r="1180" spans="2:3" x14ac:dyDescent="0.2">
      <c r="B1180">
        <v>0</v>
      </c>
      <c r="C1180" t="s">
        <v>517</v>
      </c>
    </row>
    <row r="1181" spans="2:3" x14ac:dyDescent="0.2">
      <c r="B1181">
        <v>0.43764999999999998</v>
      </c>
      <c r="C1181" t="s">
        <v>517</v>
      </c>
    </row>
    <row r="1182" spans="2:3" x14ac:dyDescent="0.2">
      <c r="B1182">
        <v>8.1042100000000001</v>
      </c>
      <c r="C1182" t="s">
        <v>517</v>
      </c>
    </row>
    <row r="1183" spans="2:3" x14ac:dyDescent="0.2">
      <c r="B1183">
        <v>0</v>
      </c>
      <c r="C1183" t="s">
        <v>517</v>
      </c>
    </row>
    <row r="1184" spans="2:3" x14ac:dyDescent="0.2">
      <c r="B1184">
        <v>0</v>
      </c>
      <c r="C1184" t="s">
        <v>517</v>
      </c>
    </row>
    <row r="1185" spans="2:3" x14ac:dyDescent="0.2">
      <c r="B1185">
        <v>0</v>
      </c>
      <c r="C1185" t="s">
        <v>517</v>
      </c>
    </row>
    <row r="1186" spans="2:3" x14ac:dyDescent="0.2">
      <c r="B1186">
        <v>0</v>
      </c>
      <c r="C1186" t="s">
        <v>517</v>
      </c>
    </row>
    <row r="1187" spans="2:3" x14ac:dyDescent="0.2">
      <c r="B1187">
        <v>5.5788399999999996</v>
      </c>
      <c r="C1187" t="s">
        <v>517</v>
      </c>
    </row>
    <row r="1188" spans="2:3" x14ac:dyDescent="0.2">
      <c r="B1188">
        <v>0</v>
      </c>
      <c r="C1188" t="s">
        <v>517</v>
      </c>
    </row>
    <row r="1189" spans="2:3" x14ac:dyDescent="0.2">
      <c r="B1189">
        <v>5.4605399999999999</v>
      </c>
      <c r="C1189" t="s">
        <v>517</v>
      </c>
    </row>
    <row r="1190" spans="2:3" x14ac:dyDescent="0.2">
      <c r="B1190">
        <v>0.66147999999999996</v>
      </c>
      <c r="C1190" t="s">
        <v>517</v>
      </c>
    </row>
    <row r="1191" spans="2:3" x14ac:dyDescent="0.2">
      <c r="B1191">
        <v>0.47767999999999999</v>
      </c>
      <c r="C1191" t="s">
        <v>517</v>
      </c>
    </row>
    <row r="1192" spans="2:3" x14ac:dyDescent="0.2">
      <c r="B1192">
        <v>0.81130999999999998</v>
      </c>
      <c r="C1192" t="s">
        <v>517</v>
      </c>
    </row>
    <row r="1193" spans="2:3" x14ac:dyDescent="0.2">
      <c r="B1193">
        <v>1.1603399999999999</v>
      </c>
      <c r="C1193" t="s">
        <v>517</v>
      </c>
    </row>
    <row r="1194" spans="2:3" x14ac:dyDescent="0.2">
      <c r="B1194">
        <v>1.1040000000000001</v>
      </c>
      <c r="C1194" t="s">
        <v>517</v>
      </c>
    </row>
    <row r="1195" spans="2:3" x14ac:dyDescent="0.2">
      <c r="B1195">
        <v>9.6750500000000006</v>
      </c>
      <c r="C1195" t="s">
        <v>517</v>
      </c>
    </row>
    <row r="1196" spans="2:3" x14ac:dyDescent="0.2">
      <c r="B1196">
        <v>0.48707</v>
      </c>
      <c r="C1196" t="s">
        <v>517</v>
      </c>
    </row>
    <row r="1197" spans="2:3" x14ac:dyDescent="0.2">
      <c r="B1197">
        <v>0</v>
      </c>
      <c r="C1197" t="s">
        <v>517</v>
      </c>
    </row>
    <row r="1198" spans="2:3" x14ac:dyDescent="0.2">
      <c r="B1198">
        <v>1.25586</v>
      </c>
      <c r="C1198" t="s">
        <v>517</v>
      </c>
    </row>
    <row r="1199" spans="2:3" x14ac:dyDescent="0.2">
      <c r="B1199">
        <v>1.2186600000000001</v>
      </c>
      <c r="C1199" t="s">
        <v>517</v>
      </c>
    </row>
    <row r="1200" spans="2:3" x14ac:dyDescent="0.2">
      <c r="B1200">
        <v>1.0316799999999999</v>
      </c>
      <c r="C1200" t="s">
        <v>517</v>
      </c>
    </row>
    <row r="1201" spans="2:3" x14ac:dyDescent="0.2">
      <c r="B1201">
        <v>1.0880700000000001</v>
      </c>
      <c r="C1201" t="s">
        <v>517</v>
      </c>
    </row>
    <row r="1202" spans="2:3" x14ac:dyDescent="0.2">
      <c r="B1202">
        <v>0.84855999999999998</v>
      </c>
      <c r="C1202" t="s">
        <v>517</v>
      </c>
    </row>
    <row r="1203" spans="2:3" x14ac:dyDescent="0.2">
      <c r="B1203">
        <v>0.76434999999999997</v>
      </c>
      <c r="C1203" t="s">
        <v>517</v>
      </c>
    </row>
    <row r="1204" spans="2:3" x14ac:dyDescent="0.2">
      <c r="B1204">
        <v>0</v>
      </c>
      <c r="C1204" t="s">
        <v>517</v>
      </c>
    </row>
    <row r="1205" spans="2:3" x14ac:dyDescent="0.2">
      <c r="B1205">
        <v>6.10114</v>
      </c>
      <c r="C1205" t="s">
        <v>517</v>
      </c>
    </row>
    <row r="1206" spans="2:3" x14ac:dyDescent="0.2">
      <c r="B1206">
        <v>0.83033999999999997</v>
      </c>
      <c r="C1206" t="s">
        <v>517</v>
      </c>
    </row>
    <row r="1207" spans="2:3" x14ac:dyDescent="0.2">
      <c r="B1207">
        <v>0</v>
      </c>
      <c r="C1207" t="s">
        <v>517</v>
      </c>
    </row>
    <row r="1208" spans="2:3" x14ac:dyDescent="0.2">
      <c r="B1208">
        <v>0</v>
      </c>
      <c r="C1208" t="s">
        <v>517</v>
      </c>
    </row>
    <row r="1209" spans="2:3" x14ac:dyDescent="0.2">
      <c r="B1209">
        <v>0.35310000000000002</v>
      </c>
      <c r="C1209" t="s">
        <v>517</v>
      </c>
    </row>
    <row r="1210" spans="2:3" x14ac:dyDescent="0.2">
      <c r="B1210">
        <v>0</v>
      </c>
      <c r="C1210" t="s">
        <v>517</v>
      </c>
    </row>
    <row r="1211" spans="2:3" x14ac:dyDescent="0.2">
      <c r="B1211">
        <v>0</v>
      </c>
      <c r="C1211" t="s">
        <v>517</v>
      </c>
    </row>
    <row r="1212" spans="2:3" x14ac:dyDescent="0.2">
      <c r="B1212">
        <v>1.10608</v>
      </c>
      <c r="C1212" t="s">
        <v>517</v>
      </c>
    </row>
    <row r="1213" spans="2:3" x14ac:dyDescent="0.2">
      <c r="B1213">
        <v>0.63922999999999996</v>
      </c>
      <c r="C1213" t="s">
        <v>517</v>
      </c>
    </row>
    <row r="1214" spans="2:3" x14ac:dyDescent="0.2">
      <c r="B1214">
        <v>0</v>
      </c>
      <c r="C1214" t="s">
        <v>517</v>
      </c>
    </row>
    <row r="1215" spans="2:3" x14ac:dyDescent="0.2">
      <c r="B1215">
        <v>1.4785600000000001</v>
      </c>
      <c r="C1215" t="s">
        <v>517</v>
      </c>
    </row>
    <row r="1216" spans="2:3" x14ac:dyDescent="0.2">
      <c r="B1216">
        <v>0.49487999999999999</v>
      </c>
      <c r="C1216" t="s">
        <v>517</v>
      </c>
    </row>
    <row r="1217" spans="2:3" x14ac:dyDescent="0.2">
      <c r="B1217">
        <v>0.51500999999999997</v>
      </c>
      <c r="C1217" t="s">
        <v>517</v>
      </c>
    </row>
    <row r="1218" spans="2:3" x14ac:dyDescent="0.2">
      <c r="B1218">
        <v>0</v>
      </c>
      <c r="C1218" t="s">
        <v>517</v>
      </c>
    </row>
    <row r="1219" spans="2:3" x14ac:dyDescent="0.2">
      <c r="B1219">
        <v>1.60388</v>
      </c>
      <c r="C1219" t="s">
        <v>517</v>
      </c>
    </row>
    <row r="1220" spans="2:3" x14ac:dyDescent="0.2">
      <c r="B1220">
        <v>0.41197</v>
      </c>
      <c r="C1220" t="s">
        <v>517</v>
      </c>
    </row>
    <row r="1221" spans="2:3" x14ac:dyDescent="0.2">
      <c r="B1221">
        <v>1.24963</v>
      </c>
      <c r="C1221" t="s">
        <v>517</v>
      </c>
    </row>
    <row r="1222" spans="2:3" x14ac:dyDescent="0.2">
      <c r="B1222">
        <v>0</v>
      </c>
      <c r="C1222" t="s">
        <v>517</v>
      </c>
    </row>
    <row r="1223" spans="2:3" x14ac:dyDescent="0.2">
      <c r="B1223">
        <v>0.84887999999999997</v>
      </c>
      <c r="C1223" t="s">
        <v>517</v>
      </c>
    </row>
    <row r="1224" spans="2:3" x14ac:dyDescent="0.2">
      <c r="B1224">
        <v>0.83016999999999996</v>
      </c>
      <c r="C1224" t="s">
        <v>517</v>
      </c>
    </row>
    <row r="1225" spans="2:3" x14ac:dyDescent="0.2">
      <c r="B1225">
        <v>1.3163199999999999</v>
      </c>
      <c r="C1225" t="s">
        <v>517</v>
      </c>
    </row>
    <row r="1226" spans="2:3" x14ac:dyDescent="0.2">
      <c r="B1226">
        <v>0.49987999999999999</v>
      </c>
      <c r="C1226" t="s">
        <v>517</v>
      </c>
    </row>
    <row r="1227" spans="2:3" x14ac:dyDescent="0.2">
      <c r="B1227">
        <v>0</v>
      </c>
      <c r="C1227" t="s">
        <v>517</v>
      </c>
    </row>
    <row r="1228" spans="2:3" x14ac:dyDescent="0.2">
      <c r="B1228">
        <v>0</v>
      </c>
      <c r="C1228" t="s">
        <v>517</v>
      </c>
    </row>
    <row r="1229" spans="2:3" x14ac:dyDescent="0.2">
      <c r="B1229">
        <v>0.67635999999999996</v>
      </c>
      <c r="C1229" t="s">
        <v>517</v>
      </c>
    </row>
    <row r="1230" spans="2:3" x14ac:dyDescent="0.2">
      <c r="B1230">
        <v>0</v>
      </c>
      <c r="C1230" t="s">
        <v>517</v>
      </c>
    </row>
    <row r="1231" spans="2:3" x14ac:dyDescent="0.2">
      <c r="B1231">
        <v>0</v>
      </c>
      <c r="C1231" t="s">
        <v>517</v>
      </c>
    </row>
    <row r="1232" spans="2:3" x14ac:dyDescent="0.2">
      <c r="B1232">
        <v>0.89498999999999995</v>
      </c>
      <c r="C1232" t="s">
        <v>517</v>
      </c>
    </row>
    <row r="1233" spans="2:3" x14ac:dyDescent="0.2">
      <c r="B1233">
        <v>1.07341</v>
      </c>
      <c r="C1233" t="s">
        <v>517</v>
      </c>
    </row>
    <row r="1234" spans="2:3" x14ac:dyDescent="0.2">
      <c r="B1234">
        <v>0.42588999999999999</v>
      </c>
      <c r="C1234" t="s">
        <v>517</v>
      </c>
    </row>
    <row r="1235" spans="2:3" x14ac:dyDescent="0.2">
      <c r="B1235">
        <v>0.91218999999999995</v>
      </c>
      <c r="C1235" t="s">
        <v>517</v>
      </c>
    </row>
    <row r="1236" spans="2:3" x14ac:dyDescent="0.2">
      <c r="B1236">
        <v>0.94118000000000002</v>
      </c>
      <c r="C1236" t="s">
        <v>517</v>
      </c>
    </row>
    <row r="1237" spans="2:3" x14ac:dyDescent="0.2">
      <c r="B1237">
        <v>0</v>
      </c>
      <c r="C1237" t="s">
        <v>517</v>
      </c>
    </row>
    <row r="1238" spans="2:3" x14ac:dyDescent="0.2">
      <c r="B1238">
        <v>0.42814000000000002</v>
      </c>
      <c r="C1238" t="s">
        <v>517</v>
      </c>
    </row>
    <row r="1239" spans="2:3" x14ac:dyDescent="0.2">
      <c r="B1239">
        <v>0.73933000000000004</v>
      </c>
      <c r="C1239" t="s">
        <v>517</v>
      </c>
    </row>
    <row r="1240" spans="2:3" x14ac:dyDescent="0.2">
      <c r="B1240">
        <v>0</v>
      </c>
      <c r="C1240" t="s">
        <v>517</v>
      </c>
    </row>
    <row r="1241" spans="2:3" x14ac:dyDescent="0.2">
      <c r="B1241">
        <v>0</v>
      </c>
      <c r="C1241" t="s">
        <v>517</v>
      </c>
    </row>
    <row r="1242" spans="2:3" x14ac:dyDescent="0.2">
      <c r="B1242">
        <v>0.33354</v>
      </c>
      <c r="C1242" t="s">
        <v>517</v>
      </c>
    </row>
    <row r="1243" spans="2:3" x14ac:dyDescent="0.2">
      <c r="B1243">
        <v>0</v>
      </c>
      <c r="C1243" t="s">
        <v>517</v>
      </c>
    </row>
    <row r="1244" spans="2:3" x14ac:dyDescent="0.2">
      <c r="B1244">
        <v>0.33307999999999999</v>
      </c>
      <c r="C1244" t="s">
        <v>517</v>
      </c>
    </row>
    <row r="1245" spans="2:3" x14ac:dyDescent="0.2">
      <c r="B1245">
        <v>1.34874</v>
      </c>
      <c r="C1245" t="s">
        <v>517</v>
      </c>
    </row>
    <row r="1246" spans="2:3" x14ac:dyDescent="0.2">
      <c r="B1246">
        <v>0.31242999999999999</v>
      </c>
      <c r="C1246" t="s">
        <v>517</v>
      </c>
    </row>
    <row r="1247" spans="2:3" x14ac:dyDescent="0.2">
      <c r="B1247">
        <v>0.39232</v>
      </c>
      <c r="C1247" t="s">
        <v>517</v>
      </c>
    </row>
    <row r="1248" spans="2:3" x14ac:dyDescent="0.2">
      <c r="B1248">
        <v>0.44551000000000002</v>
      </c>
      <c r="C1248" t="s">
        <v>517</v>
      </c>
    </row>
    <row r="1249" spans="2:3" x14ac:dyDescent="0.2">
      <c r="B1249">
        <v>0</v>
      </c>
      <c r="C1249" t="s">
        <v>517</v>
      </c>
    </row>
    <row r="1250" spans="2:3" x14ac:dyDescent="0.2">
      <c r="B1250">
        <v>0</v>
      </c>
      <c r="C1250" t="s">
        <v>517</v>
      </c>
    </row>
    <row r="1251" spans="2:3" x14ac:dyDescent="0.2">
      <c r="B1251">
        <v>0.51095999999999997</v>
      </c>
      <c r="C1251" t="s">
        <v>517</v>
      </c>
    </row>
    <row r="1252" spans="2:3" x14ac:dyDescent="0.2">
      <c r="B1252">
        <v>0.36758999999999997</v>
      </c>
      <c r="C1252" t="s">
        <v>517</v>
      </c>
    </row>
    <row r="1253" spans="2:3" x14ac:dyDescent="0.2">
      <c r="B1253">
        <v>1.8769199999999999</v>
      </c>
      <c r="C1253" t="s">
        <v>517</v>
      </c>
    </row>
    <row r="1254" spans="2:3" x14ac:dyDescent="0.2">
      <c r="B1254">
        <v>1.2162999999999999</v>
      </c>
      <c r="C1254" t="s">
        <v>517</v>
      </c>
    </row>
    <row r="1255" spans="2:3" x14ac:dyDescent="0.2">
      <c r="B1255">
        <v>5.1804199999999998</v>
      </c>
      <c r="C1255" t="s">
        <v>517</v>
      </c>
    </row>
    <row r="1256" spans="2:3" x14ac:dyDescent="0.2">
      <c r="B1256">
        <v>0</v>
      </c>
      <c r="C1256" t="s">
        <v>517</v>
      </c>
    </row>
    <row r="1257" spans="2:3" x14ac:dyDescent="0.2">
      <c r="B1257">
        <v>0</v>
      </c>
      <c r="C1257" t="s">
        <v>517</v>
      </c>
    </row>
    <row r="1258" spans="2:3" x14ac:dyDescent="0.2">
      <c r="B1258">
        <v>1.1416299999999999</v>
      </c>
      <c r="C1258" t="s">
        <v>517</v>
      </c>
    </row>
    <row r="1259" spans="2:3" x14ac:dyDescent="0.2">
      <c r="B1259">
        <v>3.0737199999999998</v>
      </c>
      <c r="C1259" t="s">
        <v>517</v>
      </c>
    </row>
    <row r="1260" spans="2:3" x14ac:dyDescent="0.2">
      <c r="B1260">
        <v>0.41446</v>
      </c>
      <c r="C1260" t="s">
        <v>517</v>
      </c>
    </row>
    <row r="1261" spans="2:3" x14ac:dyDescent="0.2">
      <c r="B1261">
        <v>0</v>
      </c>
      <c r="C1261" t="s">
        <v>517</v>
      </c>
    </row>
    <row r="1262" spans="2:3" x14ac:dyDescent="0.2">
      <c r="B1262">
        <v>0</v>
      </c>
      <c r="C1262" t="s">
        <v>517</v>
      </c>
    </row>
    <row r="1263" spans="2:3" x14ac:dyDescent="0.2">
      <c r="B1263">
        <v>0</v>
      </c>
      <c r="C1263" t="s">
        <v>517</v>
      </c>
    </row>
    <row r="1264" spans="2:3" x14ac:dyDescent="0.2">
      <c r="B1264">
        <v>0.66766999999999999</v>
      </c>
      <c r="C1264" t="s">
        <v>517</v>
      </c>
    </row>
    <row r="1265" spans="2:3" x14ac:dyDescent="0.2">
      <c r="B1265">
        <v>0.40838999999999998</v>
      </c>
      <c r="C1265" t="s">
        <v>517</v>
      </c>
    </row>
    <row r="1266" spans="2:3" x14ac:dyDescent="0.2">
      <c r="B1266">
        <v>1.8067</v>
      </c>
      <c r="C1266" t="s">
        <v>517</v>
      </c>
    </row>
    <row r="1267" spans="2:3" x14ac:dyDescent="0.2">
      <c r="B1267">
        <v>2.2535400000000001</v>
      </c>
      <c r="C1267" t="s">
        <v>517</v>
      </c>
    </row>
    <row r="1268" spans="2:3" x14ac:dyDescent="0.2">
      <c r="B1268">
        <v>0.87648999999999999</v>
      </c>
      <c r="C1268" t="s">
        <v>517</v>
      </c>
    </row>
    <row r="1269" spans="2:3" x14ac:dyDescent="0.2">
      <c r="B1269">
        <v>3.4304199999999998</v>
      </c>
      <c r="C1269" t="s">
        <v>517</v>
      </c>
    </row>
    <row r="1270" spans="2:3" x14ac:dyDescent="0.2">
      <c r="B1270">
        <v>0</v>
      </c>
      <c r="C1270" t="s">
        <v>517</v>
      </c>
    </row>
    <row r="1271" spans="2:3" x14ac:dyDescent="0.2">
      <c r="B1271">
        <v>0.53913</v>
      </c>
      <c r="C1271" t="s">
        <v>517</v>
      </c>
    </row>
    <row r="1272" spans="2:3" x14ac:dyDescent="0.2">
      <c r="B1272">
        <v>0</v>
      </c>
      <c r="C1272" t="s">
        <v>517</v>
      </c>
    </row>
    <row r="1273" spans="2:3" x14ac:dyDescent="0.2">
      <c r="B1273">
        <v>0</v>
      </c>
      <c r="C1273" t="s">
        <v>517</v>
      </c>
    </row>
    <row r="1274" spans="2:3" x14ac:dyDescent="0.2">
      <c r="B1274">
        <v>0.48646</v>
      </c>
      <c r="C1274" t="s">
        <v>517</v>
      </c>
    </row>
    <row r="1275" spans="2:3" x14ac:dyDescent="0.2">
      <c r="B1275">
        <v>0.82782</v>
      </c>
      <c r="C1275" t="s">
        <v>517</v>
      </c>
    </row>
    <row r="1276" spans="2:3" x14ac:dyDescent="0.2">
      <c r="B1276">
        <v>4.8810000000000002</v>
      </c>
      <c r="C1276" t="s">
        <v>517</v>
      </c>
    </row>
    <row r="1277" spans="2:3" x14ac:dyDescent="0.2">
      <c r="B1277">
        <v>0</v>
      </c>
      <c r="C1277" t="s">
        <v>517</v>
      </c>
    </row>
    <row r="1278" spans="2:3" x14ac:dyDescent="0.2">
      <c r="B1278">
        <v>0</v>
      </c>
      <c r="C1278" t="s">
        <v>517</v>
      </c>
    </row>
    <row r="1279" spans="2:3" x14ac:dyDescent="0.2">
      <c r="B1279">
        <v>0</v>
      </c>
      <c r="C1279" t="s">
        <v>517</v>
      </c>
    </row>
    <row r="1280" spans="2:3" x14ac:dyDescent="0.2">
      <c r="B1280">
        <v>0</v>
      </c>
      <c r="C1280" t="s">
        <v>517</v>
      </c>
    </row>
    <row r="1281" spans="2:3" x14ac:dyDescent="0.2">
      <c r="B1281">
        <v>0.98651999999999995</v>
      </c>
      <c r="C1281" t="s">
        <v>517</v>
      </c>
    </row>
    <row r="1282" spans="2:3" x14ac:dyDescent="0.2">
      <c r="B1282">
        <v>0.65598999999999996</v>
      </c>
      <c r="C1282" t="s">
        <v>517</v>
      </c>
    </row>
    <row r="1283" spans="2:3" x14ac:dyDescent="0.2">
      <c r="B1283">
        <v>0</v>
      </c>
      <c r="C1283" t="s">
        <v>517</v>
      </c>
    </row>
    <row r="1284" spans="2:3" x14ac:dyDescent="0.2">
      <c r="B1284">
        <v>0.63217999999999996</v>
      </c>
      <c r="C1284" t="s">
        <v>517</v>
      </c>
    </row>
    <row r="1285" spans="2:3" x14ac:dyDescent="0.2">
      <c r="B1285">
        <v>0</v>
      </c>
      <c r="C1285" t="s">
        <v>517</v>
      </c>
    </row>
    <row r="1286" spans="2:3" x14ac:dyDescent="0.2">
      <c r="B1286">
        <v>0</v>
      </c>
      <c r="C1286" t="s">
        <v>517</v>
      </c>
    </row>
    <row r="1287" spans="2:3" x14ac:dyDescent="0.2">
      <c r="B1287">
        <v>0</v>
      </c>
      <c r="C1287" t="s">
        <v>517</v>
      </c>
    </row>
    <row r="1288" spans="2:3" x14ac:dyDescent="0.2">
      <c r="B1288">
        <v>0.37295</v>
      </c>
      <c r="C1288" t="s">
        <v>517</v>
      </c>
    </row>
    <row r="1289" spans="2:3" x14ac:dyDescent="0.2">
      <c r="B1289">
        <v>0</v>
      </c>
      <c r="C1289" t="s">
        <v>517</v>
      </c>
    </row>
    <row r="1290" spans="2:3" x14ac:dyDescent="0.2">
      <c r="B1290">
        <v>0</v>
      </c>
      <c r="C1290" t="s">
        <v>517</v>
      </c>
    </row>
    <row r="1291" spans="2:3" x14ac:dyDescent="0.2">
      <c r="B1291">
        <v>0</v>
      </c>
      <c r="C1291" t="s">
        <v>517</v>
      </c>
    </row>
    <row r="1292" spans="2:3" x14ac:dyDescent="0.2">
      <c r="B1292">
        <v>0</v>
      </c>
      <c r="C1292" t="s">
        <v>517</v>
      </c>
    </row>
    <row r="1293" spans="2:3" x14ac:dyDescent="0.2">
      <c r="B1293">
        <v>1.8537600000000001</v>
      </c>
      <c r="C1293" t="s">
        <v>517</v>
      </c>
    </row>
    <row r="1294" spans="2:3" x14ac:dyDescent="0.2">
      <c r="B1294">
        <v>0.92781999999999998</v>
      </c>
      <c r="C1294" t="s">
        <v>517</v>
      </c>
    </row>
    <row r="1295" spans="2:3" x14ac:dyDescent="0.2">
      <c r="B1295">
        <v>0</v>
      </c>
      <c r="C1295" t="s">
        <v>517</v>
      </c>
    </row>
    <row r="1296" spans="2:3" x14ac:dyDescent="0.2">
      <c r="B1296">
        <v>0</v>
      </c>
      <c r="C1296" t="s">
        <v>517</v>
      </c>
    </row>
    <row r="1297" spans="2:3" x14ac:dyDescent="0.2">
      <c r="B1297">
        <v>0</v>
      </c>
      <c r="C1297" t="s">
        <v>517</v>
      </c>
    </row>
    <row r="1298" spans="2:3" x14ac:dyDescent="0.2">
      <c r="B1298">
        <v>0.81220999999999999</v>
      </c>
      <c r="C1298" t="s">
        <v>517</v>
      </c>
    </row>
    <row r="1299" spans="2:3" x14ac:dyDescent="0.2">
      <c r="B1299">
        <v>0.75702000000000003</v>
      </c>
      <c r="C1299" t="s">
        <v>517</v>
      </c>
    </row>
    <row r="1300" spans="2:3" x14ac:dyDescent="0.2">
      <c r="B1300">
        <v>1.19956</v>
      </c>
      <c r="C1300" t="s">
        <v>517</v>
      </c>
    </row>
    <row r="1301" spans="2:3" x14ac:dyDescent="0.2">
      <c r="B1301">
        <v>0.69501000000000002</v>
      </c>
      <c r="C1301" t="s">
        <v>517</v>
      </c>
    </row>
    <row r="1302" spans="2:3" x14ac:dyDescent="0.2">
      <c r="B1302">
        <v>1.5520799999999999</v>
      </c>
      <c r="C1302" t="s">
        <v>517</v>
      </c>
    </row>
    <row r="1303" spans="2:3" x14ac:dyDescent="0.2">
      <c r="B1303">
        <v>0</v>
      </c>
      <c r="C1303" t="s">
        <v>517</v>
      </c>
    </row>
    <row r="1304" spans="2:3" x14ac:dyDescent="0.2">
      <c r="B1304">
        <v>0</v>
      </c>
      <c r="C1304" t="s">
        <v>517</v>
      </c>
    </row>
    <row r="1305" spans="2:3" x14ac:dyDescent="0.2">
      <c r="B1305">
        <v>0</v>
      </c>
      <c r="C1305" t="s">
        <v>517</v>
      </c>
    </row>
    <row r="1306" spans="2:3" x14ac:dyDescent="0.2">
      <c r="B1306">
        <v>0</v>
      </c>
      <c r="C1306" t="s">
        <v>517</v>
      </c>
    </row>
    <row r="1307" spans="2:3" x14ac:dyDescent="0.2">
      <c r="B1307">
        <v>0.44573000000000002</v>
      </c>
      <c r="C1307" t="s">
        <v>517</v>
      </c>
    </row>
    <row r="1308" spans="2:3" x14ac:dyDescent="0.2">
      <c r="B1308">
        <v>0</v>
      </c>
      <c r="C1308" t="s">
        <v>517</v>
      </c>
    </row>
    <row r="1309" spans="2:3" x14ac:dyDescent="0.2">
      <c r="B1309">
        <v>1.2121299999999999</v>
      </c>
      <c r="C1309" t="s">
        <v>517</v>
      </c>
    </row>
    <row r="1310" spans="2:3" x14ac:dyDescent="0.2">
      <c r="B1310">
        <v>1.00014</v>
      </c>
      <c r="C1310" t="s">
        <v>517</v>
      </c>
    </row>
    <row r="1311" spans="2:3" x14ac:dyDescent="0.2">
      <c r="B1311">
        <v>1.10192</v>
      </c>
      <c r="C1311" t="s">
        <v>517</v>
      </c>
    </row>
    <row r="1312" spans="2:3" x14ac:dyDescent="0.2">
      <c r="B1312">
        <v>0</v>
      </c>
      <c r="C1312" t="s">
        <v>517</v>
      </c>
    </row>
    <row r="1313" spans="2:3" x14ac:dyDescent="0.2">
      <c r="B1313">
        <v>0</v>
      </c>
      <c r="C1313" t="s">
        <v>517</v>
      </c>
    </row>
    <row r="1314" spans="2:3" x14ac:dyDescent="0.2">
      <c r="B1314">
        <v>0.80727000000000004</v>
      </c>
      <c r="C1314" t="s">
        <v>517</v>
      </c>
    </row>
    <row r="1315" spans="2:3" x14ac:dyDescent="0.2">
      <c r="B1315">
        <v>1.1596900000000001</v>
      </c>
      <c r="C1315" t="s">
        <v>517</v>
      </c>
    </row>
    <row r="1316" spans="2:3" x14ac:dyDescent="0.2">
      <c r="B1316">
        <v>0.50446999999999997</v>
      </c>
      <c r="C1316" t="s">
        <v>517</v>
      </c>
    </row>
    <row r="1317" spans="2:3" x14ac:dyDescent="0.2">
      <c r="B1317">
        <v>0</v>
      </c>
      <c r="C1317" t="s">
        <v>517</v>
      </c>
    </row>
    <row r="1318" spans="2:3" x14ac:dyDescent="0.2">
      <c r="B1318">
        <v>1.5797600000000001</v>
      </c>
      <c r="C1318" t="s">
        <v>517</v>
      </c>
    </row>
    <row r="1319" spans="2:3" x14ac:dyDescent="0.2">
      <c r="B1319">
        <v>0.97106999999999999</v>
      </c>
      <c r="C1319" t="s">
        <v>517</v>
      </c>
    </row>
    <row r="1320" spans="2:3" x14ac:dyDescent="0.2">
      <c r="B1320">
        <v>0.74209000000000003</v>
      </c>
      <c r="C1320" t="s">
        <v>517</v>
      </c>
    </row>
    <row r="1321" spans="2:3" x14ac:dyDescent="0.2">
      <c r="B1321">
        <v>4.5144799999999998</v>
      </c>
      <c r="C1321" t="s">
        <v>517</v>
      </c>
    </row>
    <row r="1322" spans="2:3" x14ac:dyDescent="0.2">
      <c r="B1322">
        <v>1.25918</v>
      </c>
      <c r="C1322" t="s">
        <v>517</v>
      </c>
    </row>
    <row r="1323" spans="2:3" x14ac:dyDescent="0.2">
      <c r="B1323">
        <v>0</v>
      </c>
      <c r="C1323" t="s">
        <v>517</v>
      </c>
    </row>
    <row r="1324" spans="2:3" x14ac:dyDescent="0.2">
      <c r="B1324">
        <v>0</v>
      </c>
      <c r="C1324" t="s">
        <v>517</v>
      </c>
    </row>
    <row r="1325" spans="2:3" x14ac:dyDescent="0.2">
      <c r="B1325">
        <v>1.1693499999999999</v>
      </c>
      <c r="C1325" t="s">
        <v>517</v>
      </c>
    </row>
    <row r="1326" spans="2:3" x14ac:dyDescent="0.2">
      <c r="B1326">
        <v>0</v>
      </c>
      <c r="C1326" t="s">
        <v>517</v>
      </c>
    </row>
    <row r="1327" spans="2:3" x14ac:dyDescent="0.2">
      <c r="B1327">
        <v>1.8089599999999999</v>
      </c>
      <c r="C1327" t="s">
        <v>517</v>
      </c>
    </row>
    <row r="1328" spans="2:3" x14ac:dyDescent="0.2">
      <c r="B1328">
        <v>0.89576999999999996</v>
      </c>
      <c r="C1328" t="s">
        <v>517</v>
      </c>
    </row>
    <row r="1329" spans="2:3" x14ac:dyDescent="0.2">
      <c r="B1329">
        <v>0.48068</v>
      </c>
      <c r="C1329" t="s">
        <v>517</v>
      </c>
    </row>
    <row r="1330" spans="2:3" x14ac:dyDescent="0.2">
      <c r="B1330">
        <v>0</v>
      </c>
      <c r="C1330" t="s">
        <v>517</v>
      </c>
    </row>
    <row r="1331" spans="2:3" x14ac:dyDescent="0.2">
      <c r="B1331">
        <v>1.6185700000000001</v>
      </c>
      <c r="C1331" t="s">
        <v>517</v>
      </c>
    </row>
    <row r="1332" spans="2:3" x14ac:dyDescent="0.2">
      <c r="B1332">
        <v>0</v>
      </c>
      <c r="C1332" t="s">
        <v>517</v>
      </c>
    </row>
    <row r="1333" spans="2:3" x14ac:dyDescent="0.2">
      <c r="B1333">
        <v>0</v>
      </c>
      <c r="C1333" t="s">
        <v>517</v>
      </c>
    </row>
    <row r="1334" spans="2:3" x14ac:dyDescent="0.2">
      <c r="B1334">
        <v>0</v>
      </c>
      <c r="C1334" t="s">
        <v>517</v>
      </c>
    </row>
    <row r="1335" spans="2:3" x14ac:dyDescent="0.2">
      <c r="B1335">
        <v>0</v>
      </c>
      <c r="C1335" t="s">
        <v>517</v>
      </c>
    </row>
    <row r="1336" spans="2:3" x14ac:dyDescent="0.2">
      <c r="B1336">
        <v>4.6948999999999996</v>
      </c>
      <c r="C1336" t="s">
        <v>517</v>
      </c>
    </row>
    <row r="1337" spans="2:3" x14ac:dyDescent="0.2">
      <c r="B1337">
        <v>0.4632</v>
      </c>
      <c r="C1337" t="s">
        <v>517</v>
      </c>
    </row>
    <row r="1338" spans="2:3" x14ac:dyDescent="0.2">
      <c r="B1338">
        <v>0</v>
      </c>
      <c r="C1338" t="s">
        <v>517</v>
      </c>
    </row>
    <row r="1339" spans="2:3" x14ac:dyDescent="0.2">
      <c r="B1339">
        <v>0.43307000000000001</v>
      </c>
      <c r="C1339" t="s">
        <v>517</v>
      </c>
    </row>
    <row r="1340" spans="2:3" x14ac:dyDescent="0.2">
      <c r="B1340">
        <v>1.31921</v>
      </c>
      <c r="C1340" t="s">
        <v>517</v>
      </c>
    </row>
    <row r="1341" spans="2:3" x14ac:dyDescent="0.2">
      <c r="B1341">
        <v>0.50568999999999997</v>
      </c>
      <c r="C1341" t="s">
        <v>517</v>
      </c>
    </row>
    <row r="1342" spans="2:3" x14ac:dyDescent="0.2">
      <c r="B1342">
        <v>4.1767399999999997</v>
      </c>
      <c r="C1342" t="s">
        <v>517</v>
      </c>
    </row>
    <row r="1343" spans="2:3" x14ac:dyDescent="0.2">
      <c r="B1343">
        <v>0</v>
      </c>
      <c r="C1343" t="s">
        <v>517</v>
      </c>
    </row>
    <row r="1344" spans="2:3" x14ac:dyDescent="0.2">
      <c r="B1344">
        <v>0.95657999999999999</v>
      </c>
      <c r="C1344" t="s">
        <v>517</v>
      </c>
    </row>
    <row r="1345" spans="2:3" x14ac:dyDescent="0.2">
      <c r="B1345">
        <v>0.45217000000000002</v>
      </c>
      <c r="C1345" t="s">
        <v>517</v>
      </c>
    </row>
    <row r="1346" spans="2:3" x14ac:dyDescent="0.2">
      <c r="B1346">
        <v>7.9938000000000002</v>
      </c>
      <c r="C1346" t="s">
        <v>517</v>
      </c>
    </row>
    <row r="1347" spans="2:3" x14ac:dyDescent="0.2">
      <c r="B1347">
        <v>0.45649000000000001</v>
      </c>
      <c r="C1347" t="s">
        <v>517</v>
      </c>
    </row>
    <row r="1348" spans="2:3" x14ac:dyDescent="0.2">
      <c r="B1348">
        <v>0.74356</v>
      </c>
      <c r="C1348" t="s">
        <v>517</v>
      </c>
    </row>
    <row r="1349" spans="2:3" x14ac:dyDescent="0.2">
      <c r="B1349">
        <v>1.18028</v>
      </c>
      <c r="C1349" t="s">
        <v>517</v>
      </c>
    </row>
    <row r="1350" spans="2:3" x14ac:dyDescent="0.2">
      <c r="B1350">
        <v>2.8534799999999998</v>
      </c>
      <c r="C1350" t="s">
        <v>517</v>
      </c>
    </row>
    <row r="1351" spans="2:3" x14ac:dyDescent="0.2">
      <c r="B1351">
        <v>0.39166000000000001</v>
      </c>
      <c r="C1351" t="s">
        <v>517</v>
      </c>
    </row>
    <row r="1352" spans="2:3" x14ac:dyDescent="0.2">
      <c r="B1352">
        <v>0.34721000000000002</v>
      </c>
      <c r="C1352" t="s">
        <v>517</v>
      </c>
    </row>
    <row r="1353" spans="2:3" x14ac:dyDescent="0.2">
      <c r="B1353">
        <v>0</v>
      </c>
      <c r="C1353" t="s">
        <v>517</v>
      </c>
    </row>
    <row r="1354" spans="2:3" x14ac:dyDescent="0.2">
      <c r="B1354">
        <v>0.80611999999999995</v>
      </c>
      <c r="C1354" t="s">
        <v>517</v>
      </c>
    </row>
    <row r="1355" spans="2:3" x14ac:dyDescent="0.2">
      <c r="B1355">
        <v>0</v>
      </c>
      <c r="C1355" t="s">
        <v>517</v>
      </c>
    </row>
    <row r="1356" spans="2:3" x14ac:dyDescent="0.2">
      <c r="B1356">
        <v>1.70079</v>
      </c>
      <c r="C1356" t="s">
        <v>517</v>
      </c>
    </row>
    <row r="1357" spans="2:3" x14ac:dyDescent="0.2">
      <c r="B1357">
        <v>0</v>
      </c>
      <c r="C1357" t="s">
        <v>517</v>
      </c>
    </row>
    <row r="1358" spans="2:3" x14ac:dyDescent="0.2">
      <c r="B1358">
        <v>0</v>
      </c>
      <c r="C1358" t="s">
        <v>517</v>
      </c>
    </row>
    <row r="1359" spans="2:3" x14ac:dyDescent="0.2">
      <c r="B1359">
        <v>0.43157000000000001</v>
      </c>
      <c r="C1359" t="s">
        <v>517</v>
      </c>
    </row>
    <row r="1360" spans="2:3" x14ac:dyDescent="0.2">
      <c r="B1360">
        <v>1.1157699999999999</v>
      </c>
      <c r="C1360" t="s">
        <v>517</v>
      </c>
    </row>
    <row r="1361" spans="2:3" x14ac:dyDescent="0.2">
      <c r="B1361">
        <v>0.99429000000000001</v>
      </c>
      <c r="C1361" t="s">
        <v>517</v>
      </c>
    </row>
    <row r="1362" spans="2:3" x14ac:dyDescent="0.2">
      <c r="B1362">
        <v>0.84943999999999997</v>
      </c>
      <c r="C1362" t="s">
        <v>517</v>
      </c>
    </row>
    <row r="1363" spans="2:3" x14ac:dyDescent="0.2">
      <c r="B1363">
        <v>0</v>
      </c>
      <c r="C1363" t="s">
        <v>517</v>
      </c>
    </row>
    <row r="1364" spans="2:3" x14ac:dyDescent="0.2">
      <c r="B1364">
        <v>0.52276</v>
      </c>
      <c r="C1364" t="s">
        <v>517</v>
      </c>
    </row>
    <row r="1365" spans="2:3" x14ac:dyDescent="0.2">
      <c r="B1365">
        <v>0.41565000000000002</v>
      </c>
      <c r="C1365" t="s">
        <v>517</v>
      </c>
    </row>
    <row r="1366" spans="2:3" x14ac:dyDescent="0.2">
      <c r="B1366">
        <v>0</v>
      </c>
      <c r="C1366" t="s">
        <v>517</v>
      </c>
    </row>
    <row r="1367" spans="2:3" x14ac:dyDescent="0.2">
      <c r="B1367">
        <v>0</v>
      </c>
      <c r="C1367" t="s">
        <v>517</v>
      </c>
    </row>
    <row r="1368" spans="2:3" x14ac:dyDescent="0.2">
      <c r="B1368">
        <v>0</v>
      </c>
      <c r="C1368" t="s">
        <v>517</v>
      </c>
    </row>
    <row r="1369" spans="2:3" x14ac:dyDescent="0.2">
      <c r="B1369">
        <v>0</v>
      </c>
      <c r="C1369" t="s">
        <v>517</v>
      </c>
    </row>
    <row r="1370" spans="2:3" x14ac:dyDescent="0.2">
      <c r="B1370">
        <v>0</v>
      </c>
      <c r="C1370" t="s">
        <v>517</v>
      </c>
    </row>
    <row r="1371" spans="2:3" x14ac:dyDescent="0.2">
      <c r="B1371">
        <v>0</v>
      </c>
      <c r="C1371" t="s">
        <v>517</v>
      </c>
    </row>
    <row r="1372" spans="2:3" x14ac:dyDescent="0.2">
      <c r="B1372">
        <v>0</v>
      </c>
      <c r="C1372" t="s">
        <v>517</v>
      </c>
    </row>
    <row r="1373" spans="2:3" x14ac:dyDescent="0.2">
      <c r="B1373">
        <v>1.1512100000000001</v>
      </c>
      <c r="C1373" t="s">
        <v>517</v>
      </c>
    </row>
    <row r="1374" spans="2:3" x14ac:dyDescent="0.2">
      <c r="B1374">
        <v>0.77070000000000005</v>
      </c>
      <c r="C1374" t="s">
        <v>517</v>
      </c>
    </row>
    <row r="1375" spans="2:3" x14ac:dyDescent="0.2">
      <c r="B1375">
        <v>0</v>
      </c>
      <c r="C1375" t="s">
        <v>517</v>
      </c>
    </row>
    <row r="1376" spans="2:3" x14ac:dyDescent="0.2">
      <c r="B1376">
        <v>2.5400499999999999</v>
      </c>
      <c r="C1376" t="s">
        <v>517</v>
      </c>
    </row>
    <row r="1377" spans="2:3" x14ac:dyDescent="0.2">
      <c r="B1377">
        <v>1.0900399999999999</v>
      </c>
      <c r="C1377" t="s">
        <v>517</v>
      </c>
    </row>
    <row r="1378" spans="2:3" x14ac:dyDescent="0.2">
      <c r="B1378">
        <v>1.5467599999999999</v>
      </c>
      <c r="C1378" t="s">
        <v>517</v>
      </c>
    </row>
    <row r="1379" spans="2:3" x14ac:dyDescent="0.2">
      <c r="B1379">
        <v>0.93959999999999999</v>
      </c>
      <c r="C1379" t="s">
        <v>517</v>
      </c>
    </row>
    <row r="1380" spans="2:3" x14ac:dyDescent="0.2">
      <c r="B1380">
        <v>0</v>
      </c>
      <c r="C1380" t="s">
        <v>517</v>
      </c>
    </row>
    <row r="1381" spans="2:3" x14ac:dyDescent="0.2">
      <c r="B1381">
        <v>0</v>
      </c>
      <c r="C1381" t="s">
        <v>517</v>
      </c>
    </row>
    <row r="1382" spans="2:3" x14ac:dyDescent="0.2">
      <c r="B1382">
        <v>0</v>
      </c>
      <c r="C1382" t="s">
        <v>517</v>
      </c>
    </row>
    <row r="1383" spans="2:3" x14ac:dyDescent="0.2">
      <c r="B1383">
        <v>0</v>
      </c>
      <c r="C1383" t="s">
        <v>517</v>
      </c>
    </row>
    <row r="1384" spans="2:3" x14ac:dyDescent="0.2">
      <c r="B1384">
        <v>1.3667</v>
      </c>
      <c r="C1384" t="s">
        <v>517</v>
      </c>
    </row>
    <row r="1385" spans="2:3" x14ac:dyDescent="0.2">
      <c r="B1385">
        <v>1.7605599999999999</v>
      </c>
      <c r="C1385" t="s">
        <v>517</v>
      </c>
    </row>
    <row r="1386" spans="2:3" x14ac:dyDescent="0.2">
      <c r="B1386">
        <v>0.50883</v>
      </c>
      <c r="C1386" t="s">
        <v>517</v>
      </c>
    </row>
    <row r="1387" spans="2:3" x14ac:dyDescent="0.2">
      <c r="B1387">
        <v>0.50802000000000003</v>
      </c>
      <c r="C1387" t="s">
        <v>517</v>
      </c>
    </row>
    <row r="1388" spans="2:3" x14ac:dyDescent="0.2">
      <c r="B1388">
        <v>0</v>
      </c>
      <c r="C1388" t="s">
        <v>517</v>
      </c>
    </row>
    <row r="1389" spans="2:3" x14ac:dyDescent="0.2">
      <c r="B1389">
        <v>0</v>
      </c>
      <c r="C1389" t="s">
        <v>517</v>
      </c>
    </row>
    <row r="1390" spans="2:3" x14ac:dyDescent="0.2">
      <c r="B1390">
        <v>0</v>
      </c>
      <c r="C1390" t="s">
        <v>517</v>
      </c>
    </row>
    <row r="1391" spans="2:3" x14ac:dyDescent="0.2">
      <c r="B1391">
        <v>0</v>
      </c>
      <c r="C1391" t="s">
        <v>517</v>
      </c>
    </row>
    <row r="1392" spans="2:3" x14ac:dyDescent="0.2">
      <c r="B1392">
        <v>1.41029</v>
      </c>
      <c r="C1392" t="s">
        <v>517</v>
      </c>
    </row>
    <row r="1393" spans="2:3" x14ac:dyDescent="0.2">
      <c r="B1393">
        <v>0.57328000000000001</v>
      </c>
      <c r="C1393" t="s">
        <v>517</v>
      </c>
    </row>
    <row r="1394" spans="2:3" x14ac:dyDescent="0.2">
      <c r="B1394">
        <v>1.2153700000000001</v>
      </c>
      <c r="C1394" t="s">
        <v>517</v>
      </c>
    </row>
    <row r="1395" spans="2:3" x14ac:dyDescent="0.2">
      <c r="B1395">
        <v>1.3238300000000001</v>
      </c>
      <c r="C1395" t="s">
        <v>517</v>
      </c>
    </row>
    <row r="1396" spans="2:3" x14ac:dyDescent="0.2">
      <c r="B1396">
        <v>0.37173</v>
      </c>
      <c r="C1396" t="s">
        <v>517</v>
      </c>
    </row>
    <row r="1397" spans="2:3" x14ac:dyDescent="0.2">
      <c r="B1397">
        <v>0</v>
      </c>
      <c r="C1397" t="s">
        <v>517</v>
      </c>
    </row>
    <row r="1398" spans="2:3" x14ac:dyDescent="0.2">
      <c r="B1398">
        <v>0</v>
      </c>
      <c r="C1398" t="s">
        <v>517</v>
      </c>
    </row>
    <row r="1399" spans="2:3" x14ac:dyDescent="0.2">
      <c r="B1399">
        <v>5.6844400000000004</v>
      </c>
      <c r="C1399" t="s">
        <v>517</v>
      </c>
    </row>
    <row r="1400" spans="2:3" x14ac:dyDescent="0.2">
      <c r="B1400">
        <v>0</v>
      </c>
      <c r="C1400" t="s">
        <v>517</v>
      </c>
    </row>
    <row r="1401" spans="2:3" x14ac:dyDescent="0.2">
      <c r="B1401">
        <v>2.58297</v>
      </c>
      <c r="C1401" t="s">
        <v>517</v>
      </c>
    </row>
    <row r="1402" spans="2:3" x14ac:dyDescent="0.2">
      <c r="B1402">
        <v>0.83252999999999999</v>
      </c>
      <c r="C1402" t="s">
        <v>517</v>
      </c>
    </row>
    <row r="1403" spans="2:3" x14ac:dyDescent="0.2">
      <c r="B1403">
        <v>5.7799500000000004</v>
      </c>
      <c r="C1403" t="s">
        <v>517</v>
      </c>
    </row>
    <row r="1404" spans="2:3" x14ac:dyDescent="0.2">
      <c r="B1404">
        <v>0</v>
      </c>
      <c r="C1404" t="s">
        <v>517</v>
      </c>
    </row>
    <row r="1405" spans="2:3" x14ac:dyDescent="0.2">
      <c r="B1405">
        <v>0</v>
      </c>
      <c r="C1405" t="s">
        <v>517</v>
      </c>
    </row>
    <row r="1406" spans="2:3" x14ac:dyDescent="0.2">
      <c r="B1406">
        <v>0.86053000000000002</v>
      </c>
      <c r="C1406" t="s">
        <v>517</v>
      </c>
    </row>
    <row r="1407" spans="2:3" x14ac:dyDescent="0.2">
      <c r="B1407">
        <v>0</v>
      </c>
      <c r="C1407" t="s">
        <v>517</v>
      </c>
    </row>
    <row r="1408" spans="2:3" x14ac:dyDescent="0.2">
      <c r="B1408">
        <v>0.40969</v>
      </c>
      <c r="C1408" t="s">
        <v>517</v>
      </c>
    </row>
    <row r="1409" spans="2:3" x14ac:dyDescent="0.2">
      <c r="B1409">
        <v>1.2348699999999999</v>
      </c>
      <c r="C1409" t="s">
        <v>517</v>
      </c>
    </row>
    <row r="1410" spans="2:3" x14ac:dyDescent="0.2">
      <c r="B1410">
        <v>0</v>
      </c>
      <c r="C1410" t="s">
        <v>517</v>
      </c>
    </row>
    <row r="1411" spans="2:3" x14ac:dyDescent="0.2">
      <c r="B1411">
        <v>0.56423000000000001</v>
      </c>
      <c r="C1411" t="s">
        <v>517</v>
      </c>
    </row>
    <row r="1412" spans="2:3" x14ac:dyDescent="0.2">
      <c r="B1412">
        <v>0.94882999999999995</v>
      </c>
      <c r="C1412" t="s">
        <v>517</v>
      </c>
    </row>
    <row r="1413" spans="2:3" x14ac:dyDescent="0.2">
      <c r="B1413">
        <v>0</v>
      </c>
      <c r="C1413" t="s">
        <v>517</v>
      </c>
    </row>
    <row r="1414" spans="2:3" x14ac:dyDescent="0.2">
      <c r="B1414">
        <v>7.6835599999999999</v>
      </c>
      <c r="C1414" t="s">
        <v>517</v>
      </c>
    </row>
    <row r="1415" spans="2:3" x14ac:dyDescent="0.2">
      <c r="B1415">
        <v>8.0486199999999997</v>
      </c>
      <c r="C1415" t="s">
        <v>517</v>
      </c>
    </row>
    <row r="1416" spans="2:3" x14ac:dyDescent="0.2">
      <c r="B1416">
        <v>0</v>
      </c>
      <c r="C1416" t="s">
        <v>517</v>
      </c>
    </row>
    <row r="1417" spans="2:3" x14ac:dyDescent="0.2">
      <c r="B1417">
        <v>0.39966000000000002</v>
      </c>
      <c r="C1417" t="s">
        <v>517</v>
      </c>
    </row>
    <row r="1418" spans="2:3" x14ac:dyDescent="0.2">
      <c r="B1418">
        <v>1.27125</v>
      </c>
      <c r="C1418" t="s">
        <v>517</v>
      </c>
    </row>
    <row r="1419" spans="2:3" x14ac:dyDescent="0.2">
      <c r="B1419">
        <v>0.42899999999999999</v>
      </c>
      <c r="C1419" t="s">
        <v>517</v>
      </c>
    </row>
    <row r="1420" spans="2:3" x14ac:dyDescent="0.2">
      <c r="B1420">
        <v>0.98958000000000002</v>
      </c>
      <c r="C1420" t="s">
        <v>517</v>
      </c>
    </row>
    <row r="1421" spans="2:3" x14ac:dyDescent="0.2">
      <c r="B1421">
        <v>0</v>
      </c>
      <c r="C1421" t="s">
        <v>517</v>
      </c>
    </row>
    <row r="1422" spans="2:3" x14ac:dyDescent="0.2">
      <c r="B1422">
        <v>1.48594</v>
      </c>
      <c r="C1422" t="s">
        <v>517</v>
      </c>
    </row>
    <row r="1423" spans="2:3" x14ac:dyDescent="0.2">
      <c r="B1423">
        <v>2.0392800000000002</v>
      </c>
      <c r="C1423" t="s">
        <v>517</v>
      </c>
    </row>
    <row r="1424" spans="2:3" x14ac:dyDescent="0.2">
      <c r="B1424">
        <v>0.46089999999999998</v>
      </c>
      <c r="C1424" t="s">
        <v>517</v>
      </c>
    </row>
    <row r="1425" spans="2:3" x14ac:dyDescent="0.2">
      <c r="B1425">
        <v>0.36647999999999997</v>
      </c>
      <c r="C1425" t="s">
        <v>517</v>
      </c>
    </row>
    <row r="1426" spans="2:3" x14ac:dyDescent="0.2">
      <c r="B1426">
        <v>1.0943000000000001</v>
      </c>
      <c r="C1426" t="s">
        <v>517</v>
      </c>
    </row>
    <row r="1427" spans="2:3" x14ac:dyDescent="0.2">
      <c r="B1427">
        <v>0</v>
      </c>
      <c r="C1427" t="s">
        <v>517</v>
      </c>
    </row>
    <row r="1428" spans="2:3" x14ac:dyDescent="0.2">
      <c r="B1428">
        <v>1.2629699999999999</v>
      </c>
      <c r="C1428" t="s">
        <v>517</v>
      </c>
    </row>
    <row r="1429" spans="2:3" x14ac:dyDescent="0.2">
      <c r="B1429">
        <v>0</v>
      </c>
      <c r="C1429" t="s">
        <v>517</v>
      </c>
    </row>
    <row r="1430" spans="2:3" x14ac:dyDescent="0.2">
      <c r="B1430">
        <v>0</v>
      </c>
      <c r="C1430" t="s">
        <v>517</v>
      </c>
    </row>
    <row r="1431" spans="2:3" x14ac:dyDescent="0.2">
      <c r="B1431">
        <v>1.01057</v>
      </c>
      <c r="C1431" t="s">
        <v>517</v>
      </c>
    </row>
    <row r="1432" spans="2:3" x14ac:dyDescent="0.2">
      <c r="B1432">
        <v>0.37039</v>
      </c>
      <c r="C1432" t="s">
        <v>517</v>
      </c>
    </row>
    <row r="1433" spans="2:3" x14ac:dyDescent="0.2">
      <c r="B1433">
        <v>4.8832899999999997</v>
      </c>
      <c r="C1433" t="s">
        <v>517</v>
      </c>
    </row>
    <row r="1434" spans="2:3" x14ac:dyDescent="0.2">
      <c r="B1434">
        <v>0.65864999999999996</v>
      </c>
      <c r="C1434" t="s">
        <v>517</v>
      </c>
    </row>
    <row r="1435" spans="2:3" x14ac:dyDescent="0.2">
      <c r="B1435">
        <v>9.0957699999999999</v>
      </c>
      <c r="C1435" t="s">
        <v>517</v>
      </c>
    </row>
    <row r="1436" spans="2:3" x14ac:dyDescent="0.2">
      <c r="B1436">
        <v>0</v>
      </c>
      <c r="C1436" t="s">
        <v>517</v>
      </c>
    </row>
    <row r="1437" spans="2:3" x14ac:dyDescent="0.2">
      <c r="B1437">
        <v>6.4015500000000003</v>
      </c>
      <c r="C1437" t="s">
        <v>517</v>
      </c>
    </row>
    <row r="1438" spans="2:3" x14ac:dyDescent="0.2">
      <c r="B1438">
        <v>1.70248</v>
      </c>
      <c r="C1438" t="s">
        <v>517</v>
      </c>
    </row>
    <row r="1439" spans="2:3" x14ac:dyDescent="0.2">
      <c r="B1439">
        <v>0</v>
      </c>
      <c r="C1439" t="s">
        <v>517</v>
      </c>
    </row>
    <row r="1440" spans="2:3" x14ac:dyDescent="0.2">
      <c r="B1440">
        <v>1.8362099999999999</v>
      </c>
      <c r="C1440" t="s">
        <v>517</v>
      </c>
    </row>
    <row r="1441" spans="2:3" x14ac:dyDescent="0.2">
      <c r="B1441">
        <v>0</v>
      </c>
      <c r="C1441" t="s">
        <v>517</v>
      </c>
    </row>
    <row r="1442" spans="2:3" x14ac:dyDescent="0.2">
      <c r="B1442">
        <v>0.75419999999999998</v>
      </c>
      <c r="C1442" t="s">
        <v>517</v>
      </c>
    </row>
    <row r="1443" spans="2:3" x14ac:dyDescent="0.2">
      <c r="B1443">
        <v>0.35152</v>
      </c>
      <c r="C1443" t="s">
        <v>517</v>
      </c>
    </row>
    <row r="1444" spans="2:3" x14ac:dyDescent="0.2">
      <c r="B1444">
        <v>7.2144300000000001</v>
      </c>
      <c r="C1444" t="s">
        <v>517</v>
      </c>
    </row>
    <row r="1445" spans="2:3" x14ac:dyDescent="0.2">
      <c r="B1445">
        <v>1.31121</v>
      </c>
      <c r="C1445" t="s">
        <v>517</v>
      </c>
    </row>
    <row r="1446" spans="2:3" x14ac:dyDescent="0.2">
      <c r="B1446">
        <v>1.8542700000000001</v>
      </c>
      <c r="C1446" t="s">
        <v>517</v>
      </c>
    </row>
    <row r="1447" spans="2:3" x14ac:dyDescent="0.2">
      <c r="B1447">
        <v>1.3515200000000001</v>
      </c>
      <c r="C1447" t="s">
        <v>517</v>
      </c>
    </row>
    <row r="1448" spans="2:3" x14ac:dyDescent="0.2">
      <c r="B1448">
        <v>0</v>
      </c>
      <c r="C1448" t="s">
        <v>517</v>
      </c>
    </row>
    <row r="1449" spans="2:3" x14ac:dyDescent="0.2">
      <c r="B1449">
        <v>1.9892099999999999</v>
      </c>
      <c r="C1449" t="s">
        <v>517</v>
      </c>
    </row>
    <row r="1450" spans="2:3" x14ac:dyDescent="0.2">
      <c r="B1450">
        <v>0.68454999999999999</v>
      </c>
      <c r="C1450" t="s">
        <v>517</v>
      </c>
    </row>
    <row r="1451" spans="2:3" x14ac:dyDescent="0.2">
      <c r="B1451">
        <v>0.78408999999999995</v>
      </c>
      <c r="C1451" t="s">
        <v>517</v>
      </c>
    </row>
    <row r="1452" spans="2:3" x14ac:dyDescent="0.2">
      <c r="B1452">
        <v>1.3344</v>
      </c>
      <c r="C1452" t="s">
        <v>517</v>
      </c>
    </row>
    <row r="1453" spans="2:3" x14ac:dyDescent="0.2">
      <c r="B1453">
        <v>1.4161900000000001</v>
      </c>
      <c r="C1453" t="s">
        <v>517</v>
      </c>
    </row>
    <row r="1454" spans="2:3" x14ac:dyDescent="0.2">
      <c r="B1454">
        <v>1.34528</v>
      </c>
      <c r="C1454" t="s">
        <v>517</v>
      </c>
    </row>
    <row r="1455" spans="2:3" x14ac:dyDescent="0.2">
      <c r="B1455">
        <v>0</v>
      </c>
      <c r="C1455" t="s">
        <v>517</v>
      </c>
    </row>
    <row r="1456" spans="2:3" x14ac:dyDescent="0.2">
      <c r="B1456">
        <v>1.6897</v>
      </c>
      <c r="C1456" t="s">
        <v>517</v>
      </c>
    </row>
    <row r="1457" spans="2:3" x14ac:dyDescent="0.2">
      <c r="B1457">
        <v>0.68337999999999999</v>
      </c>
      <c r="C1457" t="s">
        <v>517</v>
      </c>
    </row>
    <row r="1458" spans="2:3" x14ac:dyDescent="0.2">
      <c r="B1458">
        <v>0</v>
      </c>
      <c r="C1458" t="s">
        <v>517</v>
      </c>
    </row>
    <row r="1459" spans="2:3" x14ac:dyDescent="0.2">
      <c r="B1459">
        <v>1.0840000000000001</v>
      </c>
      <c r="C1459" t="s">
        <v>517</v>
      </c>
    </row>
    <row r="1460" spans="2:3" x14ac:dyDescent="0.2">
      <c r="B1460">
        <v>0</v>
      </c>
      <c r="C1460" t="s">
        <v>517</v>
      </c>
    </row>
    <row r="1461" spans="2:3" x14ac:dyDescent="0.2">
      <c r="B1461">
        <v>6.5409199999999998</v>
      </c>
      <c r="C1461" t="s">
        <v>517</v>
      </c>
    </row>
    <row r="1462" spans="2:3" x14ac:dyDescent="0.2">
      <c r="B1462">
        <v>0.31057000000000001</v>
      </c>
      <c r="C1462" t="s">
        <v>517</v>
      </c>
    </row>
    <row r="1463" spans="2:3" x14ac:dyDescent="0.2">
      <c r="B1463">
        <v>0</v>
      </c>
      <c r="C1463" t="s">
        <v>517</v>
      </c>
    </row>
    <row r="1464" spans="2:3" x14ac:dyDescent="0.2">
      <c r="B1464">
        <v>0.99544999999999995</v>
      </c>
      <c r="C1464" t="s">
        <v>517</v>
      </c>
    </row>
    <row r="1465" spans="2:3" x14ac:dyDescent="0.2">
      <c r="B1465">
        <v>8.2169699999999999</v>
      </c>
      <c r="C1465" t="s">
        <v>517</v>
      </c>
    </row>
    <row r="1466" spans="2:3" x14ac:dyDescent="0.2">
      <c r="B1466">
        <v>0.84655000000000002</v>
      </c>
      <c r="C1466" t="s">
        <v>517</v>
      </c>
    </row>
    <row r="1467" spans="2:3" x14ac:dyDescent="0.2">
      <c r="B1467">
        <v>0.95835999999999999</v>
      </c>
      <c r="C1467" t="s">
        <v>517</v>
      </c>
    </row>
    <row r="1468" spans="2:3" x14ac:dyDescent="0.2">
      <c r="B1468">
        <v>0</v>
      </c>
      <c r="C1468" t="s">
        <v>517</v>
      </c>
    </row>
    <row r="1469" spans="2:3" x14ac:dyDescent="0.2">
      <c r="B1469">
        <v>0</v>
      </c>
      <c r="C1469" t="s">
        <v>517</v>
      </c>
    </row>
    <row r="1470" spans="2:3" x14ac:dyDescent="0.2">
      <c r="B1470">
        <v>0</v>
      </c>
      <c r="C1470" t="s">
        <v>517</v>
      </c>
    </row>
    <row r="1471" spans="2:3" x14ac:dyDescent="0.2">
      <c r="B1471">
        <v>1.1952799999999999</v>
      </c>
      <c r="C1471" t="s">
        <v>517</v>
      </c>
    </row>
    <row r="1472" spans="2:3" x14ac:dyDescent="0.2">
      <c r="B1472">
        <v>0</v>
      </c>
      <c r="C1472" t="s">
        <v>517</v>
      </c>
    </row>
    <row r="1473" spans="2:3" x14ac:dyDescent="0.2">
      <c r="B1473">
        <v>0</v>
      </c>
      <c r="C1473" t="s">
        <v>517</v>
      </c>
    </row>
    <row r="1474" spans="2:3" x14ac:dyDescent="0.2">
      <c r="B1474">
        <v>0</v>
      </c>
      <c r="C1474" t="s">
        <v>517</v>
      </c>
    </row>
    <row r="1475" spans="2:3" x14ac:dyDescent="0.2">
      <c r="B1475">
        <v>0.65708999999999995</v>
      </c>
      <c r="C1475" t="s">
        <v>517</v>
      </c>
    </row>
    <row r="1476" spans="2:3" x14ac:dyDescent="0.2">
      <c r="B1476">
        <v>0</v>
      </c>
      <c r="C1476" t="s">
        <v>517</v>
      </c>
    </row>
    <row r="1477" spans="2:3" x14ac:dyDescent="0.2">
      <c r="B1477">
        <v>1.38565</v>
      </c>
      <c r="C1477" t="s">
        <v>517</v>
      </c>
    </row>
    <row r="1478" spans="2:3" x14ac:dyDescent="0.2">
      <c r="B1478">
        <v>0</v>
      </c>
      <c r="C1478" t="s">
        <v>517</v>
      </c>
    </row>
    <row r="1479" spans="2:3" x14ac:dyDescent="0.2">
      <c r="B1479">
        <v>0</v>
      </c>
      <c r="C1479" t="s">
        <v>517</v>
      </c>
    </row>
    <row r="1480" spans="2:3" x14ac:dyDescent="0.2">
      <c r="B1480">
        <v>0</v>
      </c>
      <c r="C1480" t="s">
        <v>517</v>
      </c>
    </row>
    <row r="1481" spans="2:3" x14ac:dyDescent="0.2">
      <c r="B1481">
        <v>0</v>
      </c>
      <c r="C1481" t="s">
        <v>517</v>
      </c>
    </row>
    <row r="1482" spans="2:3" x14ac:dyDescent="0.2">
      <c r="B1482">
        <v>0</v>
      </c>
      <c r="C1482" t="s">
        <v>517</v>
      </c>
    </row>
    <row r="1483" spans="2:3" x14ac:dyDescent="0.2">
      <c r="B1483">
        <v>0</v>
      </c>
      <c r="C1483" t="s">
        <v>517</v>
      </c>
    </row>
    <row r="1484" spans="2:3" x14ac:dyDescent="0.2">
      <c r="B1484">
        <v>0.68157999999999996</v>
      </c>
      <c r="C1484" t="s">
        <v>517</v>
      </c>
    </row>
    <row r="1485" spans="2:3" x14ac:dyDescent="0.2">
      <c r="B1485">
        <v>0</v>
      </c>
      <c r="C1485" t="s">
        <v>517</v>
      </c>
    </row>
    <row r="1486" spans="2:3" x14ac:dyDescent="0.2">
      <c r="B1486">
        <v>0</v>
      </c>
      <c r="C1486" t="s">
        <v>517</v>
      </c>
    </row>
    <row r="1487" spans="2:3" x14ac:dyDescent="0.2">
      <c r="B1487">
        <v>1.2468300000000001</v>
      </c>
      <c r="C1487" t="s">
        <v>517</v>
      </c>
    </row>
    <row r="1488" spans="2:3" x14ac:dyDescent="0.2">
      <c r="B1488">
        <v>0</v>
      </c>
      <c r="C1488" t="s">
        <v>517</v>
      </c>
    </row>
    <row r="1489" spans="2:3" x14ac:dyDescent="0.2">
      <c r="B1489">
        <v>0.37117</v>
      </c>
      <c r="C1489" t="s">
        <v>517</v>
      </c>
    </row>
    <row r="1490" spans="2:3" x14ac:dyDescent="0.2">
      <c r="B1490">
        <v>0</v>
      </c>
      <c r="C1490" t="s">
        <v>517</v>
      </c>
    </row>
    <row r="1491" spans="2:3" x14ac:dyDescent="0.2">
      <c r="B1491">
        <v>0.75205999999999995</v>
      </c>
      <c r="C1491" t="s">
        <v>517</v>
      </c>
    </row>
    <row r="1492" spans="2:3" x14ac:dyDescent="0.2">
      <c r="B1492">
        <v>1.63436</v>
      </c>
      <c r="C1492" t="s">
        <v>517</v>
      </c>
    </row>
    <row r="1493" spans="2:3" x14ac:dyDescent="0.2">
      <c r="B1493">
        <v>0</v>
      </c>
      <c r="C1493" t="s">
        <v>517</v>
      </c>
    </row>
    <row r="1494" spans="2:3" x14ac:dyDescent="0.2">
      <c r="B1494">
        <v>0.63114999999999999</v>
      </c>
      <c r="C1494" t="s">
        <v>517</v>
      </c>
    </row>
    <row r="1495" spans="2:3" x14ac:dyDescent="0.2">
      <c r="B1495">
        <v>0.92789999999999995</v>
      </c>
      <c r="C1495" t="s">
        <v>517</v>
      </c>
    </row>
    <row r="1496" spans="2:3" x14ac:dyDescent="0.2">
      <c r="B1496">
        <v>0</v>
      </c>
      <c r="C1496" t="s">
        <v>517</v>
      </c>
    </row>
    <row r="1497" spans="2:3" x14ac:dyDescent="0.2">
      <c r="B1497">
        <v>0</v>
      </c>
      <c r="C1497" t="s">
        <v>517</v>
      </c>
    </row>
    <row r="1498" spans="2:3" x14ac:dyDescent="0.2">
      <c r="B1498">
        <v>0.56481999999999999</v>
      </c>
      <c r="C1498" t="s">
        <v>517</v>
      </c>
    </row>
    <row r="1499" spans="2:3" x14ac:dyDescent="0.2">
      <c r="B1499">
        <v>0</v>
      </c>
      <c r="C1499" t="s">
        <v>517</v>
      </c>
    </row>
    <row r="1500" spans="2:3" x14ac:dyDescent="0.2">
      <c r="B1500">
        <v>4.3220400000000003</v>
      </c>
      <c r="C1500" t="s">
        <v>517</v>
      </c>
    </row>
    <row r="1501" spans="2:3" x14ac:dyDescent="0.2">
      <c r="B1501">
        <v>0</v>
      </c>
      <c r="C1501" t="s">
        <v>517</v>
      </c>
    </row>
    <row r="1502" spans="2:3" x14ac:dyDescent="0.2">
      <c r="B1502">
        <v>1.7376400000000001</v>
      </c>
      <c r="C1502" t="s">
        <v>517</v>
      </c>
    </row>
    <row r="1503" spans="2:3" x14ac:dyDescent="0.2">
      <c r="B1503">
        <v>1.1325799999999999</v>
      </c>
      <c r="C1503" t="s">
        <v>517</v>
      </c>
    </row>
    <row r="1504" spans="2:3" x14ac:dyDescent="0.2">
      <c r="B1504">
        <v>6.8854100000000003</v>
      </c>
      <c r="C1504" t="s">
        <v>517</v>
      </c>
    </row>
    <row r="1505" spans="2:3" x14ac:dyDescent="0.2">
      <c r="B1505">
        <v>1.2494499999999999</v>
      </c>
      <c r="C1505" t="s">
        <v>517</v>
      </c>
    </row>
    <row r="1506" spans="2:3" x14ac:dyDescent="0.2">
      <c r="B1506">
        <v>0.42514000000000002</v>
      </c>
      <c r="C1506" t="s">
        <v>517</v>
      </c>
    </row>
    <row r="1507" spans="2:3" x14ac:dyDescent="0.2">
      <c r="B1507">
        <v>0</v>
      </c>
      <c r="C1507" t="s">
        <v>517</v>
      </c>
    </row>
    <row r="1508" spans="2:3" x14ac:dyDescent="0.2">
      <c r="B1508">
        <v>4.1962599999999997</v>
      </c>
      <c r="C1508" t="s">
        <v>517</v>
      </c>
    </row>
    <row r="1509" spans="2:3" x14ac:dyDescent="0.2">
      <c r="B1509">
        <v>0.82416</v>
      </c>
      <c r="C1509" t="s">
        <v>517</v>
      </c>
    </row>
    <row r="1510" spans="2:3" x14ac:dyDescent="0.2">
      <c r="B1510">
        <v>0</v>
      </c>
      <c r="C1510" t="s">
        <v>517</v>
      </c>
    </row>
    <row r="1511" spans="2:3" x14ac:dyDescent="0.2">
      <c r="B1511">
        <v>1.1851700000000001</v>
      </c>
      <c r="C1511" t="s">
        <v>517</v>
      </c>
    </row>
    <row r="1512" spans="2:3" x14ac:dyDescent="0.2">
      <c r="B1512">
        <v>0.40588000000000002</v>
      </c>
      <c r="C1512" t="s">
        <v>517</v>
      </c>
    </row>
    <row r="1513" spans="2:3" x14ac:dyDescent="0.2">
      <c r="B1513">
        <v>0</v>
      </c>
      <c r="C1513" t="s">
        <v>517</v>
      </c>
    </row>
    <row r="1514" spans="2:3" x14ac:dyDescent="0.2">
      <c r="B1514">
        <v>0.55257000000000001</v>
      </c>
      <c r="C1514" t="s">
        <v>517</v>
      </c>
    </row>
    <row r="1515" spans="2:3" x14ac:dyDescent="0.2">
      <c r="B1515">
        <v>0</v>
      </c>
      <c r="C1515" t="s">
        <v>517</v>
      </c>
    </row>
    <row r="1516" spans="2:3" x14ac:dyDescent="0.2">
      <c r="B1516">
        <v>0</v>
      </c>
      <c r="C1516" t="s">
        <v>517</v>
      </c>
    </row>
    <row r="1517" spans="2:3" x14ac:dyDescent="0.2">
      <c r="B1517">
        <v>0.46832000000000001</v>
      </c>
      <c r="C1517" t="s">
        <v>517</v>
      </c>
    </row>
    <row r="1518" spans="2:3" x14ac:dyDescent="0.2">
      <c r="B1518">
        <v>0.46853</v>
      </c>
      <c r="C1518" t="s">
        <v>517</v>
      </c>
    </row>
    <row r="1519" spans="2:3" x14ac:dyDescent="0.2">
      <c r="B1519">
        <v>0.93032000000000004</v>
      </c>
      <c r="C1519" t="s">
        <v>517</v>
      </c>
    </row>
    <row r="1520" spans="2:3" x14ac:dyDescent="0.2">
      <c r="B1520">
        <v>3.0547300000000002</v>
      </c>
      <c r="C1520" t="s">
        <v>517</v>
      </c>
    </row>
    <row r="1521" spans="2:3" x14ac:dyDescent="0.2">
      <c r="B1521">
        <v>0</v>
      </c>
      <c r="C1521" t="s">
        <v>517</v>
      </c>
    </row>
    <row r="1522" spans="2:3" x14ac:dyDescent="0.2">
      <c r="B1522">
        <v>0.50893999999999995</v>
      </c>
      <c r="C1522" t="s">
        <v>517</v>
      </c>
    </row>
    <row r="1523" spans="2:3" x14ac:dyDescent="0.2">
      <c r="B1523">
        <v>0.60502</v>
      </c>
      <c r="C1523" t="s">
        <v>517</v>
      </c>
    </row>
    <row r="1524" spans="2:3" x14ac:dyDescent="0.2">
      <c r="B1524">
        <v>5.0985899999999997</v>
      </c>
      <c r="C1524" t="s">
        <v>517</v>
      </c>
    </row>
    <row r="1525" spans="2:3" x14ac:dyDescent="0.2">
      <c r="B1525">
        <v>0</v>
      </c>
      <c r="C1525" t="s">
        <v>517</v>
      </c>
    </row>
    <row r="1526" spans="2:3" x14ac:dyDescent="0.2">
      <c r="B1526">
        <v>0</v>
      </c>
      <c r="C1526" t="s">
        <v>517</v>
      </c>
    </row>
    <row r="1527" spans="2:3" x14ac:dyDescent="0.2">
      <c r="B1527">
        <v>0.46089999999999998</v>
      </c>
      <c r="C1527" t="s">
        <v>517</v>
      </c>
    </row>
    <row r="1528" spans="2:3" x14ac:dyDescent="0.2">
      <c r="B1528">
        <v>0.50080000000000002</v>
      </c>
      <c r="C1528" t="s">
        <v>517</v>
      </c>
    </row>
    <row r="1529" spans="2:3" x14ac:dyDescent="0.2">
      <c r="B1529">
        <v>0.92608000000000001</v>
      </c>
      <c r="C1529" t="s">
        <v>517</v>
      </c>
    </row>
    <row r="1530" spans="2:3" x14ac:dyDescent="0.2">
      <c r="B1530">
        <v>0.38823999999999997</v>
      </c>
      <c r="C1530" t="s">
        <v>517</v>
      </c>
    </row>
    <row r="1531" spans="2:3" x14ac:dyDescent="0.2">
      <c r="B1531">
        <v>0.79118999999999995</v>
      </c>
      <c r="C1531" t="s">
        <v>517</v>
      </c>
    </row>
    <row r="1532" spans="2:3" x14ac:dyDescent="0.2">
      <c r="B1532">
        <v>0.89320999999999995</v>
      </c>
      <c r="C1532" t="s">
        <v>517</v>
      </c>
    </row>
    <row r="1533" spans="2:3" x14ac:dyDescent="0.2">
      <c r="B1533">
        <v>1.7874300000000001</v>
      </c>
      <c r="C1533" t="s">
        <v>517</v>
      </c>
    </row>
    <row r="1534" spans="2:3" x14ac:dyDescent="0.2">
      <c r="B1534">
        <v>1.2869999999999999</v>
      </c>
      <c r="C1534" t="s">
        <v>517</v>
      </c>
    </row>
    <row r="1535" spans="2:3" x14ac:dyDescent="0.2">
      <c r="B1535">
        <v>1.5532600000000001</v>
      </c>
      <c r="C1535" t="s">
        <v>517</v>
      </c>
    </row>
    <row r="1536" spans="2:3" x14ac:dyDescent="0.2">
      <c r="B1536">
        <v>1.3149900000000001</v>
      </c>
      <c r="C1536" t="s">
        <v>517</v>
      </c>
    </row>
    <row r="1537" spans="2:3" x14ac:dyDescent="0.2">
      <c r="B1537">
        <v>1.3153300000000001</v>
      </c>
      <c r="C1537" t="s">
        <v>517</v>
      </c>
    </row>
    <row r="1538" spans="2:3" x14ac:dyDescent="0.2">
      <c r="B1538">
        <v>0</v>
      </c>
      <c r="C1538" t="s">
        <v>517</v>
      </c>
    </row>
    <row r="1539" spans="2:3" x14ac:dyDescent="0.2">
      <c r="B1539">
        <v>0</v>
      </c>
      <c r="C1539" t="s">
        <v>517</v>
      </c>
    </row>
    <row r="1540" spans="2:3" x14ac:dyDescent="0.2">
      <c r="B1540">
        <v>1.1226100000000001</v>
      </c>
      <c r="C1540" t="s">
        <v>517</v>
      </c>
    </row>
    <row r="1541" spans="2:3" x14ac:dyDescent="0.2">
      <c r="B1541">
        <v>0.36480000000000001</v>
      </c>
      <c r="C1541" t="s">
        <v>517</v>
      </c>
    </row>
    <row r="1542" spans="2:3" x14ac:dyDescent="0.2">
      <c r="B1542">
        <v>0.43712000000000001</v>
      </c>
      <c r="C1542" t="s">
        <v>517</v>
      </c>
    </row>
    <row r="1543" spans="2:3" x14ac:dyDescent="0.2">
      <c r="B1543">
        <v>0</v>
      </c>
      <c r="C1543" t="s">
        <v>517</v>
      </c>
    </row>
    <row r="1544" spans="2:3" x14ac:dyDescent="0.2">
      <c r="B1544">
        <v>0.72987999999999997</v>
      </c>
      <c r="C1544" t="s">
        <v>517</v>
      </c>
    </row>
    <row r="1545" spans="2:3" x14ac:dyDescent="0.2">
      <c r="B1545">
        <v>0.82579000000000002</v>
      </c>
      <c r="C1545" t="s">
        <v>517</v>
      </c>
    </row>
    <row r="1546" spans="2:3" x14ac:dyDescent="0.2">
      <c r="B1546">
        <v>2.2038000000000002</v>
      </c>
      <c r="C1546" t="s">
        <v>517</v>
      </c>
    </row>
    <row r="1547" spans="2:3" x14ac:dyDescent="0.2">
      <c r="B1547">
        <v>1.54453</v>
      </c>
      <c r="C1547" t="s">
        <v>517</v>
      </c>
    </row>
    <row r="1548" spans="2:3" x14ac:dyDescent="0.2">
      <c r="B1548">
        <v>0.34381</v>
      </c>
      <c r="C1548" t="s">
        <v>517</v>
      </c>
    </row>
    <row r="1549" spans="2:3" x14ac:dyDescent="0.2">
      <c r="B1549">
        <v>0.71843999999999997</v>
      </c>
      <c r="C1549" t="s">
        <v>517</v>
      </c>
    </row>
    <row r="1550" spans="2:3" x14ac:dyDescent="0.2">
      <c r="B1550">
        <v>0</v>
      </c>
      <c r="C1550" t="s">
        <v>517</v>
      </c>
    </row>
    <row r="1551" spans="2:3" x14ac:dyDescent="0.2">
      <c r="B1551">
        <v>0</v>
      </c>
      <c r="C1551" t="s">
        <v>517</v>
      </c>
    </row>
    <row r="1552" spans="2:3" x14ac:dyDescent="0.2">
      <c r="B1552">
        <v>0</v>
      </c>
      <c r="C1552" t="s">
        <v>517</v>
      </c>
    </row>
    <row r="1553" spans="2:3" x14ac:dyDescent="0.2">
      <c r="B1553">
        <v>0.47611999999999999</v>
      </c>
      <c r="C1553" t="s">
        <v>517</v>
      </c>
    </row>
    <row r="1554" spans="2:3" x14ac:dyDescent="0.2">
      <c r="B1554">
        <v>0.94696000000000002</v>
      </c>
      <c r="C1554" t="s">
        <v>517</v>
      </c>
    </row>
    <row r="1555" spans="2:3" x14ac:dyDescent="0.2">
      <c r="B1555">
        <v>2.4071400000000001</v>
      </c>
      <c r="C1555" t="s">
        <v>517</v>
      </c>
    </row>
    <row r="1556" spans="2:3" x14ac:dyDescent="0.2">
      <c r="B1556">
        <v>1.69435</v>
      </c>
      <c r="C1556" t="s">
        <v>517</v>
      </c>
    </row>
    <row r="1557" spans="2:3" x14ac:dyDescent="0.2">
      <c r="B1557">
        <v>0</v>
      </c>
      <c r="C1557" t="s">
        <v>517</v>
      </c>
    </row>
    <row r="1558" spans="2:3" x14ac:dyDescent="0.2">
      <c r="B1558">
        <v>2.0569999999999999</v>
      </c>
      <c r="C1558" t="s">
        <v>517</v>
      </c>
    </row>
    <row r="1559" spans="2:3" x14ac:dyDescent="0.2">
      <c r="B1559">
        <v>0</v>
      </c>
      <c r="C1559" t="s">
        <v>517</v>
      </c>
    </row>
    <row r="1560" spans="2:3" x14ac:dyDescent="0.2">
      <c r="B1560">
        <v>0</v>
      </c>
      <c r="C1560" t="s">
        <v>517</v>
      </c>
    </row>
    <row r="1561" spans="2:3" x14ac:dyDescent="0.2">
      <c r="B1561">
        <v>0.64671999999999996</v>
      </c>
      <c r="C1561" t="s">
        <v>517</v>
      </c>
    </row>
    <row r="1562" spans="2:3" x14ac:dyDescent="0.2">
      <c r="B1562">
        <v>1.70177</v>
      </c>
      <c r="C1562" t="s">
        <v>517</v>
      </c>
    </row>
    <row r="1563" spans="2:3" x14ac:dyDescent="0.2">
      <c r="B1563">
        <v>0</v>
      </c>
      <c r="C1563" t="s">
        <v>517</v>
      </c>
    </row>
    <row r="1564" spans="2:3" x14ac:dyDescent="0.2">
      <c r="B1564">
        <v>4.7300899999999997</v>
      </c>
      <c r="C1564" t="s">
        <v>517</v>
      </c>
    </row>
    <row r="1565" spans="2:3" x14ac:dyDescent="0.2">
      <c r="B1565">
        <v>0.37496000000000002</v>
      </c>
      <c r="C1565" t="s">
        <v>517</v>
      </c>
    </row>
    <row r="1566" spans="2:3" x14ac:dyDescent="0.2">
      <c r="B1566">
        <v>2.0179900000000002</v>
      </c>
      <c r="C1566" t="s">
        <v>517</v>
      </c>
    </row>
    <row r="1567" spans="2:3" x14ac:dyDescent="0.2">
      <c r="B1567">
        <v>0</v>
      </c>
      <c r="C1567" t="s">
        <v>517</v>
      </c>
    </row>
    <row r="1568" spans="2:3" x14ac:dyDescent="0.2">
      <c r="B1568">
        <v>0.52527000000000001</v>
      </c>
      <c r="C1568" t="s">
        <v>517</v>
      </c>
    </row>
    <row r="1569" spans="2:3" x14ac:dyDescent="0.2">
      <c r="B1569">
        <v>0.40076000000000001</v>
      </c>
      <c r="C1569" t="s">
        <v>517</v>
      </c>
    </row>
    <row r="1570" spans="2:3" x14ac:dyDescent="0.2">
      <c r="B1570">
        <v>0.42986000000000002</v>
      </c>
      <c r="C1570" t="s">
        <v>517</v>
      </c>
    </row>
    <row r="1571" spans="2:3" x14ac:dyDescent="0.2">
      <c r="B1571">
        <v>0.49662000000000001</v>
      </c>
      <c r="C1571" t="s">
        <v>517</v>
      </c>
    </row>
    <row r="1572" spans="2:3" x14ac:dyDescent="0.2">
      <c r="B1572">
        <v>0</v>
      </c>
      <c r="C1572" t="s">
        <v>517</v>
      </c>
    </row>
    <row r="1573" spans="2:3" x14ac:dyDescent="0.2">
      <c r="B1573">
        <v>0.60179000000000005</v>
      </c>
      <c r="C1573" t="s">
        <v>517</v>
      </c>
    </row>
    <row r="1574" spans="2:3" x14ac:dyDescent="0.2">
      <c r="B1574">
        <v>1.6493899999999999</v>
      </c>
      <c r="C1574" t="s">
        <v>517</v>
      </c>
    </row>
    <row r="1575" spans="2:3" x14ac:dyDescent="0.2">
      <c r="B1575">
        <v>2.0514399999999999</v>
      </c>
      <c r="C1575" t="s">
        <v>517</v>
      </c>
    </row>
    <row r="1576" spans="2:3" x14ac:dyDescent="0.2">
      <c r="B1576">
        <v>2.3922300000000001</v>
      </c>
      <c r="C1576" t="s">
        <v>517</v>
      </c>
    </row>
    <row r="1577" spans="2:3" x14ac:dyDescent="0.2">
      <c r="B1577">
        <v>0</v>
      </c>
      <c r="C1577" t="s">
        <v>517</v>
      </c>
    </row>
    <row r="1578" spans="2:3" x14ac:dyDescent="0.2">
      <c r="B1578">
        <v>0.45133000000000001</v>
      </c>
      <c r="C1578" t="s">
        <v>517</v>
      </c>
    </row>
    <row r="1579" spans="2:3" x14ac:dyDescent="0.2">
      <c r="B1579">
        <v>0</v>
      </c>
      <c r="C1579" t="s">
        <v>517</v>
      </c>
    </row>
    <row r="1580" spans="2:3" x14ac:dyDescent="0.2">
      <c r="B1580">
        <v>1.0694300000000001</v>
      </c>
      <c r="C1580" t="s">
        <v>517</v>
      </c>
    </row>
    <row r="1581" spans="2:3" x14ac:dyDescent="0.2">
      <c r="B1581">
        <v>0.40772999999999998</v>
      </c>
      <c r="C1581" t="s">
        <v>517</v>
      </c>
    </row>
    <row r="1582" spans="2:3" x14ac:dyDescent="0.2">
      <c r="B1582">
        <v>0</v>
      </c>
      <c r="C1582" t="s">
        <v>517</v>
      </c>
    </row>
    <row r="1583" spans="2:3" x14ac:dyDescent="0.2">
      <c r="B1583">
        <v>0</v>
      </c>
      <c r="C1583" t="s">
        <v>517</v>
      </c>
    </row>
    <row r="1584" spans="2:3" x14ac:dyDescent="0.2">
      <c r="B1584">
        <v>0</v>
      </c>
      <c r="C1584" t="s">
        <v>517</v>
      </c>
    </row>
    <row r="1585" spans="2:3" x14ac:dyDescent="0.2">
      <c r="B1585">
        <v>0.51651999999999998</v>
      </c>
      <c r="C1585" t="s">
        <v>517</v>
      </c>
    </row>
    <row r="1586" spans="2:3" x14ac:dyDescent="0.2">
      <c r="B1586">
        <v>1.16273</v>
      </c>
      <c r="C1586" t="s">
        <v>517</v>
      </c>
    </row>
    <row r="1587" spans="2:3" x14ac:dyDescent="0.2">
      <c r="B1587">
        <v>1.3517999999999999</v>
      </c>
      <c r="C1587" t="s">
        <v>517</v>
      </c>
    </row>
    <row r="1588" spans="2:3" x14ac:dyDescent="0.2">
      <c r="B1588">
        <v>1.12459</v>
      </c>
      <c r="C1588" t="s">
        <v>517</v>
      </c>
    </row>
    <row r="1589" spans="2:3" x14ac:dyDescent="0.2">
      <c r="B1589">
        <v>0.98199999999999998</v>
      </c>
      <c r="C1589" t="s">
        <v>517</v>
      </c>
    </row>
    <row r="1590" spans="2:3" x14ac:dyDescent="0.2">
      <c r="B1590">
        <v>5.4120299999999997</v>
      </c>
      <c r="C1590" t="s">
        <v>517</v>
      </c>
    </row>
    <row r="1591" spans="2:3" x14ac:dyDescent="0.2">
      <c r="B1591">
        <v>0.79651000000000005</v>
      </c>
      <c r="C1591" t="s">
        <v>517</v>
      </c>
    </row>
    <row r="1592" spans="2:3" x14ac:dyDescent="0.2">
      <c r="B1592">
        <v>0</v>
      </c>
      <c r="C1592" t="s">
        <v>517</v>
      </c>
    </row>
    <row r="1593" spans="2:3" x14ac:dyDescent="0.2">
      <c r="B1593">
        <v>1.30311</v>
      </c>
      <c r="C1593" t="s">
        <v>517</v>
      </c>
    </row>
    <row r="1594" spans="2:3" x14ac:dyDescent="0.2">
      <c r="B1594">
        <v>0</v>
      </c>
      <c r="C1594" t="s">
        <v>517</v>
      </c>
    </row>
    <row r="1595" spans="2:3" x14ac:dyDescent="0.2">
      <c r="B1595">
        <v>0</v>
      </c>
      <c r="C1595" t="s">
        <v>517</v>
      </c>
    </row>
    <row r="1596" spans="2:3" x14ac:dyDescent="0.2">
      <c r="B1596">
        <v>0</v>
      </c>
      <c r="C1596" t="s">
        <v>517</v>
      </c>
    </row>
    <row r="1597" spans="2:3" x14ac:dyDescent="0.2">
      <c r="B1597">
        <v>2.7829999999999999</v>
      </c>
      <c r="C1597" t="s">
        <v>517</v>
      </c>
    </row>
    <row r="1598" spans="2:3" x14ac:dyDescent="0.2">
      <c r="B1598">
        <v>0</v>
      </c>
      <c r="C1598" t="s">
        <v>517</v>
      </c>
    </row>
    <row r="1599" spans="2:3" x14ac:dyDescent="0.2">
      <c r="B1599">
        <v>0.44625999999999999</v>
      </c>
      <c r="C1599" t="s">
        <v>517</v>
      </c>
    </row>
    <row r="1600" spans="2:3" x14ac:dyDescent="0.2">
      <c r="B1600">
        <v>2.96482</v>
      </c>
      <c r="C1600" t="s">
        <v>517</v>
      </c>
    </row>
    <row r="1601" spans="2:3" x14ac:dyDescent="0.2">
      <c r="B1601">
        <v>0</v>
      </c>
      <c r="C1601" t="s">
        <v>517</v>
      </c>
    </row>
    <row r="1602" spans="2:3" x14ac:dyDescent="0.2">
      <c r="B1602">
        <v>4.0306300000000004</v>
      </c>
      <c r="C1602" t="s">
        <v>517</v>
      </c>
    </row>
    <row r="1603" spans="2:3" x14ac:dyDescent="0.2">
      <c r="B1603">
        <v>0.83389999999999997</v>
      </c>
      <c r="C1603" t="s">
        <v>517</v>
      </c>
    </row>
    <row r="1604" spans="2:3" x14ac:dyDescent="0.2">
      <c r="B1604">
        <v>1.1268400000000001</v>
      </c>
      <c r="C1604" t="s">
        <v>517</v>
      </c>
    </row>
    <row r="1605" spans="2:3" x14ac:dyDescent="0.2">
      <c r="B1605">
        <v>1.83762</v>
      </c>
      <c r="C1605" t="s">
        <v>517</v>
      </c>
    </row>
    <row r="1606" spans="2:3" x14ac:dyDescent="0.2">
      <c r="B1606">
        <v>0.32480999999999999</v>
      </c>
      <c r="C1606" t="s">
        <v>517</v>
      </c>
    </row>
    <row r="1607" spans="2:3" x14ac:dyDescent="0.2">
      <c r="B1607">
        <v>1.6570499999999999</v>
      </c>
      <c r="C1607" t="s">
        <v>517</v>
      </c>
    </row>
    <row r="1608" spans="2:3" x14ac:dyDescent="0.2">
      <c r="B1608">
        <v>0</v>
      </c>
      <c r="C1608" t="s">
        <v>517</v>
      </c>
    </row>
    <row r="1609" spans="2:3" x14ac:dyDescent="0.2">
      <c r="B1609">
        <v>0</v>
      </c>
      <c r="C1609" t="s">
        <v>517</v>
      </c>
    </row>
    <row r="1610" spans="2:3" x14ac:dyDescent="0.2">
      <c r="B1610">
        <v>0</v>
      </c>
      <c r="C1610" t="s">
        <v>517</v>
      </c>
    </row>
    <row r="1611" spans="2:3" x14ac:dyDescent="0.2">
      <c r="B1611">
        <v>0.94621</v>
      </c>
      <c r="C1611" t="s">
        <v>517</v>
      </c>
    </row>
    <row r="1612" spans="2:3" x14ac:dyDescent="0.2">
      <c r="B1612">
        <v>0.42760999999999999</v>
      </c>
      <c r="C1612" t="s">
        <v>517</v>
      </c>
    </row>
    <row r="1613" spans="2:3" x14ac:dyDescent="0.2">
      <c r="B1613">
        <v>0</v>
      </c>
      <c r="C1613" t="s">
        <v>517</v>
      </c>
    </row>
    <row r="1614" spans="2:3" x14ac:dyDescent="0.2">
      <c r="B1614">
        <v>0</v>
      </c>
      <c r="C1614" t="s">
        <v>517</v>
      </c>
    </row>
    <row r="1615" spans="2:3" x14ac:dyDescent="0.2">
      <c r="B1615">
        <v>2.1235300000000001</v>
      </c>
      <c r="C1615" t="s">
        <v>517</v>
      </c>
    </row>
    <row r="1616" spans="2:3" x14ac:dyDescent="0.2">
      <c r="B1616">
        <v>1.1346799999999999</v>
      </c>
      <c r="C1616" t="s">
        <v>517</v>
      </c>
    </row>
    <row r="1617" spans="2:3" x14ac:dyDescent="0.2">
      <c r="B1617">
        <v>0</v>
      </c>
      <c r="C1617" t="s">
        <v>517</v>
      </c>
    </row>
    <row r="1618" spans="2:3" x14ac:dyDescent="0.2">
      <c r="B1618">
        <v>0.85296000000000005</v>
      </c>
      <c r="C1618" t="s">
        <v>517</v>
      </c>
    </row>
    <row r="1619" spans="2:3" x14ac:dyDescent="0.2">
      <c r="B1619">
        <v>0</v>
      </c>
      <c r="C1619" t="s">
        <v>517</v>
      </c>
    </row>
    <row r="1620" spans="2:3" x14ac:dyDescent="0.2">
      <c r="B1620">
        <v>0.53056999999999999</v>
      </c>
      <c r="C1620" t="s">
        <v>517</v>
      </c>
    </row>
    <row r="1621" spans="2:3" x14ac:dyDescent="0.2">
      <c r="B1621">
        <v>0.51854</v>
      </c>
      <c r="C1621" t="s">
        <v>517</v>
      </c>
    </row>
    <row r="1622" spans="2:3" x14ac:dyDescent="0.2">
      <c r="B1622">
        <v>0</v>
      </c>
      <c r="C1622" t="s">
        <v>517</v>
      </c>
    </row>
    <row r="1623" spans="2:3" x14ac:dyDescent="0.2">
      <c r="B1623">
        <v>0</v>
      </c>
      <c r="C1623" t="s">
        <v>517</v>
      </c>
    </row>
    <row r="1624" spans="2:3" x14ac:dyDescent="0.2">
      <c r="B1624">
        <v>0.46415000000000001</v>
      </c>
      <c r="C1624" t="s">
        <v>517</v>
      </c>
    </row>
    <row r="1625" spans="2:3" x14ac:dyDescent="0.2">
      <c r="B1625">
        <v>0.82554000000000005</v>
      </c>
      <c r="C1625" t="s">
        <v>517</v>
      </c>
    </row>
    <row r="1626" spans="2:3" x14ac:dyDescent="0.2">
      <c r="B1626">
        <v>0</v>
      </c>
      <c r="C1626" t="s">
        <v>517</v>
      </c>
    </row>
    <row r="1627" spans="2:3" x14ac:dyDescent="0.2">
      <c r="B1627">
        <v>0</v>
      </c>
      <c r="C1627" t="s">
        <v>517</v>
      </c>
    </row>
    <row r="1628" spans="2:3" x14ac:dyDescent="0.2">
      <c r="B1628">
        <v>0.34244000000000002</v>
      </c>
      <c r="C1628" t="s">
        <v>517</v>
      </c>
    </row>
    <row r="1629" spans="2:3" x14ac:dyDescent="0.2">
      <c r="B1629">
        <v>1.3023499999999999</v>
      </c>
      <c r="C1629" t="s">
        <v>517</v>
      </c>
    </row>
    <row r="1630" spans="2:3" x14ac:dyDescent="0.2">
      <c r="B1630">
        <v>1.3520799999999999</v>
      </c>
      <c r="C1630" t="s">
        <v>517</v>
      </c>
    </row>
    <row r="1631" spans="2:3" x14ac:dyDescent="0.2">
      <c r="B1631">
        <v>0.60055999999999998</v>
      </c>
      <c r="C1631" t="s">
        <v>517</v>
      </c>
    </row>
    <row r="1632" spans="2:3" x14ac:dyDescent="0.2">
      <c r="B1632">
        <v>2.6341999999999999</v>
      </c>
      <c r="C1632" t="s">
        <v>517</v>
      </c>
    </row>
    <row r="1633" spans="2:3" x14ac:dyDescent="0.2">
      <c r="B1633">
        <v>0.33777000000000001</v>
      </c>
      <c r="C1633" t="s">
        <v>517</v>
      </c>
    </row>
    <row r="1634" spans="2:3" x14ac:dyDescent="0.2">
      <c r="B1634">
        <v>0.38790999999999998</v>
      </c>
      <c r="C1634" t="s">
        <v>517</v>
      </c>
    </row>
    <row r="1635" spans="2:3" x14ac:dyDescent="0.2">
      <c r="B1635">
        <v>0.29006999999999999</v>
      </c>
      <c r="C1635" t="s">
        <v>517</v>
      </c>
    </row>
    <row r="1636" spans="2:3" x14ac:dyDescent="0.2">
      <c r="B1636">
        <v>0</v>
      </c>
      <c r="C1636" t="s">
        <v>517</v>
      </c>
    </row>
    <row r="1637" spans="2:3" x14ac:dyDescent="0.2">
      <c r="B1637">
        <v>1.13619</v>
      </c>
      <c r="C1637" t="s">
        <v>517</v>
      </c>
    </row>
    <row r="1638" spans="2:3" x14ac:dyDescent="0.2">
      <c r="B1638">
        <v>0.37106</v>
      </c>
      <c r="C1638" t="s">
        <v>517</v>
      </c>
    </row>
    <row r="1639" spans="2:3" x14ac:dyDescent="0.2">
      <c r="B1639">
        <v>0.35231000000000001</v>
      </c>
      <c r="C1639" t="s">
        <v>517</v>
      </c>
    </row>
    <row r="1640" spans="2:3" x14ac:dyDescent="0.2">
      <c r="B1640">
        <v>0</v>
      </c>
      <c r="C1640" t="s">
        <v>517</v>
      </c>
    </row>
    <row r="1641" spans="2:3" x14ac:dyDescent="0.2">
      <c r="B1641">
        <v>0.84799999999999998</v>
      </c>
      <c r="C1641" t="s">
        <v>517</v>
      </c>
    </row>
    <row r="1642" spans="2:3" x14ac:dyDescent="0.2">
      <c r="B1642">
        <v>1.4457800000000001</v>
      </c>
      <c r="C1642" t="s">
        <v>517</v>
      </c>
    </row>
    <row r="1643" spans="2:3" x14ac:dyDescent="0.2">
      <c r="B1643">
        <v>5.9869500000000002</v>
      </c>
      <c r="C1643" t="s">
        <v>517</v>
      </c>
    </row>
    <row r="1644" spans="2:3" x14ac:dyDescent="0.2">
      <c r="B1644">
        <v>0</v>
      </c>
      <c r="C1644" t="s">
        <v>517</v>
      </c>
    </row>
    <row r="1645" spans="2:3" x14ac:dyDescent="0.2">
      <c r="B1645">
        <v>0.74905999999999995</v>
      </c>
      <c r="C1645" t="s">
        <v>517</v>
      </c>
    </row>
    <row r="1646" spans="2:3" x14ac:dyDescent="0.2">
      <c r="B1646">
        <v>0</v>
      </c>
      <c r="C1646" t="s">
        <v>517</v>
      </c>
    </row>
    <row r="1647" spans="2:3" x14ac:dyDescent="0.2">
      <c r="B1647">
        <v>0</v>
      </c>
      <c r="C1647" t="s">
        <v>517</v>
      </c>
    </row>
    <row r="1648" spans="2:3" x14ac:dyDescent="0.2">
      <c r="B1648">
        <v>1.24458</v>
      </c>
      <c r="C1648" t="s">
        <v>517</v>
      </c>
    </row>
    <row r="1649" spans="2:3" x14ac:dyDescent="0.2">
      <c r="B1649">
        <v>0</v>
      </c>
      <c r="C1649" t="s">
        <v>517</v>
      </c>
    </row>
    <row r="1650" spans="2:3" x14ac:dyDescent="0.2">
      <c r="B1650">
        <v>0.53515999999999997</v>
      </c>
      <c r="C1650" t="s">
        <v>517</v>
      </c>
    </row>
    <row r="1651" spans="2:3" x14ac:dyDescent="0.2">
      <c r="B1651">
        <v>0.32135000000000002</v>
      </c>
      <c r="C1651" t="s">
        <v>517</v>
      </c>
    </row>
    <row r="1652" spans="2:3" x14ac:dyDescent="0.2">
      <c r="B1652">
        <v>0</v>
      </c>
      <c r="C1652" t="s">
        <v>517</v>
      </c>
    </row>
    <row r="1653" spans="2:3" x14ac:dyDescent="0.2">
      <c r="B1653">
        <v>0</v>
      </c>
      <c r="C1653" t="s">
        <v>517</v>
      </c>
    </row>
    <row r="1654" spans="2:3" x14ac:dyDescent="0.2">
      <c r="B1654">
        <v>1.47726</v>
      </c>
      <c r="C1654" t="s">
        <v>517</v>
      </c>
    </row>
    <row r="1655" spans="2:3" x14ac:dyDescent="0.2">
      <c r="B1655">
        <v>0</v>
      </c>
      <c r="C1655" t="s">
        <v>517</v>
      </c>
    </row>
    <row r="1656" spans="2:3" x14ac:dyDescent="0.2">
      <c r="B1656">
        <v>0.91256999999999999</v>
      </c>
      <c r="C1656" t="s">
        <v>517</v>
      </c>
    </row>
    <row r="1657" spans="2:3" x14ac:dyDescent="0.2">
      <c r="B1657">
        <v>7.5279600000000002</v>
      </c>
      <c r="C1657" t="s">
        <v>517</v>
      </c>
    </row>
    <row r="1658" spans="2:3" x14ac:dyDescent="0.2">
      <c r="B1658">
        <v>0</v>
      </c>
      <c r="C1658" t="s">
        <v>517</v>
      </c>
    </row>
    <row r="1659" spans="2:3" x14ac:dyDescent="0.2">
      <c r="B1659">
        <v>0.56589</v>
      </c>
      <c r="C1659" t="s">
        <v>517</v>
      </c>
    </row>
    <row r="1660" spans="2:3" x14ac:dyDescent="0.2">
      <c r="B1660">
        <v>0</v>
      </c>
      <c r="C1660" t="s">
        <v>517</v>
      </c>
    </row>
    <row r="1661" spans="2:3" x14ac:dyDescent="0.2">
      <c r="B1661">
        <v>0</v>
      </c>
      <c r="C1661" t="s">
        <v>517</v>
      </c>
    </row>
    <row r="1662" spans="2:3" x14ac:dyDescent="0.2">
      <c r="B1662">
        <v>2.24756</v>
      </c>
      <c r="C1662" t="s">
        <v>517</v>
      </c>
    </row>
    <row r="1663" spans="2:3" x14ac:dyDescent="0.2">
      <c r="B1663">
        <v>0.52236000000000005</v>
      </c>
      <c r="C1663" t="s">
        <v>517</v>
      </c>
    </row>
    <row r="1664" spans="2:3" x14ac:dyDescent="0.2">
      <c r="B1664">
        <v>0.59474000000000005</v>
      </c>
      <c r="C1664" t="s">
        <v>517</v>
      </c>
    </row>
    <row r="1665" spans="2:3" x14ac:dyDescent="0.2">
      <c r="B1665">
        <v>1.40245</v>
      </c>
      <c r="C1665" t="s">
        <v>517</v>
      </c>
    </row>
    <row r="1666" spans="2:3" x14ac:dyDescent="0.2">
      <c r="B1666">
        <v>0.7107</v>
      </c>
      <c r="C1666" t="s">
        <v>517</v>
      </c>
    </row>
    <row r="1667" spans="2:3" x14ac:dyDescent="0.2">
      <c r="B1667">
        <v>0.32527</v>
      </c>
      <c r="C1667" t="s">
        <v>517</v>
      </c>
    </row>
    <row r="1668" spans="2:3" x14ac:dyDescent="0.2">
      <c r="B1668">
        <v>0.49129</v>
      </c>
      <c r="C1668" t="s">
        <v>517</v>
      </c>
    </row>
    <row r="1669" spans="2:3" x14ac:dyDescent="0.2">
      <c r="B1669">
        <v>1.7164200000000001</v>
      </c>
      <c r="C1669" t="s">
        <v>517</v>
      </c>
    </row>
    <row r="1670" spans="2:3" x14ac:dyDescent="0.2">
      <c r="B1670">
        <v>0</v>
      </c>
      <c r="C1670" t="s">
        <v>517</v>
      </c>
    </row>
    <row r="1671" spans="2:3" x14ac:dyDescent="0.2">
      <c r="B1671">
        <v>0.52336000000000005</v>
      </c>
      <c r="C1671" t="s">
        <v>517</v>
      </c>
    </row>
    <row r="1672" spans="2:3" x14ac:dyDescent="0.2">
      <c r="B1672">
        <v>0.43231999999999998</v>
      </c>
      <c r="C1672" t="s">
        <v>517</v>
      </c>
    </row>
    <row r="1673" spans="2:3" x14ac:dyDescent="0.2">
      <c r="B1673">
        <v>0.47176000000000001</v>
      </c>
      <c r="C1673" t="s">
        <v>517</v>
      </c>
    </row>
    <row r="1674" spans="2:3" x14ac:dyDescent="0.2">
      <c r="B1674">
        <v>0</v>
      </c>
      <c r="C1674" t="s">
        <v>517</v>
      </c>
    </row>
    <row r="1675" spans="2:3" x14ac:dyDescent="0.2">
      <c r="B1675">
        <v>0.69564000000000004</v>
      </c>
      <c r="C1675" t="s">
        <v>517</v>
      </c>
    </row>
    <row r="1676" spans="2:3" x14ac:dyDescent="0.2">
      <c r="B1676">
        <v>0</v>
      </c>
      <c r="C1676" t="s">
        <v>517</v>
      </c>
    </row>
    <row r="1677" spans="2:3" x14ac:dyDescent="0.2">
      <c r="B1677">
        <v>1.81114</v>
      </c>
      <c r="C1677" t="s">
        <v>517</v>
      </c>
    </row>
    <row r="1678" spans="2:3" x14ac:dyDescent="0.2">
      <c r="B1678">
        <v>2.4595099999999999</v>
      </c>
      <c r="C1678" t="s">
        <v>517</v>
      </c>
    </row>
    <row r="1679" spans="2:3" x14ac:dyDescent="0.2">
      <c r="B1679">
        <v>0.36993999999999999</v>
      </c>
      <c r="C1679" t="s">
        <v>517</v>
      </c>
    </row>
    <row r="1680" spans="2:3" x14ac:dyDescent="0.2">
      <c r="B1680">
        <v>0</v>
      </c>
      <c r="C1680" t="s">
        <v>517</v>
      </c>
    </row>
    <row r="1681" spans="2:3" x14ac:dyDescent="0.2">
      <c r="B1681">
        <v>0</v>
      </c>
      <c r="C1681" t="s">
        <v>517</v>
      </c>
    </row>
    <row r="1682" spans="2:3" x14ac:dyDescent="0.2">
      <c r="B1682">
        <v>6.7690200000000003</v>
      </c>
      <c r="C1682" t="s">
        <v>517</v>
      </c>
    </row>
    <row r="1683" spans="2:3" x14ac:dyDescent="0.2">
      <c r="B1683">
        <v>4.7883199999999997</v>
      </c>
      <c r="C1683" t="s">
        <v>517</v>
      </c>
    </row>
    <row r="1684" spans="2:3" x14ac:dyDescent="0.2">
      <c r="B1684">
        <v>1.3273999999999999</v>
      </c>
      <c r="C1684" t="s">
        <v>517</v>
      </c>
    </row>
    <row r="1685" spans="2:3" x14ac:dyDescent="0.2">
      <c r="B1685">
        <v>0.61711000000000005</v>
      </c>
      <c r="C1685" t="s">
        <v>517</v>
      </c>
    </row>
    <row r="1686" spans="2:3" x14ac:dyDescent="0.2">
      <c r="B1686">
        <v>0</v>
      </c>
      <c r="C1686" t="s">
        <v>517</v>
      </c>
    </row>
    <row r="1687" spans="2:3" x14ac:dyDescent="0.2">
      <c r="B1687">
        <v>0</v>
      </c>
      <c r="C1687" t="s">
        <v>517</v>
      </c>
    </row>
    <row r="1688" spans="2:3" x14ac:dyDescent="0.2">
      <c r="B1688">
        <v>0</v>
      </c>
      <c r="C1688" t="s">
        <v>517</v>
      </c>
    </row>
    <row r="1689" spans="2:3" x14ac:dyDescent="0.2">
      <c r="B1689">
        <v>0.40458</v>
      </c>
      <c r="C1689" t="s">
        <v>517</v>
      </c>
    </row>
    <row r="1690" spans="2:3" x14ac:dyDescent="0.2">
      <c r="B1690">
        <v>0.36904999999999999</v>
      </c>
      <c r="C1690" t="s">
        <v>517</v>
      </c>
    </row>
    <row r="1691" spans="2:3" x14ac:dyDescent="0.2">
      <c r="B1691">
        <v>0</v>
      </c>
      <c r="C1691" t="s">
        <v>517</v>
      </c>
    </row>
    <row r="1692" spans="2:3" x14ac:dyDescent="0.2">
      <c r="B1692">
        <v>2.2603300000000002</v>
      </c>
      <c r="C1692" t="s">
        <v>517</v>
      </c>
    </row>
    <row r="1693" spans="2:3" x14ac:dyDescent="0.2">
      <c r="B1693">
        <v>0.73301000000000005</v>
      </c>
      <c r="C1693" t="s">
        <v>517</v>
      </c>
    </row>
    <row r="1694" spans="2:3" x14ac:dyDescent="0.2">
      <c r="B1694">
        <v>0.83835000000000004</v>
      </c>
      <c r="C1694" t="s">
        <v>517</v>
      </c>
    </row>
    <row r="1695" spans="2:3" x14ac:dyDescent="0.2">
      <c r="B1695">
        <v>0.34914000000000001</v>
      </c>
      <c r="C1695" t="s">
        <v>517</v>
      </c>
    </row>
    <row r="1696" spans="2:3" x14ac:dyDescent="0.2">
      <c r="B1696">
        <v>1.73183</v>
      </c>
      <c r="C1696" t="s">
        <v>517</v>
      </c>
    </row>
    <row r="1697" spans="2:3" x14ac:dyDescent="0.2">
      <c r="B1697">
        <v>0.27465000000000001</v>
      </c>
      <c r="C1697" t="s">
        <v>517</v>
      </c>
    </row>
    <row r="1698" spans="2:3" x14ac:dyDescent="0.2">
      <c r="B1698">
        <v>1.1551</v>
      </c>
      <c r="C1698" t="s">
        <v>517</v>
      </c>
    </row>
    <row r="1699" spans="2:3" x14ac:dyDescent="0.2">
      <c r="B1699">
        <v>0.42213000000000001</v>
      </c>
      <c r="C1699" t="s">
        <v>517</v>
      </c>
    </row>
    <row r="1700" spans="2:3" x14ac:dyDescent="0.2">
      <c r="B1700">
        <v>0.72709000000000001</v>
      </c>
      <c r="C1700" t="s">
        <v>517</v>
      </c>
    </row>
    <row r="1701" spans="2:3" x14ac:dyDescent="0.2">
      <c r="B1701">
        <v>1.6102700000000001</v>
      </c>
      <c r="C1701" t="s">
        <v>517</v>
      </c>
    </row>
    <row r="1702" spans="2:3" x14ac:dyDescent="0.2">
      <c r="B1702">
        <v>1.78312</v>
      </c>
      <c r="C1702" t="s">
        <v>517</v>
      </c>
    </row>
    <row r="1703" spans="2:3" x14ac:dyDescent="0.2">
      <c r="B1703">
        <v>1.17262</v>
      </c>
      <c r="C1703" t="s">
        <v>517</v>
      </c>
    </row>
    <row r="1704" spans="2:3" x14ac:dyDescent="0.2">
      <c r="B1704">
        <v>0</v>
      </c>
      <c r="C1704" t="s">
        <v>517</v>
      </c>
    </row>
    <row r="1705" spans="2:3" x14ac:dyDescent="0.2">
      <c r="B1705">
        <v>0</v>
      </c>
      <c r="C1705" t="s">
        <v>517</v>
      </c>
    </row>
    <row r="1706" spans="2:3" x14ac:dyDescent="0.2">
      <c r="B1706">
        <v>0.78608999999999996</v>
      </c>
      <c r="C1706" t="s">
        <v>517</v>
      </c>
    </row>
    <row r="1707" spans="2:3" x14ac:dyDescent="0.2">
      <c r="B1707">
        <v>0.41208</v>
      </c>
      <c r="C1707" t="s">
        <v>517</v>
      </c>
    </row>
    <row r="1708" spans="2:3" x14ac:dyDescent="0.2">
      <c r="B1708">
        <v>0.51854</v>
      </c>
      <c r="C1708" t="s">
        <v>517</v>
      </c>
    </row>
    <row r="1709" spans="2:3" x14ac:dyDescent="0.2">
      <c r="B1709">
        <v>0</v>
      </c>
      <c r="C1709" t="s">
        <v>517</v>
      </c>
    </row>
    <row r="1710" spans="2:3" x14ac:dyDescent="0.2">
      <c r="B1710">
        <v>1.1973</v>
      </c>
      <c r="C1710" t="s">
        <v>517</v>
      </c>
    </row>
    <row r="1711" spans="2:3" x14ac:dyDescent="0.2">
      <c r="B1711">
        <v>0.89024999999999999</v>
      </c>
      <c r="C1711" t="s">
        <v>517</v>
      </c>
    </row>
    <row r="1712" spans="2:3" x14ac:dyDescent="0.2">
      <c r="B1712">
        <v>0.56140000000000001</v>
      </c>
      <c r="C1712" t="s">
        <v>517</v>
      </c>
    </row>
    <row r="1713" spans="2:3" x14ac:dyDescent="0.2">
      <c r="B1713">
        <v>0</v>
      </c>
      <c r="C1713" t="s">
        <v>517</v>
      </c>
    </row>
    <row r="1714" spans="2:3" x14ac:dyDescent="0.2">
      <c r="B1714">
        <v>0.78785000000000005</v>
      </c>
      <c r="C1714" t="s">
        <v>517</v>
      </c>
    </row>
    <row r="1715" spans="2:3" x14ac:dyDescent="0.2">
      <c r="B1715">
        <v>1.38029</v>
      </c>
      <c r="C1715" t="s">
        <v>517</v>
      </c>
    </row>
    <row r="1716" spans="2:3" x14ac:dyDescent="0.2">
      <c r="B1716">
        <v>0.41349000000000002</v>
      </c>
      <c r="C1716" t="s">
        <v>517</v>
      </c>
    </row>
    <row r="1717" spans="2:3" x14ac:dyDescent="0.2">
      <c r="B1717">
        <v>0</v>
      </c>
      <c r="C1717" t="s">
        <v>517</v>
      </c>
    </row>
    <row r="1718" spans="2:3" x14ac:dyDescent="0.2">
      <c r="B1718">
        <v>0</v>
      </c>
      <c r="C1718" t="s">
        <v>517</v>
      </c>
    </row>
    <row r="1719" spans="2:3" x14ac:dyDescent="0.2">
      <c r="B1719">
        <v>0</v>
      </c>
      <c r="C1719" t="s">
        <v>517</v>
      </c>
    </row>
    <row r="1720" spans="2:3" x14ac:dyDescent="0.2">
      <c r="B1720">
        <v>0</v>
      </c>
      <c r="C1720" t="s">
        <v>517</v>
      </c>
    </row>
    <row r="1721" spans="2:3" x14ac:dyDescent="0.2">
      <c r="B1721">
        <v>0</v>
      </c>
      <c r="C1721" t="s">
        <v>517</v>
      </c>
    </row>
    <row r="1722" spans="2:3" x14ac:dyDescent="0.2">
      <c r="B1722">
        <v>8.6309900000000006</v>
      </c>
      <c r="C1722" t="s">
        <v>517</v>
      </c>
    </row>
    <row r="1723" spans="2:3" x14ac:dyDescent="0.2">
      <c r="B1723">
        <v>0.53446000000000005</v>
      </c>
      <c r="C1723" t="s">
        <v>517</v>
      </c>
    </row>
    <row r="1724" spans="2:3" x14ac:dyDescent="0.2">
      <c r="B1724">
        <v>0.48109000000000002</v>
      </c>
      <c r="C1724" t="s">
        <v>517</v>
      </c>
    </row>
    <row r="1725" spans="2:3" x14ac:dyDescent="0.2">
      <c r="B1725">
        <v>0</v>
      </c>
      <c r="C1725" t="s">
        <v>517</v>
      </c>
    </row>
    <row r="1726" spans="2:3" x14ac:dyDescent="0.2">
      <c r="B1726">
        <v>0</v>
      </c>
      <c r="C1726" t="s">
        <v>517</v>
      </c>
    </row>
    <row r="1727" spans="2:3" x14ac:dyDescent="0.2">
      <c r="B1727">
        <v>1.0899700000000001</v>
      </c>
      <c r="C1727" t="s">
        <v>517</v>
      </c>
    </row>
    <row r="1728" spans="2:3" x14ac:dyDescent="0.2">
      <c r="B1728">
        <v>0</v>
      </c>
      <c r="C1728" t="s">
        <v>517</v>
      </c>
    </row>
    <row r="1729" spans="2:3" x14ac:dyDescent="0.2">
      <c r="B1729">
        <v>1.1486099999999999</v>
      </c>
      <c r="C1729" t="s">
        <v>517</v>
      </c>
    </row>
    <row r="1730" spans="2:3" x14ac:dyDescent="0.2">
      <c r="B1730">
        <v>0</v>
      </c>
      <c r="C1730" t="s">
        <v>517</v>
      </c>
    </row>
    <row r="1731" spans="2:3" x14ac:dyDescent="0.2">
      <c r="B1731">
        <v>0</v>
      </c>
      <c r="C1731" t="s">
        <v>517</v>
      </c>
    </row>
    <row r="1732" spans="2:3" x14ac:dyDescent="0.2">
      <c r="B1732">
        <v>0.46111000000000002</v>
      </c>
      <c r="C1732" t="s">
        <v>517</v>
      </c>
    </row>
    <row r="1733" spans="2:3" x14ac:dyDescent="0.2">
      <c r="B1733">
        <v>0</v>
      </c>
      <c r="C1733" t="s">
        <v>517</v>
      </c>
    </row>
    <row r="1734" spans="2:3" x14ac:dyDescent="0.2">
      <c r="B1734">
        <v>0</v>
      </c>
      <c r="C1734" t="s">
        <v>517</v>
      </c>
    </row>
    <row r="1735" spans="2:3" x14ac:dyDescent="0.2">
      <c r="B1735">
        <v>0.4879</v>
      </c>
      <c r="C1735" t="s">
        <v>517</v>
      </c>
    </row>
    <row r="1736" spans="2:3" x14ac:dyDescent="0.2">
      <c r="B1736">
        <v>1.04243</v>
      </c>
      <c r="C1736" t="s">
        <v>517</v>
      </c>
    </row>
    <row r="1737" spans="2:3" x14ac:dyDescent="0.2">
      <c r="B1737">
        <v>0.77120999999999995</v>
      </c>
      <c r="C1737" t="s">
        <v>517</v>
      </c>
    </row>
    <row r="1738" spans="2:3" x14ac:dyDescent="0.2">
      <c r="B1738">
        <v>0</v>
      </c>
      <c r="C1738" t="s">
        <v>517</v>
      </c>
    </row>
    <row r="1739" spans="2:3" x14ac:dyDescent="0.2">
      <c r="B1739">
        <v>0</v>
      </c>
      <c r="C1739" t="s">
        <v>517</v>
      </c>
    </row>
    <row r="1740" spans="2:3" x14ac:dyDescent="0.2">
      <c r="B1740">
        <v>1.88029</v>
      </c>
      <c r="C1740" t="s">
        <v>517</v>
      </c>
    </row>
    <row r="1741" spans="2:3" x14ac:dyDescent="0.2">
      <c r="B1741">
        <v>0.49784</v>
      </c>
      <c r="C1741" t="s">
        <v>517</v>
      </c>
    </row>
    <row r="1742" spans="2:3" x14ac:dyDescent="0.2">
      <c r="B1742">
        <v>1.40185</v>
      </c>
      <c r="C1742" t="s">
        <v>517</v>
      </c>
    </row>
    <row r="1743" spans="2:3" x14ac:dyDescent="0.2">
      <c r="B1743">
        <v>0.77197000000000005</v>
      </c>
      <c r="C1743" t="s">
        <v>517</v>
      </c>
    </row>
    <row r="1744" spans="2:3" x14ac:dyDescent="0.2">
      <c r="B1744">
        <v>0</v>
      </c>
      <c r="C1744" t="s">
        <v>517</v>
      </c>
    </row>
    <row r="1745" spans="2:3" x14ac:dyDescent="0.2">
      <c r="B1745">
        <v>0</v>
      </c>
      <c r="C1745" t="s">
        <v>517</v>
      </c>
    </row>
    <row r="1746" spans="2:3" x14ac:dyDescent="0.2">
      <c r="B1746">
        <v>1.17811</v>
      </c>
      <c r="C1746" t="s">
        <v>517</v>
      </c>
    </row>
    <row r="1747" spans="2:3" x14ac:dyDescent="0.2">
      <c r="B1747">
        <v>0</v>
      </c>
      <c r="C1747" t="s">
        <v>517</v>
      </c>
    </row>
    <row r="1748" spans="2:3" x14ac:dyDescent="0.2">
      <c r="B1748">
        <v>1.18929</v>
      </c>
      <c r="C1748" t="s">
        <v>517</v>
      </c>
    </row>
    <row r="1749" spans="2:3" x14ac:dyDescent="0.2">
      <c r="B1749">
        <v>2.31548</v>
      </c>
      <c r="C1749" t="s">
        <v>517</v>
      </c>
    </row>
    <row r="1750" spans="2:3" x14ac:dyDescent="0.2">
      <c r="B1750">
        <v>1.00468</v>
      </c>
      <c r="C1750" t="s">
        <v>517</v>
      </c>
    </row>
    <row r="1751" spans="2:3" x14ac:dyDescent="0.2">
      <c r="B1751">
        <v>0</v>
      </c>
      <c r="C1751" t="s">
        <v>517</v>
      </c>
    </row>
    <row r="1752" spans="2:3" x14ac:dyDescent="0.2">
      <c r="B1752">
        <v>0</v>
      </c>
      <c r="C1752" t="s">
        <v>517</v>
      </c>
    </row>
    <row r="1753" spans="2:3" x14ac:dyDescent="0.2">
      <c r="B1753">
        <v>5.2459100000000003</v>
      </c>
      <c r="C1753" t="s">
        <v>517</v>
      </c>
    </row>
    <row r="1754" spans="2:3" x14ac:dyDescent="0.2">
      <c r="B1754">
        <v>0.98863000000000001</v>
      </c>
      <c r="C1754" t="s">
        <v>517</v>
      </c>
    </row>
    <row r="1755" spans="2:3" x14ac:dyDescent="0.2">
      <c r="B1755">
        <v>0</v>
      </c>
      <c r="C1755" t="s">
        <v>517</v>
      </c>
    </row>
    <row r="1756" spans="2:3" x14ac:dyDescent="0.2">
      <c r="B1756">
        <v>0</v>
      </c>
      <c r="C1756" t="s">
        <v>517</v>
      </c>
    </row>
    <row r="1757" spans="2:3" x14ac:dyDescent="0.2">
      <c r="B1757">
        <v>0.54457999999999995</v>
      </c>
      <c r="C1757" t="s">
        <v>517</v>
      </c>
    </row>
    <row r="1758" spans="2:3" x14ac:dyDescent="0.2">
      <c r="B1758">
        <v>0</v>
      </c>
      <c r="C1758" t="s">
        <v>517</v>
      </c>
    </row>
    <row r="1759" spans="2:3" x14ac:dyDescent="0.2">
      <c r="B1759">
        <v>0.80040999999999995</v>
      </c>
      <c r="C1759" t="s">
        <v>517</v>
      </c>
    </row>
    <row r="1760" spans="2:3" x14ac:dyDescent="0.2">
      <c r="B1760">
        <v>0.49681999999999998</v>
      </c>
      <c r="C1760" t="s">
        <v>517</v>
      </c>
    </row>
    <row r="1761" spans="2:3" x14ac:dyDescent="0.2">
      <c r="B1761">
        <v>1.16774</v>
      </c>
      <c r="C1761" t="s">
        <v>517</v>
      </c>
    </row>
    <row r="1762" spans="2:3" x14ac:dyDescent="0.2">
      <c r="B1762">
        <v>2.1337899999999999</v>
      </c>
      <c r="C1762" t="s">
        <v>517</v>
      </c>
    </row>
    <row r="1763" spans="2:3" x14ac:dyDescent="0.2">
      <c r="B1763">
        <v>1.7761899999999999</v>
      </c>
      <c r="C1763" t="s">
        <v>517</v>
      </c>
    </row>
    <row r="1764" spans="2:3" x14ac:dyDescent="0.2">
      <c r="B1764">
        <v>4.05105</v>
      </c>
      <c r="C1764" t="s">
        <v>517</v>
      </c>
    </row>
    <row r="1765" spans="2:3" x14ac:dyDescent="0.2">
      <c r="B1765">
        <v>0</v>
      </c>
      <c r="C1765" t="s">
        <v>517</v>
      </c>
    </row>
    <row r="1766" spans="2:3" x14ac:dyDescent="0.2">
      <c r="B1766">
        <v>0.43307000000000001</v>
      </c>
      <c r="C1766" t="s">
        <v>517</v>
      </c>
    </row>
    <row r="1767" spans="2:3" x14ac:dyDescent="0.2">
      <c r="B1767">
        <v>2.8908200000000002</v>
      </c>
      <c r="C1767" t="s">
        <v>517</v>
      </c>
    </row>
    <row r="1768" spans="2:3" x14ac:dyDescent="0.2">
      <c r="B1768">
        <v>0</v>
      </c>
      <c r="C1768" t="s">
        <v>517</v>
      </c>
    </row>
    <row r="1769" spans="2:3" x14ac:dyDescent="0.2">
      <c r="B1769">
        <v>1.0497000000000001</v>
      </c>
      <c r="C1769" t="s">
        <v>517</v>
      </c>
    </row>
    <row r="1770" spans="2:3" x14ac:dyDescent="0.2">
      <c r="B1770">
        <v>0</v>
      </c>
      <c r="C1770" t="s">
        <v>517</v>
      </c>
    </row>
    <row r="1771" spans="2:3" x14ac:dyDescent="0.2">
      <c r="B1771">
        <v>0</v>
      </c>
      <c r="C1771" t="s">
        <v>517</v>
      </c>
    </row>
    <row r="1772" spans="2:3" x14ac:dyDescent="0.2">
      <c r="B1772">
        <v>0</v>
      </c>
      <c r="C1772" t="s">
        <v>517</v>
      </c>
    </row>
    <row r="1773" spans="2:3" x14ac:dyDescent="0.2">
      <c r="B1773">
        <v>0.5786</v>
      </c>
      <c r="C1773" t="s">
        <v>517</v>
      </c>
    </row>
    <row r="1774" spans="2:3" x14ac:dyDescent="0.2">
      <c r="B1774">
        <v>0.57811999999999997</v>
      </c>
      <c r="C1774" t="s">
        <v>517</v>
      </c>
    </row>
    <row r="1775" spans="2:3" x14ac:dyDescent="0.2">
      <c r="B1775">
        <v>0</v>
      </c>
      <c r="C1775" t="s">
        <v>517</v>
      </c>
    </row>
    <row r="1776" spans="2:3" x14ac:dyDescent="0.2">
      <c r="B1776">
        <v>0</v>
      </c>
      <c r="C1776" t="s">
        <v>517</v>
      </c>
    </row>
    <row r="1777" spans="2:3" x14ac:dyDescent="0.2">
      <c r="B1777">
        <v>1.04817</v>
      </c>
      <c r="C1777" t="s">
        <v>517</v>
      </c>
    </row>
    <row r="1778" spans="2:3" x14ac:dyDescent="0.2">
      <c r="B1778">
        <v>0</v>
      </c>
      <c r="C1778" t="s">
        <v>517</v>
      </c>
    </row>
    <row r="1779" spans="2:3" x14ac:dyDescent="0.2">
      <c r="B1779">
        <v>0</v>
      </c>
      <c r="C1779" t="s">
        <v>517</v>
      </c>
    </row>
    <row r="1780" spans="2:3" x14ac:dyDescent="0.2">
      <c r="B1780">
        <v>0</v>
      </c>
      <c r="C1780" t="s">
        <v>517</v>
      </c>
    </row>
    <row r="1781" spans="2:3" x14ac:dyDescent="0.2">
      <c r="B1781">
        <v>0</v>
      </c>
      <c r="C1781" t="s">
        <v>517</v>
      </c>
    </row>
    <row r="1782" spans="2:3" x14ac:dyDescent="0.2">
      <c r="B1782">
        <v>1.5058400000000001</v>
      </c>
      <c r="C1782" t="s">
        <v>517</v>
      </c>
    </row>
    <row r="1783" spans="2:3" x14ac:dyDescent="0.2">
      <c r="B1783">
        <v>0.70257000000000003</v>
      </c>
      <c r="C1783" t="s">
        <v>517</v>
      </c>
    </row>
    <row r="1784" spans="2:3" x14ac:dyDescent="0.2">
      <c r="B1784">
        <v>0.66903000000000001</v>
      </c>
      <c r="C1784" t="s">
        <v>517</v>
      </c>
    </row>
    <row r="1785" spans="2:3" x14ac:dyDescent="0.2">
      <c r="B1785">
        <v>0</v>
      </c>
      <c r="C1785" t="s">
        <v>517</v>
      </c>
    </row>
    <row r="1786" spans="2:3" x14ac:dyDescent="0.2">
      <c r="B1786">
        <v>8.3851399999999998</v>
      </c>
      <c r="C1786" t="s">
        <v>517</v>
      </c>
    </row>
    <row r="1787" spans="2:3" x14ac:dyDescent="0.2">
      <c r="B1787">
        <v>0</v>
      </c>
      <c r="C1787" t="s">
        <v>517</v>
      </c>
    </row>
    <row r="1788" spans="2:3" x14ac:dyDescent="0.2">
      <c r="B1788">
        <v>0</v>
      </c>
      <c r="C1788" t="s">
        <v>517</v>
      </c>
    </row>
    <row r="1789" spans="2:3" x14ac:dyDescent="0.2">
      <c r="B1789">
        <v>2.6581199999999998</v>
      </c>
      <c r="C1789" t="s">
        <v>517</v>
      </c>
    </row>
    <row r="1790" spans="2:3" x14ac:dyDescent="0.2">
      <c r="B1790">
        <v>0.47602</v>
      </c>
      <c r="C1790" t="s">
        <v>517</v>
      </c>
    </row>
    <row r="1791" spans="2:3" x14ac:dyDescent="0.2">
      <c r="B1791">
        <v>1.784</v>
      </c>
      <c r="C1791" t="s">
        <v>517</v>
      </c>
    </row>
    <row r="1792" spans="2:3" x14ac:dyDescent="0.2">
      <c r="B1792">
        <v>0</v>
      </c>
      <c r="C1792" t="s">
        <v>517</v>
      </c>
    </row>
    <row r="1793" spans="2:3" x14ac:dyDescent="0.2">
      <c r="B1793">
        <v>0</v>
      </c>
      <c r="C1793" t="s">
        <v>517</v>
      </c>
    </row>
    <row r="1794" spans="2:3" x14ac:dyDescent="0.2">
      <c r="B1794">
        <v>0</v>
      </c>
      <c r="C1794" t="s">
        <v>517</v>
      </c>
    </row>
    <row r="1795" spans="2:3" x14ac:dyDescent="0.2">
      <c r="B1795">
        <v>0.46822000000000003</v>
      </c>
      <c r="C1795" t="s">
        <v>517</v>
      </c>
    </row>
    <row r="1796" spans="2:3" x14ac:dyDescent="0.2">
      <c r="B1796">
        <v>0.62909999999999999</v>
      </c>
      <c r="C1796" t="s">
        <v>517</v>
      </c>
    </row>
    <row r="1797" spans="2:3" x14ac:dyDescent="0.2">
      <c r="B1797">
        <v>0.45017000000000001</v>
      </c>
      <c r="C1797" t="s">
        <v>517</v>
      </c>
    </row>
    <row r="1798" spans="2:3" x14ac:dyDescent="0.2">
      <c r="B1798">
        <v>1.0899700000000001</v>
      </c>
      <c r="C1798" t="s">
        <v>517</v>
      </c>
    </row>
    <row r="1799" spans="2:3" x14ac:dyDescent="0.2">
      <c r="B1799">
        <v>0.89156999999999997</v>
      </c>
      <c r="C1799" t="s">
        <v>517</v>
      </c>
    </row>
    <row r="1800" spans="2:3" x14ac:dyDescent="0.2">
      <c r="B1800">
        <v>0.71509999999999996</v>
      </c>
      <c r="C1800" t="s">
        <v>517</v>
      </c>
    </row>
    <row r="1801" spans="2:3" x14ac:dyDescent="0.2">
      <c r="B1801">
        <v>2.25284</v>
      </c>
      <c r="C1801" t="s">
        <v>517</v>
      </c>
    </row>
    <row r="1802" spans="2:3" x14ac:dyDescent="0.2">
      <c r="B1802">
        <v>1.41808</v>
      </c>
      <c r="C1802" t="s">
        <v>517</v>
      </c>
    </row>
    <row r="1803" spans="2:3" x14ac:dyDescent="0.2">
      <c r="B1803">
        <v>0</v>
      </c>
      <c r="C1803" t="s">
        <v>517</v>
      </c>
    </row>
    <row r="1804" spans="2:3" x14ac:dyDescent="0.2">
      <c r="B1804">
        <v>5.2051100000000003</v>
      </c>
      <c r="C1804" t="s">
        <v>517</v>
      </c>
    </row>
    <row r="1805" spans="2:3" x14ac:dyDescent="0.2">
      <c r="B1805">
        <v>0</v>
      </c>
      <c r="C1805" t="s">
        <v>517</v>
      </c>
    </row>
    <row r="1806" spans="2:3" x14ac:dyDescent="0.2">
      <c r="B1806">
        <v>0.60102999999999995</v>
      </c>
      <c r="C1806" t="s">
        <v>517</v>
      </c>
    </row>
    <row r="1807" spans="2:3" x14ac:dyDescent="0.2">
      <c r="B1807">
        <v>0</v>
      </c>
      <c r="C1807" t="s">
        <v>517</v>
      </c>
    </row>
    <row r="1808" spans="2:3" x14ac:dyDescent="0.2">
      <c r="B1808">
        <v>0.53286999999999995</v>
      </c>
      <c r="C1808" t="s">
        <v>517</v>
      </c>
    </row>
    <row r="1809" spans="2:3" x14ac:dyDescent="0.2">
      <c r="B1809">
        <v>0</v>
      </c>
      <c r="C1809" t="s">
        <v>517</v>
      </c>
    </row>
    <row r="1810" spans="2:3" x14ac:dyDescent="0.2">
      <c r="B1810">
        <v>1.53779</v>
      </c>
      <c r="C1810" t="s">
        <v>517</v>
      </c>
    </row>
    <row r="1811" spans="2:3" x14ac:dyDescent="0.2">
      <c r="B1811">
        <v>0</v>
      </c>
      <c r="C1811" t="s">
        <v>517</v>
      </c>
    </row>
    <row r="1812" spans="2:3" x14ac:dyDescent="0.2">
      <c r="B1812">
        <v>0</v>
      </c>
      <c r="C1812" t="s">
        <v>517</v>
      </c>
    </row>
    <row r="1813" spans="2:3" x14ac:dyDescent="0.2">
      <c r="B1813">
        <v>6.8225100000000003</v>
      </c>
      <c r="C1813" t="s">
        <v>517</v>
      </c>
    </row>
    <row r="1814" spans="2:3" x14ac:dyDescent="0.2">
      <c r="B1814">
        <v>0.41965000000000002</v>
      </c>
      <c r="C1814" t="s">
        <v>517</v>
      </c>
    </row>
    <row r="1815" spans="2:3" x14ac:dyDescent="0.2">
      <c r="B1815">
        <v>1.18371</v>
      </c>
      <c r="C1815" t="s">
        <v>517</v>
      </c>
    </row>
    <row r="1816" spans="2:3" x14ac:dyDescent="0.2">
      <c r="B1816">
        <v>0</v>
      </c>
      <c r="C1816" t="s">
        <v>517</v>
      </c>
    </row>
    <row r="1817" spans="2:3" x14ac:dyDescent="0.2">
      <c r="B1817">
        <v>0.63458999999999999</v>
      </c>
      <c r="C1817" t="s">
        <v>517</v>
      </c>
    </row>
    <row r="1818" spans="2:3" x14ac:dyDescent="0.2">
      <c r="B1818">
        <v>0.80040999999999995</v>
      </c>
      <c r="C1818" t="s">
        <v>517</v>
      </c>
    </row>
    <row r="1819" spans="2:3" x14ac:dyDescent="0.2">
      <c r="B1819">
        <v>0.89063999999999999</v>
      </c>
      <c r="C1819" t="s">
        <v>517</v>
      </c>
    </row>
    <row r="1820" spans="2:3" x14ac:dyDescent="0.2">
      <c r="B1820">
        <v>0</v>
      </c>
      <c r="C1820" t="s">
        <v>517</v>
      </c>
    </row>
    <row r="1821" spans="2:3" x14ac:dyDescent="0.2">
      <c r="B1821">
        <v>0</v>
      </c>
      <c r="C1821" t="s">
        <v>517</v>
      </c>
    </row>
    <row r="1822" spans="2:3" x14ac:dyDescent="0.2">
      <c r="B1822">
        <v>2.3056199999999998</v>
      </c>
      <c r="C1822" t="s">
        <v>517</v>
      </c>
    </row>
    <row r="1823" spans="2:3" x14ac:dyDescent="0.2">
      <c r="B1823">
        <v>1.54315</v>
      </c>
      <c r="C1823" t="s">
        <v>517</v>
      </c>
    </row>
    <row r="1824" spans="2:3" x14ac:dyDescent="0.2">
      <c r="B1824">
        <v>0.46717999999999998</v>
      </c>
      <c r="C1824" t="s">
        <v>517</v>
      </c>
    </row>
    <row r="1825" spans="2:3" x14ac:dyDescent="0.2">
      <c r="B1825">
        <v>0.39001000000000002</v>
      </c>
      <c r="C1825" t="s">
        <v>517</v>
      </c>
    </row>
    <row r="1826" spans="2:3" x14ac:dyDescent="0.2">
      <c r="B1826">
        <v>1.4218599999999999</v>
      </c>
      <c r="C1826" t="s">
        <v>517</v>
      </c>
    </row>
    <row r="1827" spans="2:3" x14ac:dyDescent="0.2">
      <c r="B1827">
        <v>0</v>
      </c>
      <c r="C1827" t="s">
        <v>517</v>
      </c>
    </row>
    <row r="1828" spans="2:3" x14ac:dyDescent="0.2">
      <c r="B1828">
        <v>1.2904800000000001</v>
      </c>
      <c r="C1828" t="s">
        <v>517</v>
      </c>
    </row>
    <row r="1829" spans="2:3" x14ac:dyDescent="0.2">
      <c r="B1829">
        <v>2.0899399999999999</v>
      </c>
      <c r="C1829" t="s">
        <v>517</v>
      </c>
    </row>
    <row r="1830" spans="2:3" x14ac:dyDescent="0.2">
      <c r="B1830">
        <v>0.62956999999999996</v>
      </c>
      <c r="C1830" t="s">
        <v>517</v>
      </c>
    </row>
    <row r="1831" spans="2:3" x14ac:dyDescent="0.2">
      <c r="B1831">
        <v>0</v>
      </c>
      <c r="C1831" t="s">
        <v>517</v>
      </c>
    </row>
    <row r="1832" spans="2:3" x14ac:dyDescent="0.2">
      <c r="B1832">
        <v>0.55698999999999999</v>
      </c>
      <c r="C1832" t="s">
        <v>517</v>
      </c>
    </row>
    <row r="1833" spans="2:3" x14ac:dyDescent="0.2">
      <c r="B1833">
        <v>0.47206999999999999</v>
      </c>
      <c r="C1833" t="s">
        <v>517</v>
      </c>
    </row>
    <row r="1834" spans="2:3" x14ac:dyDescent="0.2">
      <c r="B1834">
        <v>1.10903</v>
      </c>
      <c r="C1834" t="s">
        <v>517</v>
      </c>
    </row>
    <row r="1835" spans="2:3" x14ac:dyDescent="0.2">
      <c r="B1835">
        <v>1.9828699999999999</v>
      </c>
      <c r="C1835" t="s">
        <v>517</v>
      </c>
    </row>
    <row r="1836" spans="2:3" x14ac:dyDescent="0.2">
      <c r="B1836">
        <v>0.75975000000000004</v>
      </c>
      <c r="C1836" t="s">
        <v>517</v>
      </c>
    </row>
    <row r="1837" spans="2:3" x14ac:dyDescent="0.2">
      <c r="B1837">
        <v>0</v>
      </c>
      <c r="C1837" t="s">
        <v>517</v>
      </c>
    </row>
    <row r="1838" spans="2:3" x14ac:dyDescent="0.2">
      <c r="B1838">
        <v>1.94069</v>
      </c>
      <c r="C1838" t="s">
        <v>517</v>
      </c>
    </row>
    <row r="1839" spans="2:3" x14ac:dyDescent="0.2">
      <c r="B1839">
        <v>1.30369</v>
      </c>
      <c r="C1839" t="s">
        <v>517</v>
      </c>
    </row>
    <row r="1840" spans="2:3" x14ac:dyDescent="0.2">
      <c r="B1840">
        <v>0.48171000000000003</v>
      </c>
      <c r="C1840" t="s">
        <v>517</v>
      </c>
    </row>
    <row r="1841" spans="2:3" x14ac:dyDescent="0.2">
      <c r="B1841">
        <v>0</v>
      </c>
      <c r="C1841" t="s">
        <v>517</v>
      </c>
    </row>
    <row r="1842" spans="2:3" x14ac:dyDescent="0.2">
      <c r="B1842">
        <v>0</v>
      </c>
      <c r="C1842" t="s">
        <v>517</v>
      </c>
    </row>
    <row r="1843" spans="2:3" x14ac:dyDescent="0.2">
      <c r="B1843">
        <v>0</v>
      </c>
      <c r="C1843" t="s">
        <v>517</v>
      </c>
    </row>
    <row r="1844" spans="2:3" x14ac:dyDescent="0.2">
      <c r="B1844">
        <v>0.94793000000000005</v>
      </c>
      <c r="C1844" t="s">
        <v>517</v>
      </c>
    </row>
    <row r="1845" spans="2:3" x14ac:dyDescent="0.2">
      <c r="B1845">
        <v>0</v>
      </c>
      <c r="C1845" t="s">
        <v>517</v>
      </c>
    </row>
    <row r="1846" spans="2:3" x14ac:dyDescent="0.2">
      <c r="B1846">
        <v>0.49425999999999998</v>
      </c>
      <c r="C1846" t="s">
        <v>517</v>
      </c>
    </row>
    <row r="1847" spans="2:3" x14ac:dyDescent="0.2">
      <c r="B1847">
        <v>0</v>
      </c>
      <c r="C1847" t="s">
        <v>517</v>
      </c>
    </row>
    <row r="1848" spans="2:3" x14ac:dyDescent="0.2">
      <c r="B1848">
        <v>0.81196000000000002</v>
      </c>
      <c r="C1848" t="s">
        <v>517</v>
      </c>
    </row>
    <row r="1849" spans="2:3" x14ac:dyDescent="0.2">
      <c r="B1849">
        <v>2.0001099999999998</v>
      </c>
      <c r="C1849" t="s">
        <v>517</v>
      </c>
    </row>
    <row r="1850" spans="2:3" x14ac:dyDescent="0.2">
      <c r="B1850">
        <v>1.02786</v>
      </c>
      <c r="C1850" t="s">
        <v>517</v>
      </c>
    </row>
    <row r="1851" spans="2:3" x14ac:dyDescent="0.2">
      <c r="B1851">
        <v>0</v>
      </c>
      <c r="C1851" t="s">
        <v>517</v>
      </c>
    </row>
    <row r="1852" spans="2:3" x14ac:dyDescent="0.2">
      <c r="B1852">
        <v>0.52256000000000002</v>
      </c>
      <c r="C1852" t="s">
        <v>517</v>
      </c>
    </row>
    <row r="1853" spans="2:3" x14ac:dyDescent="0.2">
      <c r="B1853">
        <v>0</v>
      </c>
      <c r="C1853" t="s">
        <v>517</v>
      </c>
    </row>
    <row r="1854" spans="2:3" x14ac:dyDescent="0.2">
      <c r="B1854">
        <v>1.3603099999999999</v>
      </c>
      <c r="C1854" t="s">
        <v>517</v>
      </c>
    </row>
    <row r="1855" spans="2:3" x14ac:dyDescent="0.2">
      <c r="B1855">
        <v>6.8558399999999997</v>
      </c>
      <c r="C1855" t="s">
        <v>517</v>
      </c>
    </row>
    <row r="1856" spans="2:3" x14ac:dyDescent="0.2">
      <c r="B1856">
        <v>0</v>
      </c>
      <c r="C1856" t="s">
        <v>517</v>
      </c>
    </row>
    <row r="1857" spans="2:3" x14ac:dyDescent="0.2">
      <c r="B1857">
        <v>0</v>
      </c>
      <c r="C1857" t="s">
        <v>517</v>
      </c>
    </row>
    <row r="1858" spans="2:3" x14ac:dyDescent="0.2">
      <c r="B1858">
        <v>1.5041100000000001</v>
      </c>
      <c r="C1858" t="s">
        <v>517</v>
      </c>
    </row>
    <row r="1859" spans="2:3" x14ac:dyDescent="0.2">
      <c r="B1859">
        <v>0.76290000000000002</v>
      </c>
      <c r="C1859" t="s">
        <v>517</v>
      </c>
    </row>
    <row r="1860" spans="2:3" x14ac:dyDescent="0.2">
      <c r="B1860">
        <v>0.95725000000000005</v>
      </c>
      <c r="C1860" t="s">
        <v>517</v>
      </c>
    </row>
    <row r="1861" spans="2:3" x14ac:dyDescent="0.2">
      <c r="B1861">
        <v>9.2921300000000002</v>
      </c>
      <c r="C1861" t="s">
        <v>517</v>
      </c>
    </row>
    <row r="1862" spans="2:3" x14ac:dyDescent="0.2">
      <c r="B1862">
        <v>0</v>
      </c>
      <c r="C1862" t="s">
        <v>517</v>
      </c>
    </row>
    <row r="1863" spans="2:3" x14ac:dyDescent="0.2">
      <c r="B1863">
        <v>0</v>
      </c>
      <c r="C1863" t="s">
        <v>517</v>
      </c>
    </row>
    <row r="1864" spans="2:3" x14ac:dyDescent="0.2">
      <c r="B1864">
        <v>0.60558999999999996</v>
      </c>
      <c r="C1864" t="s">
        <v>517</v>
      </c>
    </row>
    <row r="1865" spans="2:3" x14ac:dyDescent="0.2">
      <c r="B1865">
        <v>0</v>
      </c>
      <c r="C1865" t="s">
        <v>517</v>
      </c>
    </row>
    <row r="1866" spans="2:3" x14ac:dyDescent="0.2">
      <c r="B1866">
        <v>1.16395</v>
      </c>
      <c r="C1866" t="s">
        <v>517</v>
      </c>
    </row>
    <row r="1867" spans="2:3" x14ac:dyDescent="0.2">
      <c r="B1867">
        <v>0</v>
      </c>
      <c r="C1867" t="s">
        <v>517</v>
      </c>
    </row>
    <row r="1868" spans="2:3" x14ac:dyDescent="0.2">
      <c r="B1868">
        <v>0.89832000000000001</v>
      </c>
      <c r="C1868" t="s">
        <v>517</v>
      </c>
    </row>
    <row r="1869" spans="2:3" x14ac:dyDescent="0.2">
      <c r="B1869">
        <v>0</v>
      </c>
      <c r="C1869" t="s">
        <v>517</v>
      </c>
    </row>
    <row r="1870" spans="2:3" x14ac:dyDescent="0.2">
      <c r="B1870">
        <v>0.49987999999999999</v>
      </c>
      <c r="C1870" t="s">
        <v>517</v>
      </c>
    </row>
    <row r="1871" spans="2:3" x14ac:dyDescent="0.2">
      <c r="B1871">
        <v>0</v>
      </c>
      <c r="C1871" t="s">
        <v>517</v>
      </c>
    </row>
    <row r="1872" spans="2:3" x14ac:dyDescent="0.2">
      <c r="B1872">
        <v>0</v>
      </c>
      <c r="C1872" t="s">
        <v>517</v>
      </c>
    </row>
    <row r="1873" spans="2:3" x14ac:dyDescent="0.2">
      <c r="B1873">
        <v>7.5819299999999998</v>
      </c>
      <c r="C1873" t="s">
        <v>517</v>
      </c>
    </row>
    <row r="1874" spans="2:3" x14ac:dyDescent="0.2">
      <c r="B1874">
        <v>1.41581</v>
      </c>
      <c r="C1874" t="s">
        <v>517</v>
      </c>
    </row>
    <row r="1875" spans="2:3" x14ac:dyDescent="0.2">
      <c r="B1875">
        <v>0.53674999999999995</v>
      </c>
      <c r="C1875" t="s">
        <v>517</v>
      </c>
    </row>
    <row r="1876" spans="2:3" x14ac:dyDescent="0.2">
      <c r="B1876">
        <v>0</v>
      </c>
      <c r="C1876" t="s">
        <v>517</v>
      </c>
    </row>
    <row r="1877" spans="2:3" x14ac:dyDescent="0.2">
      <c r="B1877">
        <v>0</v>
      </c>
      <c r="C1877" t="s">
        <v>517</v>
      </c>
    </row>
    <row r="1878" spans="2:3" x14ac:dyDescent="0.2">
      <c r="B1878">
        <v>0.51176999999999995</v>
      </c>
      <c r="C1878" t="s">
        <v>517</v>
      </c>
    </row>
    <row r="1879" spans="2:3" x14ac:dyDescent="0.2">
      <c r="B1879">
        <v>0</v>
      </c>
      <c r="C1879" t="s">
        <v>517</v>
      </c>
    </row>
    <row r="1880" spans="2:3" x14ac:dyDescent="0.2">
      <c r="B1880">
        <v>1.0073399999999999</v>
      </c>
      <c r="C1880" t="s">
        <v>517</v>
      </c>
    </row>
    <row r="1881" spans="2:3" x14ac:dyDescent="0.2">
      <c r="B1881">
        <v>0</v>
      </c>
      <c r="C1881" t="s">
        <v>517</v>
      </c>
    </row>
    <row r="1882" spans="2:3" x14ac:dyDescent="0.2">
      <c r="B1882">
        <v>7.4030800000000001</v>
      </c>
      <c r="C1882" t="s">
        <v>517</v>
      </c>
    </row>
    <row r="1883" spans="2:3" x14ac:dyDescent="0.2">
      <c r="B1883">
        <v>0</v>
      </c>
      <c r="C1883" t="s">
        <v>517</v>
      </c>
    </row>
    <row r="1884" spans="2:3" x14ac:dyDescent="0.2">
      <c r="B1884">
        <v>0.53017000000000003</v>
      </c>
      <c r="C1884" t="s">
        <v>517</v>
      </c>
    </row>
    <row r="1885" spans="2:3" x14ac:dyDescent="0.2">
      <c r="B1885">
        <v>0.72857000000000005</v>
      </c>
      <c r="C1885" t="s">
        <v>517</v>
      </c>
    </row>
    <row r="1886" spans="2:3" x14ac:dyDescent="0.2">
      <c r="B1886">
        <v>1.5216000000000001</v>
      </c>
      <c r="C1886" t="s">
        <v>517</v>
      </c>
    </row>
    <row r="1887" spans="2:3" x14ac:dyDescent="0.2">
      <c r="B1887">
        <v>0</v>
      </c>
      <c r="C1887" t="s">
        <v>517</v>
      </c>
    </row>
    <row r="1888" spans="2:3" x14ac:dyDescent="0.2">
      <c r="B1888">
        <v>8.6565499999999993</v>
      </c>
      <c r="C1888" t="s">
        <v>517</v>
      </c>
    </row>
    <row r="1889" spans="2:3" x14ac:dyDescent="0.2">
      <c r="B1889">
        <v>0.53027000000000002</v>
      </c>
      <c r="C1889" t="s">
        <v>517</v>
      </c>
    </row>
    <row r="1890" spans="2:3" x14ac:dyDescent="0.2">
      <c r="B1890">
        <v>0</v>
      </c>
      <c r="C1890" t="s">
        <v>517</v>
      </c>
    </row>
    <row r="1891" spans="2:3" x14ac:dyDescent="0.2">
      <c r="B1891">
        <v>0</v>
      </c>
      <c r="C1891" t="s">
        <v>517</v>
      </c>
    </row>
    <row r="1892" spans="2:3" x14ac:dyDescent="0.2">
      <c r="B1892">
        <v>1.2023200000000001</v>
      </c>
      <c r="C1892" t="s">
        <v>517</v>
      </c>
    </row>
    <row r="1893" spans="2:3" x14ac:dyDescent="0.2">
      <c r="B1893">
        <v>0</v>
      </c>
      <c r="C1893" t="s">
        <v>517</v>
      </c>
    </row>
    <row r="1894" spans="2:3" x14ac:dyDescent="0.2">
      <c r="B1894">
        <v>0.69225000000000003</v>
      </c>
      <c r="C1894" t="s">
        <v>517</v>
      </c>
    </row>
    <row r="1895" spans="2:3" x14ac:dyDescent="0.2">
      <c r="B1895">
        <v>0.96287999999999996</v>
      </c>
      <c r="C1895" t="s">
        <v>517</v>
      </c>
    </row>
    <row r="1896" spans="2:3" x14ac:dyDescent="0.2">
      <c r="B1896">
        <v>0.83882999999999996</v>
      </c>
      <c r="C1896" t="s">
        <v>517</v>
      </c>
    </row>
    <row r="1897" spans="2:3" x14ac:dyDescent="0.2">
      <c r="B1897">
        <v>0</v>
      </c>
      <c r="C1897" t="s">
        <v>517</v>
      </c>
    </row>
    <row r="1898" spans="2:3" x14ac:dyDescent="0.2">
      <c r="B1898">
        <v>2.0529700000000002</v>
      </c>
      <c r="C1898" t="s">
        <v>517</v>
      </c>
    </row>
    <row r="1899" spans="2:3" x14ac:dyDescent="0.2">
      <c r="B1899">
        <v>1.5308200000000001</v>
      </c>
      <c r="C1899" t="s">
        <v>517</v>
      </c>
    </row>
    <row r="1900" spans="2:3" x14ac:dyDescent="0.2">
      <c r="B1900">
        <v>0</v>
      </c>
      <c r="C1900" t="s">
        <v>517</v>
      </c>
    </row>
    <row r="1901" spans="2:3" x14ac:dyDescent="0.2">
      <c r="B1901">
        <v>0</v>
      </c>
      <c r="C1901" t="s">
        <v>517</v>
      </c>
    </row>
    <row r="1902" spans="2:3" x14ac:dyDescent="0.2">
      <c r="B1902">
        <v>1.0617799999999999</v>
      </c>
      <c r="C1902" t="s">
        <v>518</v>
      </c>
    </row>
    <row r="1903" spans="2:3" x14ac:dyDescent="0.2">
      <c r="B1903">
        <v>0.49947999999999998</v>
      </c>
      <c r="C1903" t="s">
        <v>518</v>
      </c>
    </row>
    <row r="1904" spans="2:3" x14ac:dyDescent="0.2">
      <c r="B1904">
        <v>0.39583000000000002</v>
      </c>
      <c r="C1904" t="s">
        <v>518</v>
      </c>
    </row>
    <row r="1905" spans="2:3" x14ac:dyDescent="0.2">
      <c r="B1905">
        <v>0.97246999999999995</v>
      </c>
      <c r="C1905" t="s">
        <v>518</v>
      </c>
    </row>
    <row r="1906" spans="2:3" x14ac:dyDescent="0.2">
      <c r="B1906">
        <v>0.62321000000000004</v>
      </c>
      <c r="C1906" t="s">
        <v>518</v>
      </c>
    </row>
    <row r="1907" spans="2:3" x14ac:dyDescent="0.2">
      <c r="B1907">
        <v>4.8814799999999998</v>
      </c>
      <c r="C1907" t="s">
        <v>518</v>
      </c>
    </row>
    <row r="1908" spans="2:3" x14ac:dyDescent="0.2">
      <c r="B1908">
        <v>0</v>
      </c>
      <c r="C1908" t="s">
        <v>518</v>
      </c>
    </row>
    <row r="1909" spans="2:3" x14ac:dyDescent="0.2">
      <c r="B1909">
        <v>0.55669999999999997</v>
      </c>
      <c r="C1909" t="s">
        <v>518</v>
      </c>
    </row>
    <row r="1910" spans="2:3" x14ac:dyDescent="0.2">
      <c r="B1910">
        <v>1.61941</v>
      </c>
      <c r="C1910" t="s">
        <v>518</v>
      </c>
    </row>
    <row r="1911" spans="2:3" x14ac:dyDescent="0.2">
      <c r="B1911">
        <v>1.6759999999999999</v>
      </c>
      <c r="C1911" t="s">
        <v>518</v>
      </c>
    </row>
    <row r="1912" spans="2:3" x14ac:dyDescent="0.2">
      <c r="B1912">
        <v>0</v>
      </c>
      <c r="C1912" t="s">
        <v>518</v>
      </c>
    </row>
    <row r="1913" spans="2:3" x14ac:dyDescent="0.2">
      <c r="B1913">
        <v>0.40936</v>
      </c>
      <c r="C1913" t="s">
        <v>518</v>
      </c>
    </row>
    <row r="1914" spans="2:3" x14ac:dyDescent="0.2">
      <c r="B1914">
        <v>1.2499899999999999</v>
      </c>
      <c r="C1914" t="s">
        <v>518</v>
      </c>
    </row>
    <row r="1915" spans="2:3" x14ac:dyDescent="0.2">
      <c r="B1915">
        <v>0.84855999999999998</v>
      </c>
      <c r="C1915" t="s">
        <v>518</v>
      </c>
    </row>
    <row r="1916" spans="2:3" x14ac:dyDescent="0.2">
      <c r="B1916">
        <v>0.63922999999999996</v>
      </c>
      <c r="C1916" t="s">
        <v>518</v>
      </c>
    </row>
    <row r="1917" spans="2:3" x14ac:dyDescent="0.2">
      <c r="B1917">
        <v>0</v>
      </c>
      <c r="C1917" t="s">
        <v>518</v>
      </c>
    </row>
    <row r="1918" spans="2:3" x14ac:dyDescent="0.2">
      <c r="B1918">
        <v>0.84887999999999997</v>
      </c>
      <c r="C1918" t="s">
        <v>518</v>
      </c>
    </row>
    <row r="1919" spans="2:3" x14ac:dyDescent="0.2">
      <c r="B1919">
        <v>0.83016999999999996</v>
      </c>
      <c r="C1919" t="s">
        <v>518</v>
      </c>
    </row>
    <row r="1920" spans="2:3" x14ac:dyDescent="0.2">
      <c r="B1920">
        <v>1.3163199999999999</v>
      </c>
      <c r="C1920" t="s">
        <v>518</v>
      </c>
    </row>
    <row r="1921" spans="2:3" x14ac:dyDescent="0.2">
      <c r="B1921">
        <v>0</v>
      </c>
      <c r="C1921" t="s">
        <v>518</v>
      </c>
    </row>
    <row r="1922" spans="2:3" x14ac:dyDescent="0.2">
      <c r="B1922">
        <v>0.67635999999999996</v>
      </c>
      <c r="C1922" t="s">
        <v>518</v>
      </c>
    </row>
    <row r="1923" spans="2:3" x14ac:dyDescent="0.2">
      <c r="B1923">
        <v>0</v>
      </c>
      <c r="C1923" t="s">
        <v>518</v>
      </c>
    </row>
    <row r="1924" spans="2:3" x14ac:dyDescent="0.2">
      <c r="B1924">
        <v>0.91218999999999995</v>
      </c>
      <c r="C1924" t="s">
        <v>518</v>
      </c>
    </row>
    <row r="1925" spans="2:3" x14ac:dyDescent="0.2">
      <c r="B1925">
        <v>0.42814000000000002</v>
      </c>
      <c r="C1925" t="s">
        <v>518</v>
      </c>
    </row>
    <row r="1926" spans="2:3" x14ac:dyDescent="0.2">
      <c r="B1926">
        <v>7.0752499999999996</v>
      </c>
      <c r="C1926" t="s">
        <v>518</v>
      </c>
    </row>
    <row r="1927" spans="2:3" x14ac:dyDescent="0.2">
      <c r="B1927">
        <v>0</v>
      </c>
      <c r="C1927" t="s">
        <v>518</v>
      </c>
    </row>
    <row r="1928" spans="2:3" x14ac:dyDescent="0.2">
      <c r="B1928">
        <v>0</v>
      </c>
      <c r="C1928" t="s">
        <v>518</v>
      </c>
    </row>
    <row r="1929" spans="2:3" x14ac:dyDescent="0.2">
      <c r="B1929">
        <v>0.36758999999999997</v>
      </c>
      <c r="C1929" t="s">
        <v>518</v>
      </c>
    </row>
    <row r="1930" spans="2:3" x14ac:dyDescent="0.2">
      <c r="B1930">
        <v>1.8769199999999999</v>
      </c>
      <c r="C1930" t="s">
        <v>518</v>
      </c>
    </row>
    <row r="1931" spans="2:3" x14ac:dyDescent="0.2">
      <c r="B1931">
        <v>1.1416299999999999</v>
      </c>
      <c r="C1931" t="s">
        <v>518</v>
      </c>
    </row>
    <row r="1932" spans="2:3" x14ac:dyDescent="0.2">
      <c r="B1932">
        <v>3.0737199999999998</v>
      </c>
      <c r="C1932" t="s">
        <v>518</v>
      </c>
    </row>
    <row r="1933" spans="2:3" x14ac:dyDescent="0.2">
      <c r="B1933">
        <v>0.41446</v>
      </c>
      <c r="C1933" t="s">
        <v>518</v>
      </c>
    </row>
    <row r="1934" spans="2:3" x14ac:dyDescent="0.2">
      <c r="B1934">
        <v>1.4863</v>
      </c>
      <c r="C1934" t="s">
        <v>518</v>
      </c>
    </row>
    <row r="1935" spans="2:3" x14ac:dyDescent="0.2">
      <c r="B1935">
        <v>0</v>
      </c>
      <c r="C1935" t="s">
        <v>518</v>
      </c>
    </row>
    <row r="1936" spans="2:3" x14ac:dyDescent="0.2">
      <c r="B1936">
        <v>3.4304199999999998</v>
      </c>
      <c r="C1936" t="s">
        <v>518</v>
      </c>
    </row>
    <row r="1937" spans="2:3" x14ac:dyDescent="0.2">
      <c r="B1937">
        <v>0</v>
      </c>
      <c r="C1937" t="s">
        <v>518</v>
      </c>
    </row>
    <row r="1938" spans="2:3" x14ac:dyDescent="0.2">
      <c r="B1938">
        <v>0.82782</v>
      </c>
      <c r="C1938" t="s">
        <v>518</v>
      </c>
    </row>
    <row r="1939" spans="2:3" x14ac:dyDescent="0.2">
      <c r="B1939">
        <v>4.8810000000000002</v>
      </c>
      <c r="C1939" t="s">
        <v>518</v>
      </c>
    </row>
    <row r="1940" spans="2:3" x14ac:dyDescent="0.2">
      <c r="B1940">
        <v>0</v>
      </c>
      <c r="C1940" t="s">
        <v>518</v>
      </c>
    </row>
    <row r="1941" spans="2:3" x14ac:dyDescent="0.2">
      <c r="B1941">
        <v>0</v>
      </c>
      <c r="C1941" t="s">
        <v>518</v>
      </c>
    </row>
    <row r="1942" spans="2:3" x14ac:dyDescent="0.2">
      <c r="B1942">
        <v>1.74661</v>
      </c>
      <c r="C1942" t="s">
        <v>518</v>
      </c>
    </row>
    <row r="1943" spans="2:3" x14ac:dyDescent="0.2">
      <c r="B1943">
        <v>0</v>
      </c>
      <c r="C1943" t="s">
        <v>518</v>
      </c>
    </row>
    <row r="1944" spans="2:3" x14ac:dyDescent="0.2">
      <c r="B1944">
        <v>0.92781999999999998</v>
      </c>
      <c r="C1944" t="s">
        <v>518</v>
      </c>
    </row>
    <row r="1945" spans="2:3" x14ac:dyDescent="0.2">
      <c r="B1945">
        <v>0</v>
      </c>
      <c r="C1945" t="s">
        <v>518</v>
      </c>
    </row>
    <row r="1946" spans="2:3" x14ac:dyDescent="0.2">
      <c r="B1946">
        <v>0</v>
      </c>
      <c r="C1946" t="s">
        <v>518</v>
      </c>
    </row>
    <row r="1947" spans="2:3" x14ac:dyDescent="0.2">
      <c r="B1947">
        <v>1.19956</v>
      </c>
      <c r="C1947" t="s">
        <v>518</v>
      </c>
    </row>
    <row r="1948" spans="2:3" x14ac:dyDescent="0.2">
      <c r="B1948">
        <v>0</v>
      </c>
      <c r="C1948" t="s">
        <v>518</v>
      </c>
    </row>
    <row r="1949" spans="2:3" x14ac:dyDescent="0.2">
      <c r="B1949">
        <v>0.80727000000000004</v>
      </c>
      <c r="C1949" t="s">
        <v>518</v>
      </c>
    </row>
    <row r="1950" spans="2:3" x14ac:dyDescent="0.2">
      <c r="B1950">
        <v>1.5797600000000001</v>
      </c>
      <c r="C1950" t="s">
        <v>518</v>
      </c>
    </row>
    <row r="1951" spans="2:3" x14ac:dyDescent="0.2">
      <c r="B1951">
        <v>0.74209000000000003</v>
      </c>
      <c r="C1951" t="s">
        <v>518</v>
      </c>
    </row>
    <row r="1952" spans="2:3" x14ac:dyDescent="0.2">
      <c r="B1952">
        <v>0</v>
      </c>
      <c r="C1952" t="s">
        <v>518</v>
      </c>
    </row>
    <row r="1953" spans="2:3" x14ac:dyDescent="0.2">
      <c r="B1953">
        <v>0</v>
      </c>
      <c r="C1953" t="s">
        <v>518</v>
      </c>
    </row>
    <row r="1954" spans="2:3" x14ac:dyDescent="0.2">
      <c r="B1954">
        <v>4.6948999999999996</v>
      </c>
      <c r="C1954" t="s">
        <v>518</v>
      </c>
    </row>
    <row r="1955" spans="2:3" x14ac:dyDescent="0.2">
      <c r="B1955">
        <v>0.43797000000000003</v>
      </c>
      <c r="C1955" t="s">
        <v>518</v>
      </c>
    </row>
    <row r="1956" spans="2:3" x14ac:dyDescent="0.2">
      <c r="B1956">
        <v>1.31921</v>
      </c>
      <c r="C1956" t="s">
        <v>518</v>
      </c>
    </row>
    <row r="1957" spans="2:3" x14ac:dyDescent="0.2">
      <c r="B1957">
        <v>0.50568999999999997</v>
      </c>
      <c r="C1957" t="s">
        <v>518</v>
      </c>
    </row>
    <row r="1958" spans="2:3" x14ac:dyDescent="0.2">
      <c r="B1958">
        <v>0.95657999999999999</v>
      </c>
      <c r="C1958" t="s">
        <v>518</v>
      </c>
    </row>
    <row r="1959" spans="2:3" x14ac:dyDescent="0.2">
      <c r="B1959">
        <v>7.9938000000000002</v>
      </c>
      <c r="C1959" t="s">
        <v>518</v>
      </c>
    </row>
    <row r="1960" spans="2:3" x14ac:dyDescent="0.2">
      <c r="B1960">
        <v>0.45649000000000001</v>
      </c>
      <c r="C1960" t="s">
        <v>518</v>
      </c>
    </row>
    <row r="1961" spans="2:3" x14ac:dyDescent="0.2">
      <c r="B1961">
        <v>6.9593699999999998</v>
      </c>
      <c r="C1961" t="s">
        <v>518</v>
      </c>
    </row>
    <row r="1962" spans="2:3" x14ac:dyDescent="0.2">
      <c r="B1962">
        <v>0.74356</v>
      </c>
      <c r="C1962" t="s">
        <v>518</v>
      </c>
    </row>
    <row r="1963" spans="2:3" x14ac:dyDescent="0.2">
      <c r="B1963">
        <v>1.18028</v>
      </c>
      <c r="C1963" t="s">
        <v>518</v>
      </c>
    </row>
    <row r="1964" spans="2:3" x14ac:dyDescent="0.2">
      <c r="B1964">
        <v>2.8534799999999998</v>
      </c>
      <c r="C1964" t="s">
        <v>518</v>
      </c>
    </row>
    <row r="1965" spans="2:3" x14ac:dyDescent="0.2">
      <c r="B1965">
        <v>0.46894999999999998</v>
      </c>
      <c r="C1965" t="s">
        <v>518</v>
      </c>
    </row>
    <row r="1966" spans="2:3" x14ac:dyDescent="0.2">
      <c r="B1966">
        <v>7.2315300000000002</v>
      </c>
      <c r="C1966" t="s">
        <v>518</v>
      </c>
    </row>
    <row r="1967" spans="2:3" x14ac:dyDescent="0.2">
      <c r="B1967">
        <v>0</v>
      </c>
      <c r="C1967" t="s">
        <v>518</v>
      </c>
    </row>
    <row r="1968" spans="2:3" x14ac:dyDescent="0.2">
      <c r="B1968">
        <v>1.70079</v>
      </c>
      <c r="C1968" t="s">
        <v>518</v>
      </c>
    </row>
    <row r="1969" spans="2:3" x14ac:dyDescent="0.2">
      <c r="B1969">
        <v>0.43157000000000001</v>
      </c>
      <c r="C1969" t="s">
        <v>518</v>
      </c>
    </row>
    <row r="1970" spans="2:3" x14ac:dyDescent="0.2">
      <c r="B1970">
        <v>1.1157699999999999</v>
      </c>
      <c r="C1970" t="s">
        <v>518</v>
      </c>
    </row>
    <row r="1971" spans="2:3" x14ac:dyDescent="0.2">
      <c r="B1971">
        <v>0.99429000000000001</v>
      </c>
      <c r="C1971" t="s">
        <v>518</v>
      </c>
    </row>
    <row r="1972" spans="2:3" x14ac:dyDescent="0.2">
      <c r="B1972">
        <v>0.85711000000000004</v>
      </c>
      <c r="C1972" t="s">
        <v>518</v>
      </c>
    </row>
    <row r="1973" spans="2:3" x14ac:dyDescent="0.2">
      <c r="B1973">
        <v>0</v>
      </c>
      <c r="C1973" t="s">
        <v>518</v>
      </c>
    </row>
    <row r="1974" spans="2:3" x14ac:dyDescent="0.2">
      <c r="B1974">
        <v>0.50802000000000003</v>
      </c>
      <c r="C1974" t="s">
        <v>518</v>
      </c>
    </row>
    <row r="1975" spans="2:3" x14ac:dyDescent="0.2">
      <c r="B1975">
        <v>1.95739</v>
      </c>
      <c r="C1975" t="s">
        <v>518</v>
      </c>
    </row>
    <row r="1976" spans="2:3" x14ac:dyDescent="0.2">
      <c r="B1976">
        <v>0</v>
      </c>
      <c r="C1976" t="s">
        <v>518</v>
      </c>
    </row>
    <row r="1977" spans="2:3" x14ac:dyDescent="0.2">
      <c r="B1977">
        <v>0</v>
      </c>
      <c r="C1977" t="s">
        <v>518</v>
      </c>
    </row>
    <row r="1978" spans="2:3" x14ac:dyDescent="0.2">
      <c r="B1978">
        <v>0</v>
      </c>
      <c r="C1978" t="s">
        <v>518</v>
      </c>
    </row>
    <row r="1979" spans="2:3" x14ac:dyDescent="0.2">
      <c r="B1979">
        <v>1.2348699999999999</v>
      </c>
      <c r="C1979" t="s">
        <v>518</v>
      </c>
    </row>
    <row r="1980" spans="2:3" x14ac:dyDescent="0.2">
      <c r="B1980">
        <v>2.0392800000000002</v>
      </c>
      <c r="C1980" t="s">
        <v>518</v>
      </c>
    </row>
    <row r="1981" spans="2:3" x14ac:dyDescent="0.2">
      <c r="B1981">
        <v>0</v>
      </c>
      <c r="C1981" t="s">
        <v>518</v>
      </c>
    </row>
    <row r="1982" spans="2:3" x14ac:dyDescent="0.2">
      <c r="B1982">
        <v>0.99500999999999995</v>
      </c>
      <c r="C1982" t="s">
        <v>518</v>
      </c>
    </row>
    <row r="1983" spans="2:3" x14ac:dyDescent="0.2">
      <c r="B1983">
        <v>1.8542700000000001</v>
      </c>
      <c r="C1983" t="s">
        <v>518</v>
      </c>
    </row>
    <row r="1984" spans="2:3" x14ac:dyDescent="0.2">
      <c r="B1984">
        <v>1.3515200000000001</v>
      </c>
      <c r="C1984" t="s">
        <v>518</v>
      </c>
    </row>
    <row r="1985" spans="2:3" x14ac:dyDescent="0.2">
      <c r="B1985">
        <v>1.9892099999999999</v>
      </c>
      <c r="C1985" t="s">
        <v>518</v>
      </c>
    </row>
    <row r="1986" spans="2:3" x14ac:dyDescent="0.2">
      <c r="B1986">
        <v>0.68337999999999999</v>
      </c>
      <c r="C1986" t="s">
        <v>518</v>
      </c>
    </row>
    <row r="1987" spans="2:3" x14ac:dyDescent="0.2">
      <c r="B1987">
        <v>0.92789999999999995</v>
      </c>
      <c r="C1987" t="s">
        <v>518</v>
      </c>
    </row>
    <row r="1988" spans="2:3" x14ac:dyDescent="0.2">
      <c r="B1988">
        <v>0</v>
      </c>
      <c r="C1988" t="s">
        <v>518</v>
      </c>
    </row>
    <row r="1989" spans="2:3" x14ac:dyDescent="0.2">
      <c r="B1989">
        <v>1.1325799999999999</v>
      </c>
      <c r="C1989" t="s">
        <v>518</v>
      </c>
    </row>
    <row r="1990" spans="2:3" x14ac:dyDescent="0.2">
      <c r="B1990">
        <v>6.8854100000000003</v>
      </c>
      <c r="C1990" t="s">
        <v>518</v>
      </c>
    </row>
    <row r="1991" spans="2:3" x14ac:dyDescent="0.2">
      <c r="B1991">
        <v>0.55257000000000001</v>
      </c>
      <c r="C1991" t="s">
        <v>518</v>
      </c>
    </row>
    <row r="1992" spans="2:3" x14ac:dyDescent="0.2">
      <c r="B1992">
        <v>5.0985899999999997</v>
      </c>
      <c r="C1992" t="s">
        <v>518</v>
      </c>
    </row>
    <row r="1993" spans="2:3" x14ac:dyDescent="0.2">
      <c r="B1993">
        <v>0</v>
      </c>
      <c r="C1993" t="s">
        <v>518</v>
      </c>
    </row>
    <row r="1994" spans="2:3" x14ac:dyDescent="0.2">
      <c r="B1994">
        <v>1.8788400000000001</v>
      </c>
      <c r="C1994" t="s">
        <v>518</v>
      </c>
    </row>
    <row r="1995" spans="2:3" x14ac:dyDescent="0.2">
      <c r="B1995">
        <v>0</v>
      </c>
      <c r="C1995" t="s">
        <v>518</v>
      </c>
    </row>
    <row r="1996" spans="2:3" x14ac:dyDescent="0.2">
      <c r="B1996">
        <v>0.60179000000000005</v>
      </c>
      <c r="C1996" t="s">
        <v>518</v>
      </c>
    </row>
    <row r="1997" spans="2:3" x14ac:dyDescent="0.2">
      <c r="B1997">
        <v>1.6493899999999999</v>
      </c>
      <c r="C1997" t="s">
        <v>518</v>
      </c>
    </row>
    <row r="1998" spans="2:3" x14ac:dyDescent="0.2">
      <c r="B1998">
        <v>0.45133000000000001</v>
      </c>
      <c r="C1998" t="s">
        <v>518</v>
      </c>
    </row>
    <row r="1999" spans="2:3" x14ac:dyDescent="0.2">
      <c r="B1999">
        <v>1.0694300000000001</v>
      </c>
      <c r="C1999" t="s">
        <v>518</v>
      </c>
    </row>
    <row r="2000" spans="2:3" x14ac:dyDescent="0.2">
      <c r="B2000">
        <v>8.5394199999999998</v>
      </c>
      <c r="C2000" t="s">
        <v>518</v>
      </c>
    </row>
    <row r="2001" spans="2:3" x14ac:dyDescent="0.2">
      <c r="B2001">
        <v>0.37540000000000001</v>
      </c>
      <c r="C2001" t="s">
        <v>518</v>
      </c>
    </row>
    <row r="2002" spans="2:3" x14ac:dyDescent="0.2">
      <c r="B2002">
        <v>8.5326400000000007</v>
      </c>
      <c r="C2002" t="s">
        <v>518</v>
      </c>
    </row>
    <row r="2003" spans="2:3" x14ac:dyDescent="0.2">
      <c r="B2003">
        <v>0</v>
      </c>
      <c r="C2003" t="s">
        <v>518</v>
      </c>
    </row>
    <row r="2004" spans="2:3" x14ac:dyDescent="0.2">
      <c r="B2004">
        <v>0</v>
      </c>
      <c r="C2004" t="s">
        <v>518</v>
      </c>
    </row>
    <row r="2005" spans="2:3" x14ac:dyDescent="0.2">
      <c r="B2005">
        <v>1.3517999999999999</v>
      </c>
      <c r="C2005" t="s">
        <v>518</v>
      </c>
    </row>
    <row r="2006" spans="2:3" x14ac:dyDescent="0.2">
      <c r="B2006">
        <v>1.12459</v>
      </c>
      <c r="C2006" t="s">
        <v>518</v>
      </c>
    </row>
    <row r="2007" spans="2:3" x14ac:dyDescent="0.2">
      <c r="B2007">
        <v>5.4120299999999997</v>
      </c>
      <c r="C2007" t="s">
        <v>518</v>
      </c>
    </row>
    <row r="2008" spans="2:3" x14ac:dyDescent="0.2">
      <c r="B2008">
        <v>0</v>
      </c>
      <c r="C2008" t="s">
        <v>518</v>
      </c>
    </row>
    <row r="2009" spans="2:3" x14ac:dyDescent="0.2">
      <c r="B2009">
        <v>0.83389999999999997</v>
      </c>
      <c r="C2009" t="s">
        <v>518</v>
      </c>
    </row>
    <row r="2010" spans="2:3" x14ac:dyDescent="0.2">
      <c r="B2010">
        <v>0</v>
      </c>
      <c r="C2010" t="s">
        <v>518</v>
      </c>
    </row>
    <row r="2011" spans="2:3" x14ac:dyDescent="0.2">
      <c r="B2011">
        <v>1.7192700000000001</v>
      </c>
      <c r="C2011" t="s">
        <v>518</v>
      </c>
    </row>
    <row r="2012" spans="2:3" x14ac:dyDescent="0.2">
      <c r="B2012">
        <v>0</v>
      </c>
      <c r="C2012" t="s">
        <v>518</v>
      </c>
    </row>
    <row r="2013" spans="2:3" x14ac:dyDescent="0.2">
      <c r="B2013">
        <v>0.53056999999999999</v>
      </c>
      <c r="C2013" t="s">
        <v>518</v>
      </c>
    </row>
    <row r="2014" spans="2:3" x14ac:dyDescent="0.2">
      <c r="B2014">
        <v>0</v>
      </c>
      <c r="C2014" t="s">
        <v>518</v>
      </c>
    </row>
    <row r="2015" spans="2:3" x14ac:dyDescent="0.2">
      <c r="B2015">
        <v>0</v>
      </c>
      <c r="C2015" t="s">
        <v>518</v>
      </c>
    </row>
    <row r="2016" spans="2:3" x14ac:dyDescent="0.2">
      <c r="B2016">
        <v>0</v>
      </c>
      <c r="C2016" t="s">
        <v>518</v>
      </c>
    </row>
    <row r="2017" spans="2:3" x14ac:dyDescent="0.2">
      <c r="B2017">
        <v>1.87696</v>
      </c>
      <c r="C2017" t="s">
        <v>518</v>
      </c>
    </row>
    <row r="2018" spans="2:3" x14ac:dyDescent="0.2">
      <c r="B2018">
        <v>1.5851999999999999</v>
      </c>
      <c r="C2018" t="s">
        <v>518</v>
      </c>
    </row>
    <row r="2019" spans="2:3" x14ac:dyDescent="0.2">
      <c r="B2019">
        <v>0</v>
      </c>
      <c r="C2019" t="s">
        <v>518</v>
      </c>
    </row>
    <row r="2020" spans="2:3" x14ac:dyDescent="0.2">
      <c r="B2020">
        <v>0.84799999999999998</v>
      </c>
      <c r="C2020" t="s">
        <v>518</v>
      </c>
    </row>
    <row r="2021" spans="2:3" x14ac:dyDescent="0.2">
      <c r="B2021">
        <v>0.68491000000000002</v>
      </c>
      <c r="C2021" t="s">
        <v>518</v>
      </c>
    </row>
    <row r="2022" spans="2:3" x14ac:dyDescent="0.2">
      <c r="B2022">
        <v>0</v>
      </c>
      <c r="C2022" t="s">
        <v>518</v>
      </c>
    </row>
    <row r="2023" spans="2:3" x14ac:dyDescent="0.2">
      <c r="B2023">
        <v>0</v>
      </c>
      <c r="C2023" t="s">
        <v>518</v>
      </c>
    </row>
    <row r="2024" spans="2:3" x14ac:dyDescent="0.2">
      <c r="B2024">
        <v>7.3556499999999998</v>
      </c>
      <c r="C2024" t="s">
        <v>518</v>
      </c>
    </row>
    <row r="2025" spans="2:3" x14ac:dyDescent="0.2">
      <c r="B2025">
        <v>0.52236000000000005</v>
      </c>
      <c r="C2025" t="s">
        <v>518</v>
      </c>
    </row>
    <row r="2026" spans="2:3" x14ac:dyDescent="0.2">
      <c r="B2026">
        <v>0</v>
      </c>
      <c r="C2026" t="s">
        <v>518</v>
      </c>
    </row>
    <row r="2027" spans="2:3" x14ac:dyDescent="0.2">
      <c r="B2027">
        <v>0.36993999999999999</v>
      </c>
      <c r="C2027" t="s">
        <v>518</v>
      </c>
    </row>
    <row r="2028" spans="2:3" x14ac:dyDescent="0.2">
      <c r="B2028">
        <v>0.33867999999999998</v>
      </c>
      <c r="C2028" t="s">
        <v>518</v>
      </c>
    </row>
    <row r="2029" spans="2:3" x14ac:dyDescent="0.2">
      <c r="B2029">
        <v>6.7690200000000003</v>
      </c>
      <c r="C2029" t="s">
        <v>518</v>
      </c>
    </row>
    <row r="2030" spans="2:3" x14ac:dyDescent="0.2">
      <c r="B2030">
        <v>0.73301000000000005</v>
      </c>
      <c r="C2030" t="s">
        <v>518</v>
      </c>
    </row>
    <row r="2031" spans="2:3" x14ac:dyDescent="0.2">
      <c r="B2031">
        <v>1.1973</v>
      </c>
      <c r="C2031" t="s">
        <v>518</v>
      </c>
    </row>
    <row r="2032" spans="2:3" x14ac:dyDescent="0.2">
      <c r="B2032">
        <v>4.1875099999999996</v>
      </c>
      <c r="C2032" t="s">
        <v>518</v>
      </c>
    </row>
    <row r="2033" spans="2:3" x14ac:dyDescent="0.2">
      <c r="B2033">
        <v>0</v>
      </c>
      <c r="C2033" t="s">
        <v>518</v>
      </c>
    </row>
    <row r="2034" spans="2:3" x14ac:dyDescent="0.2">
      <c r="B2034">
        <v>0.48109000000000002</v>
      </c>
      <c r="C2034" t="s">
        <v>518</v>
      </c>
    </row>
    <row r="2035" spans="2:3" x14ac:dyDescent="0.2">
      <c r="B2035">
        <v>2.11836</v>
      </c>
      <c r="C2035" t="s">
        <v>518</v>
      </c>
    </row>
    <row r="2036" spans="2:3" x14ac:dyDescent="0.2">
      <c r="B2036">
        <v>0.53535999999999995</v>
      </c>
      <c r="C2036" t="s">
        <v>518</v>
      </c>
    </row>
    <row r="2037" spans="2:3" x14ac:dyDescent="0.2">
      <c r="B2037">
        <v>1.18282</v>
      </c>
      <c r="C2037" t="s">
        <v>518</v>
      </c>
    </row>
    <row r="2038" spans="2:3" x14ac:dyDescent="0.2">
      <c r="B2038">
        <v>0.5786</v>
      </c>
      <c r="C2038" t="s">
        <v>518</v>
      </c>
    </row>
    <row r="2039" spans="2:3" x14ac:dyDescent="0.2">
      <c r="B2039">
        <v>0.57811999999999997</v>
      </c>
      <c r="C2039" t="s">
        <v>518</v>
      </c>
    </row>
    <row r="2040" spans="2:3" x14ac:dyDescent="0.2">
      <c r="B2040">
        <v>0</v>
      </c>
      <c r="C2040" t="s">
        <v>518</v>
      </c>
    </row>
    <row r="2041" spans="2:3" x14ac:dyDescent="0.2">
      <c r="B2041">
        <v>0</v>
      </c>
      <c r="C2041" t="s">
        <v>518</v>
      </c>
    </row>
    <row r="2042" spans="2:3" x14ac:dyDescent="0.2">
      <c r="B2042">
        <v>0</v>
      </c>
      <c r="C2042" t="s">
        <v>518</v>
      </c>
    </row>
    <row r="2043" spans="2:3" x14ac:dyDescent="0.2">
      <c r="B2043">
        <v>9.5853800000000007</v>
      </c>
      <c r="C2043" t="s">
        <v>518</v>
      </c>
    </row>
    <row r="2044" spans="2:3" x14ac:dyDescent="0.2">
      <c r="B2044">
        <v>1.5844800000000001</v>
      </c>
      <c r="C2044" t="s">
        <v>518</v>
      </c>
    </row>
    <row r="2045" spans="2:3" x14ac:dyDescent="0.2">
      <c r="B2045">
        <v>8.3851399999999998</v>
      </c>
      <c r="C2045" t="s">
        <v>518</v>
      </c>
    </row>
    <row r="2046" spans="2:3" x14ac:dyDescent="0.2">
      <c r="B2046">
        <v>0</v>
      </c>
      <c r="C2046" t="s">
        <v>518</v>
      </c>
    </row>
    <row r="2047" spans="2:3" x14ac:dyDescent="0.2">
      <c r="B2047">
        <v>9.6603700000000003</v>
      </c>
      <c r="C2047" t="s">
        <v>518</v>
      </c>
    </row>
    <row r="2048" spans="2:3" x14ac:dyDescent="0.2">
      <c r="B2048">
        <v>0</v>
      </c>
      <c r="C2048" t="s">
        <v>518</v>
      </c>
    </row>
    <row r="2049" spans="2:3" x14ac:dyDescent="0.2">
      <c r="B2049">
        <v>2.6581199999999998</v>
      </c>
      <c r="C2049" t="s">
        <v>518</v>
      </c>
    </row>
    <row r="2050" spans="2:3" x14ac:dyDescent="0.2">
      <c r="B2050">
        <v>1.784</v>
      </c>
      <c r="C2050" t="s">
        <v>518</v>
      </c>
    </row>
    <row r="2051" spans="2:3" x14ac:dyDescent="0.2">
      <c r="B2051">
        <v>0.62909999999999999</v>
      </c>
      <c r="C2051" t="s">
        <v>518</v>
      </c>
    </row>
    <row r="2052" spans="2:3" x14ac:dyDescent="0.2">
      <c r="B2052">
        <v>1.41808</v>
      </c>
      <c r="C2052" t="s">
        <v>518</v>
      </c>
    </row>
    <row r="2053" spans="2:3" x14ac:dyDescent="0.2">
      <c r="B2053">
        <v>1.54315</v>
      </c>
      <c r="C2053" t="s">
        <v>518</v>
      </c>
    </row>
    <row r="2054" spans="2:3" x14ac:dyDescent="0.2">
      <c r="B2054">
        <v>0.46717999999999998</v>
      </c>
      <c r="C2054" t="s">
        <v>518</v>
      </c>
    </row>
    <row r="2055" spans="2:3" x14ac:dyDescent="0.2">
      <c r="B2055">
        <v>0</v>
      </c>
      <c r="C2055" t="s">
        <v>518</v>
      </c>
    </row>
    <row r="2056" spans="2:3" x14ac:dyDescent="0.2">
      <c r="B2056">
        <v>0.94793000000000005</v>
      </c>
      <c r="C2056" t="s">
        <v>518</v>
      </c>
    </row>
    <row r="2057" spans="2:3" x14ac:dyDescent="0.2">
      <c r="B2057">
        <v>1.56457</v>
      </c>
      <c r="C2057" t="s">
        <v>518</v>
      </c>
    </row>
    <row r="2058" spans="2:3" x14ac:dyDescent="0.2">
      <c r="B2058">
        <v>0.52256000000000002</v>
      </c>
      <c r="C2058" t="s">
        <v>518</v>
      </c>
    </row>
    <row r="2059" spans="2:3" x14ac:dyDescent="0.2">
      <c r="B2059">
        <v>0.95725000000000005</v>
      </c>
      <c r="C2059" t="s">
        <v>518</v>
      </c>
    </row>
    <row r="2060" spans="2:3" x14ac:dyDescent="0.2">
      <c r="B2060">
        <v>0</v>
      </c>
      <c r="C2060" t="s">
        <v>518</v>
      </c>
    </row>
    <row r="2061" spans="2:3" x14ac:dyDescent="0.2">
      <c r="B2061">
        <v>7.4030800000000001</v>
      </c>
      <c r="C2061" t="s">
        <v>518</v>
      </c>
    </row>
    <row r="2062" spans="2:3" x14ac:dyDescent="0.2">
      <c r="B2062">
        <v>0</v>
      </c>
      <c r="C2062" t="s">
        <v>518</v>
      </c>
    </row>
    <row r="2063" spans="2:3" x14ac:dyDescent="0.2">
      <c r="B2063">
        <v>0</v>
      </c>
      <c r="C2063" t="s">
        <v>518</v>
      </c>
    </row>
    <row r="2064" spans="2:3" x14ac:dyDescent="0.2">
      <c r="B2064">
        <v>0</v>
      </c>
      <c r="C2064" t="s">
        <v>518</v>
      </c>
    </row>
    <row r="2065" spans="2:3" x14ac:dyDescent="0.2">
      <c r="B2065">
        <v>2.60053</v>
      </c>
      <c r="C2065" t="s">
        <v>518</v>
      </c>
    </row>
    <row r="2066" spans="2:3" x14ac:dyDescent="0.2">
      <c r="B2066">
        <v>5.9267599999999998</v>
      </c>
      <c r="C2066" t="s">
        <v>519</v>
      </c>
    </row>
    <row r="2067" spans="2:3" x14ac:dyDescent="0.2">
      <c r="B2067">
        <v>7.95932</v>
      </c>
      <c r="C2067" t="s">
        <v>519</v>
      </c>
    </row>
    <row r="2068" spans="2:3" x14ac:dyDescent="0.2">
      <c r="B2068">
        <v>1.0004999999999999</v>
      </c>
      <c r="C2068" t="s">
        <v>519</v>
      </c>
    </row>
    <row r="2069" spans="2:3" x14ac:dyDescent="0.2">
      <c r="B2069">
        <v>8.8729099999999992</v>
      </c>
      <c r="C2069" t="s">
        <v>519</v>
      </c>
    </row>
    <row r="2070" spans="2:3" x14ac:dyDescent="0.2">
      <c r="B2070">
        <v>8.6668900000000004</v>
      </c>
      <c r="C2070" t="s">
        <v>519</v>
      </c>
    </row>
    <row r="2071" spans="2:3" x14ac:dyDescent="0.2">
      <c r="B2071">
        <v>9.4497</v>
      </c>
      <c r="C2071" t="s">
        <v>519</v>
      </c>
    </row>
    <row r="2072" spans="2:3" x14ac:dyDescent="0.2">
      <c r="B2072">
        <v>0</v>
      </c>
      <c r="C2072" t="s">
        <v>519</v>
      </c>
    </row>
    <row r="2073" spans="2:3" x14ac:dyDescent="0.2">
      <c r="B2073">
        <v>0</v>
      </c>
      <c r="C2073" t="s">
        <v>519</v>
      </c>
    </row>
    <row r="2074" spans="2:3" x14ac:dyDescent="0.2">
      <c r="B2074">
        <v>5.0647099999999998</v>
      </c>
      <c r="C2074" t="s">
        <v>519</v>
      </c>
    </row>
    <row r="2075" spans="2:3" x14ac:dyDescent="0.2">
      <c r="B2075">
        <v>0.68733</v>
      </c>
      <c r="C2075" t="s">
        <v>519</v>
      </c>
    </row>
    <row r="2076" spans="2:3" x14ac:dyDescent="0.2">
      <c r="B2076">
        <v>4.8004199999999999</v>
      </c>
      <c r="C2076" t="s">
        <v>519</v>
      </c>
    </row>
    <row r="2077" spans="2:3" x14ac:dyDescent="0.2">
      <c r="B2077">
        <v>6.93492</v>
      </c>
      <c r="C2077" t="s">
        <v>519</v>
      </c>
    </row>
    <row r="2078" spans="2:3" x14ac:dyDescent="0.2">
      <c r="B2078">
        <v>0.45144000000000001</v>
      </c>
      <c r="C2078" t="s">
        <v>519</v>
      </c>
    </row>
    <row r="2079" spans="2:3" x14ac:dyDescent="0.2">
      <c r="B2079">
        <v>6.2291800000000004</v>
      </c>
      <c r="C2079" t="s">
        <v>519</v>
      </c>
    </row>
    <row r="2080" spans="2:3" x14ac:dyDescent="0.2">
      <c r="B2080">
        <v>8.9592500000000008</v>
      </c>
      <c r="C2080" t="s">
        <v>519</v>
      </c>
    </row>
    <row r="2081" spans="2:3" x14ac:dyDescent="0.2">
      <c r="B2081">
        <v>8.6107200000000006</v>
      </c>
      <c r="C2081" t="s">
        <v>519</v>
      </c>
    </row>
    <row r="2082" spans="2:3" x14ac:dyDescent="0.2">
      <c r="B2082">
        <v>8.2865599999999997</v>
      </c>
      <c r="C2082" t="s">
        <v>519</v>
      </c>
    </row>
    <row r="2083" spans="2:3" x14ac:dyDescent="0.2">
      <c r="B2083">
        <v>0.44307999999999997</v>
      </c>
      <c r="C2083" t="s">
        <v>519</v>
      </c>
    </row>
    <row r="2084" spans="2:3" x14ac:dyDescent="0.2">
      <c r="B2084">
        <v>0.55728999999999995</v>
      </c>
      <c r="C2084" t="s">
        <v>519</v>
      </c>
    </row>
    <row r="2085" spans="2:3" x14ac:dyDescent="0.2">
      <c r="B2085">
        <v>0.44402999999999998</v>
      </c>
      <c r="C2085" t="s">
        <v>519</v>
      </c>
    </row>
    <row r="2086" spans="2:3" x14ac:dyDescent="0.2">
      <c r="B2086">
        <v>8.0453700000000001</v>
      </c>
      <c r="C2086" t="s">
        <v>519</v>
      </c>
    </row>
    <row r="2087" spans="2:3" x14ac:dyDescent="0.2">
      <c r="B2087">
        <v>0.56677</v>
      </c>
      <c r="C2087" t="s">
        <v>519</v>
      </c>
    </row>
    <row r="2088" spans="2:3" x14ac:dyDescent="0.2">
      <c r="B2088">
        <v>0</v>
      </c>
      <c r="C2088" t="s">
        <v>519</v>
      </c>
    </row>
    <row r="2089" spans="2:3" x14ac:dyDescent="0.2">
      <c r="B2089">
        <v>0.98863000000000001</v>
      </c>
      <c r="C2089" t="s">
        <v>519</v>
      </c>
    </row>
    <row r="2090" spans="2:3" x14ac:dyDescent="0.2">
      <c r="B2090">
        <v>0.65973999999999999</v>
      </c>
      <c r="C2090" t="s">
        <v>519</v>
      </c>
    </row>
    <row r="2091" spans="2:3" x14ac:dyDescent="0.2">
      <c r="B2091">
        <v>1.69902</v>
      </c>
      <c r="C2091" t="s">
        <v>519</v>
      </c>
    </row>
    <row r="2092" spans="2:3" x14ac:dyDescent="0.2">
      <c r="B2092">
        <v>7.2435299999999998</v>
      </c>
      <c r="C2092" t="s">
        <v>519</v>
      </c>
    </row>
    <row r="2093" spans="2:3" x14ac:dyDescent="0.2">
      <c r="B2093">
        <v>0.63292000000000004</v>
      </c>
      <c r="C2093" t="s">
        <v>519</v>
      </c>
    </row>
    <row r="2094" spans="2:3" x14ac:dyDescent="0.2">
      <c r="B2094">
        <v>1.14737</v>
      </c>
      <c r="C2094" t="s">
        <v>519</v>
      </c>
    </row>
    <row r="2095" spans="2:3" x14ac:dyDescent="0.2">
      <c r="B2095">
        <v>0.70513999999999999</v>
      </c>
      <c r="C2095" t="s">
        <v>520</v>
      </c>
    </row>
    <row r="2096" spans="2:3" x14ac:dyDescent="0.2">
      <c r="B2096">
        <v>7.8199500000000004</v>
      </c>
      <c r="C2096" t="s">
        <v>520</v>
      </c>
    </row>
    <row r="2097" spans="2:3" x14ac:dyDescent="0.2">
      <c r="B2097">
        <v>8.66282</v>
      </c>
      <c r="C2097" t="s">
        <v>520</v>
      </c>
    </row>
    <row r="2098" spans="2:3" x14ac:dyDescent="0.2">
      <c r="B2098">
        <v>0</v>
      </c>
      <c r="C2098" t="s">
        <v>520</v>
      </c>
    </row>
    <row r="2099" spans="2:3" x14ac:dyDescent="0.2">
      <c r="B2099">
        <v>9.2256199999999993</v>
      </c>
      <c r="C2099" t="s">
        <v>520</v>
      </c>
    </row>
    <row r="2100" spans="2:3" x14ac:dyDescent="0.2">
      <c r="B2100">
        <v>4.1970000000000001</v>
      </c>
      <c r="C2100" t="s">
        <v>520</v>
      </c>
    </row>
    <row r="2101" spans="2:3" x14ac:dyDescent="0.2">
      <c r="B2101">
        <v>8.0574200000000005</v>
      </c>
      <c r="C2101" t="s">
        <v>520</v>
      </c>
    </row>
    <row r="2102" spans="2:3" x14ac:dyDescent="0.2">
      <c r="B2102">
        <v>8.7376000000000005</v>
      </c>
      <c r="C2102" t="s">
        <v>520</v>
      </c>
    </row>
    <row r="2103" spans="2:3" x14ac:dyDescent="0.2">
      <c r="B2103">
        <v>7.3296999999999999</v>
      </c>
      <c r="C2103" t="s">
        <v>520</v>
      </c>
    </row>
    <row r="2104" spans="2:3" x14ac:dyDescent="0.2">
      <c r="B2104">
        <v>8.04833</v>
      </c>
      <c r="C2104" t="s">
        <v>520</v>
      </c>
    </row>
    <row r="2105" spans="2:3" x14ac:dyDescent="0.2">
      <c r="B2105">
        <v>9.6412700000000005</v>
      </c>
      <c r="C2105" t="s">
        <v>520</v>
      </c>
    </row>
    <row r="2106" spans="2:3" x14ac:dyDescent="0.2">
      <c r="B2106">
        <v>8.0967400000000005</v>
      </c>
      <c r="C2106" t="s">
        <v>520</v>
      </c>
    </row>
    <row r="2107" spans="2:3" x14ac:dyDescent="0.2">
      <c r="B2107">
        <v>0</v>
      </c>
      <c r="C2107" t="s">
        <v>520</v>
      </c>
    </row>
    <row r="2108" spans="2:3" x14ac:dyDescent="0.2">
      <c r="B2108">
        <v>6.8227900000000004</v>
      </c>
      <c r="C2108" t="s">
        <v>520</v>
      </c>
    </row>
    <row r="2109" spans="2:3" x14ac:dyDescent="0.2">
      <c r="B2109">
        <v>1.2531399999999999</v>
      </c>
      <c r="C2109" t="s">
        <v>520</v>
      </c>
    </row>
    <row r="2110" spans="2:3" x14ac:dyDescent="0.2">
      <c r="B2110">
        <v>9.5694300000000005</v>
      </c>
      <c r="C2110" t="s">
        <v>520</v>
      </c>
    </row>
    <row r="2111" spans="2:3" x14ac:dyDescent="0.2">
      <c r="B2111">
        <v>8.2820800000000006</v>
      </c>
      <c r="C2111" t="s">
        <v>520</v>
      </c>
    </row>
    <row r="2112" spans="2:3" x14ac:dyDescent="0.2">
      <c r="B2112">
        <v>10.68</v>
      </c>
      <c r="C2112" t="s">
        <v>520</v>
      </c>
    </row>
    <row r="2113" spans="2:3" x14ac:dyDescent="0.2">
      <c r="B2113">
        <v>2.7593299999999998</v>
      </c>
      <c r="C2113" t="s">
        <v>520</v>
      </c>
    </row>
    <row r="2114" spans="2:3" x14ac:dyDescent="0.2">
      <c r="B2114">
        <v>9.9952799999999993</v>
      </c>
      <c r="C2114" t="s">
        <v>520</v>
      </c>
    </row>
    <row r="2115" spans="2:3" x14ac:dyDescent="0.2">
      <c r="B2115">
        <v>9.7354299999999991</v>
      </c>
      <c r="C2115" t="s">
        <v>520</v>
      </c>
    </row>
    <row r="2116" spans="2:3" x14ac:dyDescent="0.2">
      <c r="B2116">
        <v>0</v>
      </c>
      <c r="C2116" t="s">
        <v>520</v>
      </c>
    </row>
    <row r="2117" spans="2:3" x14ac:dyDescent="0.2">
      <c r="B2117">
        <v>9.1115499999999994</v>
      </c>
      <c r="C2117" t="s">
        <v>520</v>
      </c>
    </row>
    <row r="2118" spans="2:3" x14ac:dyDescent="0.2">
      <c r="B2118">
        <v>8.7757799999999992</v>
      </c>
      <c r="C2118" t="s">
        <v>520</v>
      </c>
    </row>
    <row r="2119" spans="2:3" x14ac:dyDescent="0.2">
      <c r="B2119">
        <v>8.5518800000000006</v>
      </c>
      <c r="C2119" t="s">
        <v>520</v>
      </c>
    </row>
    <row r="2120" spans="2:3" x14ac:dyDescent="0.2">
      <c r="B2120">
        <v>7.7824</v>
      </c>
      <c r="C2120" t="s">
        <v>520</v>
      </c>
    </row>
    <row r="2121" spans="2:3" x14ac:dyDescent="0.2">
      <c r="B2121">
        <v>10.08441</v>
      </c>
      <c r="C2121" t="s">
        <v>520</v>
      </c>
    </row>
    <row r="2122" spans="2:3" x14ac:dyDescent="0.2">
      <c r="B2122">
        <v>8.7402200000000008</v>
      </c>
      <c r="C2122" t="s">
        <v>520</v>
      </c>
    </row>
    <row r="2123" spans="2:3" x14ac:dyDescent="0.2">
      <c r="B2123">
        <v>9.4102499999999996</v>
      </c>
      <c r="C2123" t="s">
        <v>520</v>
      </c>
    </row>
    <row r="2124" spans="2:3" x14ac:dyDescent="0.2">
      <c r="B2124">
        <v>9.6738900000000001</v>
      </c>
      <c r="C2124" t="s">
        <v>520</v>
      </c>
    </row>
    <row r="2125" spans="2:3" x14ac:dyDescent="0.2">
      <c r="B2125">
        <v>6.8957600000000001</v>
      </c>
      <c r="C2125" t="s">
        <v>520</v>
      </c>
    </row>
    <row r="2126" spans="2:3" x14ac:dyDescent="0.2">
      <c r="B2126">
        <v>0</v>
      </c>
      <c r="C2126" t="s">
        <v>520</v>
      </c>
    </row>
    <row r="2127" spans="2:3" x14ac:dyDescent="0.2">
      <c r="B2127">
        <v>7.6299400000000004</v>
      </c>
      <c r="C2127" t="s">
        <v>520</v>
      </c>
    </row>
    <row r="2128" spans="2:3" x14ac:dyDescent="0.2">
      <c r="B2128">
        <v>7.3609999999999998</v>
      </c>
      <c r="C2128" t="s">
        <v>520</v>
      </c>
    </row>
    <row r="2129" spans="2:3" x14ac:dyDescent="0.2">
      <c r="B2129">
        <v>7.31081</v>
      </c>
      <c r="C2129" t="s">
        <v>520</v>
      </c>
    </row>
    <row r="2130" spans="2:3" x14ac:dyDescent="0.2">
      <c r="B2130">
        <v>8.8148400000000002</v>
      </c>
      <c r="C2130" t="s">
        <v>520</v>
      </c>
    </row>
    <row r="2131" spans="2:3" x14ac:dyDescent="0.2">
      <c r="B2131">
        <v>9.9715900000000008</v>
      </c>
      <c r="C2131" t="s">
        <v>520</v>
      </c>
    </row>
    <row r="2132" spans="2:3" x14ac:dyDescent="0.2">
      <c r="B2132">
        <v>5.0673599999999999</v>
      </c>
      <c r="C2132" t="s">
        <v>520</v>
      </c>
    </row>
    <row r="2133" spans="2:3" x14ac:dyDescent="0.2">
      <c r="B2133">
        <v>8.27074</v>
      </c>
      <c r="C2133" t="s">
        <v>520</v>
      </c>
    </row>
    <row r="2134" spans="2:3" x14ac:dyDescent="0.2">
      <c r="B2134">
        <v>8.8263400000000001</v>
      </c>
      <c r="C2134" t="s">
        <v>520</v>
      </c>
    </row>
    <row r="2135" spans="2:3" x14ac:dyDescent="0.2">
      <c r="B2135">
        <v>6.1704100000000004</v>
      </c>
      <c r="C2135" t="s">
        <v>520</v>
      </c>
    </row>
    <row r="2136" spans="2:3" x14ac:dyDescent="0.2">
      <c r="B2136">
        <v>0</v>
      </c>
      <c r="C2136" t="s">
        <v>520</v>
      </c>
    </row>
    <row r="2137" spans="2:3" x14ac:dyDescent="0.2">
      <c r="B2137">
        <v>10.2858</v>
      </c>
      <c r="C2137" t="s">
        <v>520</v>
      </c>
    </row>
    <row r="2138" spans="2:3" x14ac:dyDescent="0.2">
      <c r="B2138">
        <v>3.9341400000000002</v>
      </c>
      <c r="C2138" t="s">
        <v>520</v>
      </c>
    </row>
    <row r="2139" spans="2:3" x14ac:dyDescent="0.2">
      <c r="B2139">
        <v>8.3772300000000008</v>
      </c>
      <c r="C2139" t="s">
        <v>520</v>
      </c>
    </row>
    <row r="2140" spans="2:3" x14ac:dyDescent="0.2">
      <c r="B2140">
        <v>7.9055200000000001</v>
      </c>
      <c r="C2140" t="s">
        <v>520</v>
      </c>
    </row>
    <row r="2141" spans="2:3" x14ac:dyDescent="0.2">
      <c r="B2141">
        <v>8.7340300000000006</v>
      </c>
      <c r="C2141" t="s">
        <v>520</v>
      </c>
    </row>
    <row r="2142" spans="2:3" x14ac:dyDescent="0.2">
      <c r="B2142">
        <v>10.76501</v>
      </c>
      <c r="C2142" t="s">
        <v>520</v>
      </c>
    </row>
    <row r="2143" spans="2:3" x14ac:dyDescent="0.2">
      <c r="B2143">
        <v>7.9224199999999998</v>
      </c>
      <c r="C2143" t="s">
        <v>520</v>
      </c>
    </row>
    <row r="2144" spans="2:3" x14ac:dyDescent="0.2">
      <c r="B2144">
        <v>0.38514999999999999</v>
      </c>
      <c r="C2144" t="s">
        <v>520</v>
      </c>
    </row>
    <row r="2145" spans="2:3" x14ac:dyDescent="0.2">
      <c r="B2145">
        <v>7.9957200000000004</v>
      </c>
      <c r="C2145" t="s">
        <v>520</v>
      </c>
    </row>
    <row r="2146" spans="2:3" x14ac:dyDescent="0.2">
      <c r="B2146">
        <v>0.62273999999999996</v>
      </c>
      <c r="C2146" t="s">
        <v>520</v>
      </c>
    </row>
    <row r="2147" spans="2:3" x14ac:dyDescent="0.2">
      <c r="B2147">
        <v>0</v>
      </c>
      <c r="C2147" t="s">
        <v>520</v>
      </c>
    </row>
    <row r="2148" spans="2:3" x14ac:dyDescent="0.2">
      <c r="B2148">
        <v>4.1784600000000003</v>
      </c>
      <c r="C2148" t="s">
        <v>520</v>
      </c>
    </row>
    <row r="2149" spans="2:3" x14ac:dyDescent="0.2">
      <c r="B2149">
        <v>8.0066799999999994</v>
      </c>
      <c r="C2149" t="s">
        <v>520</v>
      </c>
    </row>
    <row r="2150" spans="2:3" x14ac:dyDescent="0.2">
      <c r="B2150">
        <v>1.2373799999999999</v>
      </c>
      <c r="C2150" t="s">
        <v>520</v>
      </c>
    </row>
    <row r="2151" spans="2:3" x14ac:dyDescent="0.2">
      <c r="B2151">
        <v>11.45548</v>
      </c>
      <c r="C2151" t="s">
        <v>520</v>
      </c>
    </row>
    <row r="2152" spans="2:3" x14ac:dyDescent="0.2">
      <c r="B2152">
        <v>8.2465100000000007</v>
      </c>
      <c r="C2152" t="s">
        <v>520</v>
      </c>
    </row>
    <row r="2153" spans="2:3" x14ac:dyDescent="0.2">
      <c r="B2153">
        <v>0.42481000000000002</v>
      </c>
      <c r="C2153" t="s">
        <v>520</v>
      </c>
    </row>
    <row r="2154" spans="2:3" x14ac:dyDescent="0.2">
      <c r="B2154">
        <v>8.5745299999999993</v>
      </c>
      <c r="C2154" t="s">
        <v>520</v>
      </c>
    </row>
    <row r="2155" spans="2:3" x14ac:dyDescent="0.2">
      <c r="B2155">
        <v>6.9934900000000004</v>
      </c>
      <c r="C2155" t="s">
        <v>520</v>
      </c>
    </row>
    <row r="2156" spans="2:3" x14ac:dyDescent="0.2">
      <c r="B2156">
        <v>10.21457</v>
      </c>
      <c r="C2156" t="s">
        <v>520</v>
      </c>
    </row>
    <row r="2157" spans="2:3" x14ac:dyDescent="0.2">
      <c r="B2157">
        <v>8.5269600000000008</v>
      </c>
      <c r="C2157" t="s">
        <v>520</v>
      </c>
    </row>
    <row r="2158" spans="2:3" x14ac:dyDescent="0.2">
      <c r="B2158">
        <v>7.0510299999999999</v>
      </c>
      <c r="C2158" t="s">
        <v>520</v>
      </c>
    </row>
    <row r="2159" spans="2:3" x14ac:dyDescent="0.2">
      <c r="B2159">
        <v>0.57074999999999998</v>
      </c>
      <c r="C2159" t="s">
        <v>520</v>
      </c>
    </row>
    <row r="2160" spans="2:3" x14ac:dyDescent="0.2">
      <c r="B2160">
        <v>9.29739</v>
      </c>
      <c r="C2160" t="s">
        <v>520</v>
      </c>
    </row>
    <row r="2161" spans="2:3" x14ac:dyDescent="0.2">
      <c r="B2161">
        <v>0</v>
      </c>
      <c r="C2161" t="s">
        <v>520</v>
      </c>
    </row>
    <row r="2162" spans="2:3" x14ac:dyDescent="0.2">
      <c r="B2162">
        <v>5.7367600000000003</v>
      </c>
      <c r="C2162" t="s">
        <v>520</v>
      </c>
    </row>
    <row r="2163" spans="2:3" x14ac:dyDescent="0.2">
      <c r="B2163">
        <v>0</v>
      </c>
      <c r="C2163" t="s">
        <v>520</v>
      </c>
    </row>
    <row r="2164" spans="2:3" x14ac:dyDescent="0.2">
      <c r="B2164">
        <v>7.8894299999999999</v>
      </c>
      <c r="C2164" t="s">
        <v>520</v>
      </c>
    </row>
    <row r="2165" spans="2:3" x14ac:dyDescent="0.2">
      <c r="B2165">
        <v>0</v>
      </c>
      <c r="C2165" t="s">
        <v>520</v>
      </c>
    </row>
    <row r="2166" spans="2:3" x14ac:dyDescent="0.2">
      <c r="B2166">
        <v>0.40349000000000002</v>
      </c>
      <c r="C2166" t="s">
        <v>520</v>
      </c>
    </row>
    <row r="2167" spans="2:3" x14ac:dyDescent="0.2">
      <c r="B2167">
        <v>8.1632099999999994</v>
      </c>
      <c r="C2167" t="s">
        <v>520</v>
      </c>
    </row>
    <row r="2168" spans="2:3" x14ac:dyDescent="0.2">
      <c r="B2168">
        <v>8.3825699999999994</v>
      </c>
      <c r="C2168" t="s">
        <v>520</v>
      </c>
    </row>
    <row r="2169" spans="2:3" x14ac:dyDescent="0.2">
      <c r="B2169">
        <v>9.6705000000000005</v>
      </c>
      <c r="C2169" t="s">
        <v>520</v>
      </c>
    </row>
    <row r="2170" spans="2:3" x14ac:dyDescent="0.2">
      <c r="B2170">
        <v>9.5130800000000004</v>
      </c>
      <c r="C2170" t="s">
        <v>520</v>
      </c>
    </row>
    <row r="2171" spans="2:3" x14ac:dyDescent="0.2">
      <c r="B2171">
        <v>0</v>
      </c>
      <c r="C2171" t="s">
        <v>520</v>
      </c>
    </row>
    <row r="2172" spans="2:3" x14ac:dyDescent="0.2">
      <c r="B2172">
        <v>8.2842099999999999</v>
      </c>
      <c r="C2172" t="s">
        <v>520</v>
      </c>
    </row>
    <row r="2173" spans="2:3" x14ac:dyDescent="0.2">
      <c r="B2173">
        <v>1.3586800000000001</v>
      </c>
      <c r="C2173" t="s">
        <v>520</v>
      </c>
    </row>
    <row r="2174" spans="2:3" x14ac:dyDescent="0.2">
      <c r="B2174">
        <v>1.24031</v>
      </c>
      <c r="C2174" t="s">
        <v>520</v>
      </c>
    </row>
    <row r="2175" spans="2:3" x14ac:dyDescent="0.2">
      <c r="B2175">
        <v>9.0352300000000003</v>
      </c>
      <c r="C2175" t="s">
        <v>520</v>
      </c>
    </row>
    <row r="2176" spans="2:3" x14ac:dyDescent="0.2">
      <c r="B2176">
        <v>9.2670300000000001</v>
      </c>
      <c r="C2176" t="s">
        <v>520</v>
      </c>
    </row>
    <row r="2177" spans="2:3" x14ac:dyDescent="0.2">
      <c r="B2177">
        <v>0.41770000000000002</v>
      </c>
      <c r="C2177" t="s">
        <v>520</v>
      </c>
    </row>
    <row r="2178" spans="2:3" x14ac:dyDescent="0.2">
      <c r="B2178">
        <v>9.4735200000000006</v>
      </c>
      <c r="C2178" t="s">
        <v>520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90ED9-19CB-1B41-940D-386DD9EEE183}">
  <dimension ref="A1:C115"/>
  <sheetViews>
    <sheetView workbookViewId="0">
      <selection activeCell="A2" sqref="A2"/>
    </sheetView>
  </sheetViews>
  <sheetFormatPr baseColWidth="10" defaultRowHeight="16" x14ac:dyDescent="0.2"/>
  <sheetData>
    <row r="1" spans="1:3" x14ac:dyDescent="0.2">
      <c r="A1" t="s">
        <v>522</v>
      </c>
    </row>
    <row r="2" spans="1:3" x14ac:dyDescent="0.2">
      <c r="B2" t="s">
        <v>196</v>
      </c>
      <c r="C2" t="s">
        <v>34</v>
      </c>
    </row>
    <row r="3" spans="1:3" x14ac:dyDescent="0.2">
      <c r="B3">
        <v>5.9267599999999998</v>
      </c>
      <c r="C3" t="s">
        <v>519</v>
      </c>
    </row>
    <row r="4" spans="1:3" x14ac:dyDescent="0.2">
      <c r="B4">
        <v>7.95932</v>
      </c>
      <c r="C4" t="s">
        <v>519</v>
      </c>
    </row>
    <row r="5" spans="1:3" x14ac:dyDescent="0.2">
      <c r="B5">
        <v>1.0004999999999999</v>
      </c>
      <c r="C5" t="s">
        <v>519</v>
      </c>
    </row>
    <row r="6" spans="1:3" x14ac:dyDescent="0.2">
      <c r="B6">
        <v>8.8729099999999992</v>
      </c>
      <c r="C6" t="s">
        <v>519</v>
      </c>
    </row>
    <row r="7" spans="1:3" x14ac:dyDescent="0.2">
      <c r="B7">
        <v>8.6668900000000004</v>
      </c>
      <c r="C7" t="s">
        <v>519</v>
      </c>
    </row>
    <row r="8" spans="1:3" x14ac:dyDescent="0.2">
      <c r="B8">
        <v>9.4497</v>
      </c>
      <c r="C8" t="s">
        <v>519</v>
      </c>
    </row>
    <row r="9" spans="1:3" x14ac:dyDescent="0.2">
      <c r="B9">
        <v>0</v>
      </c>
      <c r="C9" t="s">
        <v>519</v>
      </c>
    </row>
    <row r="10" spans="1:3" x14ac:dyDescent="0.2">
      <c r="B10">
        <v>0</v>
      </c>
      <c r="C10" t="s">
        <v>519</v>
      </c>
    </row>
    <row r="11" spans="1:3" x14ac:dyDescent="0.2">
      <c r="B11">
        <v>5.0647099999999998</v>
      </c>
      <c r="C11" t="s">
        <v>519</v>
      </c>
    </row>
    <row r="12" spans="1:3" x14ac:dyDescent="0.2">
      <c r="B12">
        <v>0.68733</v>
      </c>
      <c r="C12" t="s">
        <v>519</v>
      </c>
    </row>
    <row r="13" spans="1:3" x14ac:dyDescent="0.2">
      <c r="B13">
        <v>4.8004199999999999</v>
      </c>
      <c r="C13" t="s">
        <v>519</v>
      </c>
    </row>
    <row r="14" spans="1:3" x14ac:dyDescent="0.2">
      <c r="B14">
        <v>6.93492</v>
      </c>
      <c r="C14" t="s">
        <v>519</v>
      </c>
    </row>
    <row r="15" spans="1:3" x14ac:dyDescent="0.2">
      <c r="B15">
        <v>0.45144000000000001</v>
      </c>
      <c r="C15" t="s">
        <v>519</v>
      </c>
    </row>
    <row r="16" spans="1:3" x14ac:dyDescent="0.2">
      <c r="B16">
        <v>6.2291800000000004</v>
      </c>
      <c r="C16" t="s">
        <v>519</v>
      </c>
    </row>
    <row r="17" spans="2:3" x14ac:dyDescent="0.2">
      <c r="B17">
        <v>8.9592500000000008</v>
      </c>
      <c r="C17" t="s">
        <v>519</v>
      </c>
    </row>
    <row r="18" spans="2:3" x14ac:dyDescent="0.2">
      <c r="B18">
        <v>8.6107200000000006</v>
      </c>
      <c r="C18" t="s">
        <v>519</v>
      </c>
    </row>
    <row r="19" spans="2:3" x14ac:dyDescent="0.2">
      <c r="B19">
        <v>8.2865599999999997</v>
      </c>
      <c r="C19" t="s">
        <v>519</v>
      </c>
    </row>
    <row r="20" spans="2:3" x14ac:dyDescent="0.2">
      <c r="B20">
        <v>0.44307999999999997</v>
      </c>
      <c r="C20" t="s">
        <v>519</v>
      </c>
    </row>
    <row r="21" spans="2:3" x14ac:dyDescent="0.2">
      <c r="B21">
        <v>0.55728999999999995</v>
      </c>
      <c r="C21" t="s">
        <v>519</v>
      </c>
    </row>
    <row r="22" spans="2:3" x14ac:dyDescent="0.2">
      <c r="B22">
        <v>0.44402999999999998</v>
      </c>
      <c r="C22" t="s">
        <v>519</v>
      </c>
    </row>
    <row r="23" spans="2:3" x14ac:dyDescent="0.2">
      <c r="B23">
        <v>8.0453700000000001</v>
      </c>
      <c r="C23" t="s">
        <v>519</v>
      </c>
    </row>
    <row r="24" spans="2:3" x14ac:dyDescent="0.2">
      <c r="B24">
        <v>0.56677</v>
      </c>
      <c r="C24" t="s">
        <v>519</v>
      </c>
    </row>
    <row r="25" spans="2:3" x14ac:dyDescent="0.2">
      <c r="B25">
        <v>0</v>
      </c>
      <c r="C25" t="s">
        <v>519</v>
      </c>
    </row>
    <row r="26" spans="2:3" x14ac:dyDescent="0.2">
      <c r="B26">
        <v>0.98863000000000001</v>
      </c>
      <c r="C26" t="s">
        <v>519</v>
      </c>
    </row>
    <row r="27" spans="2:3" x14ac:dyDescent="0.2">
      <c r="B27">
        <v>0.65973999999999999</v>
      </c>
      <c r="C27" t="s">
        <v>519</v>
      </c>
    </row>
    <row r="28" spans="2:3" x14ac:dyDescent="0.2">
      <c r="B28">
        <v>1.69902</v>
      </c>
      <c r="C28" t="s">
        <v>519</v>
      </c>
    </row>
    <row r="29" spans="2:3" x14ac:dyDescent="0.2">
      <c r="B29">
        <v>7.2435299999999998</v>
      </c>
      <c r="C29" t="s">
        <v>519</v>
      </c>
    </row>
    <row r="30" spans="2:3" x14ac:dyDescent="0.2">
      <c r="B30">
        <v>0.63292000000000004</v>
      </c>
      <c r="C30" t="s">
        <v>519</v>
      </c>
    </row>
    <row r="31" spans="2:3" x14ac:dyDescent="0.2">
      <c r="B31">
        <v>1.14737</v>
      </c>
      <c r="C31" t="s">
        <v>519</v>
      </c>
    </row>
    <row r="32" spans="2:3" x14ac:dyDescent="0.2">
      <c r="B32">
        <v>0.70513999999999999</v>
      </c>
      <c r="C32" t="s">
        <v>520</v>
      </c>
    </row>
    <row r="33" spans="2:3" x14ac:dyDescent="0.2">
      <c r="B33">
        <v>7.8199500000000004</v>
      </c>
      <c r="C33" t="s">
        <v>520</v>
      </c>
    </row>
    <row r="34" spans="2:3" x14ac:dyDescent="0.2">
      <c r="B34">
        <v>8.66282</v>
      </c>
      <c r="C34" t="s">
        <v>520</v>
      </c>
    </row>
    <row r="35" spans="2:3" x14ac:dyDescent="0.2">
      <c r="B35">
        <v>0</v>
      </c>
      <c r="C35" t="s">
        <v>520</v>
      </c>
    </row>
    <row r="36" spans="2:3" x14ac:dyDescent="0.2">
      <c r="B36">
        <v>9.2256199999999993</v>
      </c>
      <c r="C36" t="s">
        <v>520</v>
      </c>
    </row>
    <row r="37" spans="2:3" x14ac:dyDescent="0.2">
      <c r="B37">
        <v>4.1970000000000001</v>
      </c>
      <c r="C37" t="s">
        <v>520</v>
      </c>
    </row>
    <row r="38" spans="2:3" x14ac:dyDescent="0.2">
      <c r="B38">
        <v>8.0574200000000005</v>
      </c>
      <c r="C38" t="s">
        <v>520</v>
      </c>
    </row>
    <row r="39" spans="2:3" x14ac:dyDescent="0.2">
      <c r="B39">
        <v>8.7376000000000005</v>
      </c>
      <c r="C39" t="s">
        <v>520</v>
      </c>
    </row>
    <row r="40" spans="2:3" x14ac:dyDescent="0.2">
      <c r="B40">
        <v>7.3296999999999999</v>
      </c>
      <c r="C40" t="s">
        <v>520</v>
      </c>
    </row>
    <row r="41" spans="2:3" x14ac:dyDescent="0.2">
      <c r="B41">
        <v>8.04833</v>
      </c>
      <c r="C41" t="s">
        <v>520</v>
      </c>
    </row>
    <row r="42" spans="2:3" x14ac:dyDescent="0.2">
      <c r="B42">
        <v>9.6412700000000005</v>
      </c>
      <c r="C42" t="s">
        <v>520</v>
      </c>
    </row>
    <row r="43" spans="2:3" x14ac:dyDescent="0.2">
      <c r="B43">
        <v>8.0967400000000005</v>
      </c>
      <c r="C43" t="s">
        <v>520</v>
      </c>
    </row>
    <row r="44" spans="2:3" x14ac:dyDescent="0.2">
      <c r="B44">
        <v>0</v>
      </c>
      <c r="C44" t="s">
        <v>520</v>
      </c>
    </row>
    <row r="45" spans="2:3" x14ac:dyDescent="0.2">
      <c r="B45">
        <v>6.8227900000000004</v>
      </c>
      <c r="C45" t="s">
        <v>520</v>
      </c>
    </row>
    <row r="46" spans="2:3" x14ac:dyDescent="0.2">
      <c r="B46">
        <v>1.2531399999999999</v>
      </c>
      <c r="C46" t="s">
        <v>520</v>
      </c>
    </row>
    <row r="47" spans="2:3" x14ac:dyDescent="0.2">
      <c r="B47">
        <v>9.5694300000000005</v>
      </c>
      <c r="C47" t="s">
        <v>520</v>
      </c>
    </row>
    <row r="48" spans="2:3" x14ac:dyDescent="0.2">
      <c r="B48">
        <v>8.2820800000000006</v>
      </c>
      <c r="C48" t="s">
        <v>520</v>
      </c>
    </row>
    <row r="49" spans="2:3" x14ac:dyDescent="0.2">
      <c r="B49">
        <v>10.68</v>
      </c>
      <c r="C49" t="s">
        <v>520</v>
      </c>
    </row>
    <row r="50" spans="2:3" x14ac:dyDescent="0.2">
      <c r="B50">
        <v>2.7593299999999998</v>
      </c>
      <c r="C50" t="s">
        <v>520</v>
      </c>
    </row>
    <row r="51" spans="2:3" x14ac:dyDescent="0.2">
      <c r="B51">
        <v>9.9952799999999993</v>
      </c>
      <c r="C51" t="s">
        <v>520</v>
      </c>
    </row>
    <row r="52" spans="2:3" x14ac:dyDescent="0.2">
      <c r="B52">
        <v>9.7354299999999991</v>
      </c>
      <c r="C52" t="s">
        <v>520</v>
      </c>
    </row>
    <row r="53" spans="2:3" x14ac:dyDescent="0.2">
      <c r="B53">
        <v>0</v>
      </c>
      <c r="C53" t="s">
        <v>520</v>
      </c>
    </row>
    <row r="54" spans="2:3" x14ac:dyDescent="0.2">
      <c r="B54">
        <v>9.1115499999999994</v>
      </c>
      <c r="C54" t="s">
        <v>520</v>
      </c>
    </row>
    <row r="55" spans="2:3" x14ac:dyDescent="0.2">
      <c r="B55">
        <v>8.7757799999999992</v>
      </c>
      <c r="C55" t="s">
        <v>520</v>
      </c>
    </row>
    <row r="56" spans="2:3" x14ac:dyDescent="0.2">
      <c r="B56">
        <v>8.5518800000000006</v>
      </c>
      <c r="C56" t="s">
        <v>520</v>
      </c>
    </row>
    <row r="57" spans="2:3" x14ac:dyDescent="0.2">
      <c r="B57">
        <v>7.7824</v>
      </c>
      <c r="C57" t="s">
        <v>520</v>
      </c>
    </row>
    <row r="58" spans="2:3" x14ac:dyDescent="0.2">
      <c r="B58">
        <v>10.08441</v>
      </c>
      <c r="C58" t="s">
        <v>520</v>
      </c>
    </row>
    <row r="59" spans="2:3" x14ac:dyDescent="0.2">
      <c r="B59">
        <v>8.7402200000000008</v>
      </c>
      <c r="C59" t="s">
        <v>520</v>
      </c>
    </row>
    <row r="60" spans="2:3" x14ac:dyDescent="0.2">
      <c r="B60">
        <v>9.4102499999999996</v>
      </c>
      <c r="C60" t="s">
        <v>520</v>
      </c>
    </row>
    <row r="61" spans="2:3" x14ac:dyDescent="0.2">
      <c r="B61">
        <v>9.6738900000000001</v>
      </c>
      <c r="C61" t="s">
        <v>520</v>
      </c>
    </row>
    <row r="62" spans="2:3" x14ac:dyDescent="0.2">
      <c r="B62">
        <v>6.8957600000000001</v>
      </c>
      <c r="C62" t="s">
        <v>520</v>
      </c>
    </row>
    <row r="63" spans="2:3" x14ac:dyDescent="0.2">
      <c r="B63">
        <v>0</v>
      </c>
      <c r="C63" t="s">
        <v>520</v>
      </c>
    </row>
    <row r="64" spans="2:3" x14ac:dyDescent="0.2">
      <c r="B64">
        <v>7.6299400000000004</v>
      </c>
      <c r="C64" t="s">
        <v>520</v>
      </c>
    </row>
    <row r="65" spans="2:3" x14ac:dyDescent="0.2">
      <c r="B65">
        <v>7.3609999999999998</v>
      </c>
      <c r="C65" t="s">
        <v>520</v>
      </c>
    </row>
    <row r="66" spans="2:3" x14ac:dyDescent="0.2">
      <c r="B66">
        <v>7.31081</v>
      </c>
      <c r="C66" t="s">
        <v>520</v>
      </c>
    </row>
    <row r="67" spans="2:3" x14ac:dyDescent="0.2">
      <c r="B67">
        <v>8.8148400000000002</v>
      </c>
      <c r="C67" t="s">
        <v>520</v>
      </c>
    </row>
    <row r="68" spans="2:3" x14ac:dyDescent="0.2">
      <c r="B68">
        <v>9.9715900000000008</v>
      </c>
      <c r="C68" t="s">
        <v>520</v>
      </c>
    </row>
    <row r="69" spans="2:3" x14ac:dyDescent="0.2">
      <c r="B69">
        <v>5.0673599999999999</v>
      </c>
      <c r="C69" t="s">
        <v>520</v>
      </c>
    </row>
    <row r="70" spans="2:3" x14ac:dyDescent="0.2">
      <c r="B70">
        <v>8.27074</v>
      </c>
      <c r="C70" t="s">
        <v>520</v>
      </c>
    </row>
    <row r="71" spans="2:3" x14ac:dyDescent="0.2">
      <c r="B71">
        <v>8.8263400000000001</v>
      </c>
      <c r="C71" t="s">
        <v>520</v>
      </c>
    </row>
    <row r="72" spans="2:3" x14ac:dyDescent="0.2">
      <c r="B72">
        <v>6.1704100000000004</v>
      </c>
      <c r="C72" t="s">
        <v>520</v>
      </c>
    </row>
    <row r="73" spans="2:3" x14ac:dyDescent="0.2">
      <c r="B73">
        <v>0</v>
      </c>
      <c r="C73" t="s">
        <v>520</v>
      </c>
    </row>
    <row r="74" spans="2:3" x14ac:dyDescent="0.2">
      <c r="B74">
        <v>10.2858</v>
      </c>
      <c r="C74" t="s">
        <v>520</v>
      </c>
    </row>
    <row r="75" spans="2:3" x14ac:dyDescent="0.2">
      <c r="B75">
        <v>3.9341400000000002</v>
      </c>
      <c r="C75" t="s">
        <v>520</v>
      </c>
    </row>
    <row r="76" spans="2:3" x14ac:dyDescent="0.2">
      <c r="B76">
        <v>8.3772300000000008</v>
      </c>
      <c r="C76" t="s">
        <v>520</v>
      </c>
    </row>
    <row r="77" spans="2:3" x14ac:dyDescent="0.2">
      <c r="B77">
        <v>7.9055200000000001</v>
      </c>
      <c r="C77" t="s">
        <v>520</v>
      </c>
    </row>
    <row r="78" spans="2:3" x14ac:dyDescent="0.2">
      <c r="B78">
        <v>8.7340300000000006</v>
      </c>
      <c r="C78" t="s">
        <v>520</v>
      </c>
    </row>
    <row r="79" spans="2:3" x14ac:dyDescent="0.2">
      <c r="B79">
        <v>10.76501</v>
      </c>
      <c r="C79" t="s">
        <v>520</v>
      </c>
    </row>
    <row r="80" spans="2:3" x14ac:dyDescent="0.2">
      <c r="B80">
        <v>7.9224199999999998</v>
      </c>
      <c r="C80" t="s">
        <v>520</v>
      </c>
    </row>
    <row r="81" spans="2:3" x14ac:dyDescent="0.2">
      <c r="B81">
        <v>0.38514999999999999</v>
      </c>
      <c r="C81" t="s">
        <v>520</v>
      </c>
    </row>
    <row r="82" spans="2:3" x14ac:dyDescent="0.2">
      <c r="B82">
        <v>7.9957200000000004</v>
      </c>
      <c r="C82" t="s">
        <v>520</v>
      </c>
    </row>
    <row r="83" spans="2:3" x14ac:dyDescent="0.2">
      <c r="B83">
        <v>0.62273999999999996</v>
      </c>
      <c r="C83" t="s">
        <v>520</v>
      </c>
    </row>
    <row r="84" spans="2:3" x14ac:dyDescent="0.2">
      <c r="B84">
        <v>0</v>
      </c>
      <c r="C84" t="s">
        <v>520</v>
      </c>
    </row>
    <row r="85" spans="2:3" x14ac:dyDescent="0.2">
      <c r="B85">
        <v>4.1784600000000003</v>
      </c>
      <c r="C85" t="s">
        <v>520</v>
      </c>
    </row>
    <row r="86" spans="2:3" x14ac:dyDescent="0.2">
      <c r="B86">
        <v>8.0066799999999994</v>
      </c>
      <c r="C86" t="s">
        <v>520</v>
      </c>
    </row>
    <row r="87" spans="2:3" x14ac:dyDescent="0.2">
      <c r="B87">
        <v>1.2373799999999999</v>
      </c>
      <c r="C87" t="s">
        <v>520</v>
      </c>
    </row>
    <row r="88" spans="2:3" x14ac:dyDescent="0.2">
      <c r="B88">
        <v>11.45548</v>
      </c>
      <c r="C88" t="s">
        <v>520</v>
      </c>
    </row>
    <row r="89" spans="2:3" x14ac:dyDescent="0.2">
      <c r="B89">
        <v>8.2465100000000007</v>
      </c>
      <c r="C89" t="s">
        <v>520</v>
      </c>
    </row>
    <row r="90" spans="2:3" x14ac:dyDescent="0.2">
      <c r="B90">
        <v>0.42481000000000002</v>
      </c>
      <c r="C90" t="s">
        <v>520</v>
      </c>
    </row>
    <row r="91" spans="2:3" x14ac:dyDescent="0.2">
      <c r="B91">
        <v>8.5745299999999993</v>
      </c>
      <c r="C91" t="s">
        <v>520</v>
      </c>
    </row>
    <row r="92" spans="2:3" x14ac:dyDescent="0.2">
      <c r="B92">
        <v>6.9934900000000004</v>
      </c>
      <c r="C92" t="s">
        <v>520</v>
      </c>
    </row>
    <row r="93" spans="2:3" x14ac:dyDescent="0.2">
      <c r="B93">
        <v>10.21457</v>
      </c>
      <c r="C93" t="s">
        <v>520</v>
      </c>
    </row>
    <row r="94" spans="2:3" x14ac:dyDescent="0.2">
      <c r="B94">
        <v>8.5269600000000008</v>
      </c>
      <c r="C94" t="s">
        <v>520</v>
      </c>
    </row>
    <row r="95" spans="2:3" x14ac:dyDescent="0.2">
      <c r="B95">
        <v>7.0510299999999999</v>
      </c>
      <c r="C95" t="s">
        <v>520</v>
      </c>
    </row>
    <row r="96" spans="2:3" x14ac:dyDescent="0.2">
      <c r="B96">
        <v>0.57074999999999998</v>
      </c>
      <c r="C96" t="s">
        <v>520</v>
      </c>
    </row>
    <row r="97" spans="2:3" x14ac:dyDescent="0.2">
      <c r="B97">
        <v>9.29739</v>
      </c>
      <c r="C97" t="s">
        <v>520</v>
      </c>
    </row>
    <row r="98" spans="2:3" x14ac:dyDescent="0.2">
      <c r="B98">
        <v>0</v>
      </c>
      <c r="C98" t="s">
        <v>520</v>
      </c>
    </row>
    <row r="99" spans="2:3" x14ac:dyDescent="0.2">
      <c r="B99">
        <v>5.7367600000000003</v>
      </c>
      <c r="C99" t="s">
        <v>520</v>
      </c>
    </row>
    <row r="100" spans="2:3" x14ac:dyDescent="0.2">
      <c r="B100">
        <v>0</v>
      </c>
      <c r="C100" t="s">
        <v>520</v>
      </c>
    </row>
    <row r="101" spans="2:3" x14ac:dyDescent="0.2">
      <c r="B101">
        <v>7.8894299999999999</v>
      </c>
      <c r="C101" t="s">
        <v>520</v>
      </c>
    </row>
    <row r="102" spans="2:3" x14ac:dyDescent="0.2">
      <c r="B102">
        <v>0</v>
      </c>
      <c r="C102" t="s">
        <v>520</v>
      </c>
    </row>
    <row r="103" spans="2:3" x14ac:dyDescent="0.2">
      <c r="B103">
        <v>0.40349000000000002</v>
      </c>
      <c r="C103" t="s">
        <v>520</v>
      </c>
    </row>
    <row r="104" spans="2:3" x14ac:dyDescent="0.2">
      <c r="B104">
        <v>8.1632099999999994</v>
      </c>
      <c r="C104" t="s">
        <v>520</v>
      </c>
    </row>
    <row r="105" spans="2:3" x14ac:dyDescent="0.2">
      <c r="B105">
        <v>8.3825699999999994</v>
      </c>
      <c r="C105" t="s">
        <v>520</v>
      </c>
    </row>
    <row r="106" spans="2:3" x14ac:dyDescent="0.2">
      <c r="B106">
        <v>9.6705000000000005</v>
      </c>
      <c r="C106" t="s">
        <v>520</v>
      </c>
    </row>
    <row r="107" spans="2:3" x14ac:dyDescent="0.2">
      <c r="B107">
        <v>9.5130800000000004</v>
      </c>
      <c r="C107" t="s">
        <v>520</v>
      </c>
    </row>
    <row r="108" spans="2:3" x14ac:dyDescent="0.2">
      <c r="B108">
        <v>0</v>
      </c>
      <c r="C108" t="s">
        <v>520</v>
      </c>
    </row>
    <row r="109" spans="2:3" x14ac:dyDescent="0.2">
      <c r="B109">
        <v>8.2842099999999999</v>
      </c>
      <c r="C109" t="s">
        <v>520</v>
      </c>
    </row>
    <row r="110" spans="2:3" x14ac:dyDescent="0.2">
      <c r="B110">
        <v>1.3586800000000001</v>
      </c>
      <c r="C110" t="s">
        <v>520</v>
      </c>
    </row>
    <row r="111" spans="2:3" x14ac:dyDescent="0.2">
      <c r="B111">
        <v>1.24031</v>
      </c>
      <c r="C111" t="s">
        <v>520</v>
      </c>
    </row>
    <row r="112" spans="2:3" x14ac:dyDescent="0.2">
      <c r="B112">
        <v>9.0352300000000003</v>
      </c>
      <c r="C112" t="s">
        <v>520</v>
      </c>
    </row>
    <row r="113" spans="2:3" x14ac:dyDescent="0.2">
      <c r="B113">
        <v>9.2670300000000001</v>
      </c>
      <c r="C113" t="s">
        <v>520</v>
      </c>
    </row>
    <row r="114" spans="2:3" x14ac:dyDescent="0.2">
      <c r="B114">
        <v>0.41770000000000002</v>
      </c>
      <c r="C114" t="s">
        <v>520</v>
      </c>
    </row>
    <row r="115" spans="2:3" x14ac:dyDescent="0.2">
      <c r="B115">
        <v>9.4735200000000006</v>
      </c>
      <c r="C115" t="s">
        <v>520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A7D27-3EBC-9842-BFDC-A2AE82012C6D}">
  <dimension ref="A1:C808"/>
  <sheetViews>
    <sheetView workbookViewId="0">
      <selection activeCell="A2" sqref="A2"/>
    </sheetView>
  </sheetViews>
  <sheetFormatPr baseColWidth="10" defaultRowHeight="16" x14ac:dyDescent="0.2"/>
  <sheetData>
    <row r="1" spans="1:3" x14ac:dyDescent="0.2">
      <c r="A1" t="s">
        <v>525</v>
      </c>
    </row>
    <row r="2" spans="1:3" x14ac:dyDescent="0.2">
      <c r="B2" t="s">
        <v>196</v>
      </c>
      <c r="C2" t="s">
        <v>34</v>
      </c>
    </row>
    <row r="3" spans="1:3" x14ac:dyDescent="0.2">
      <c r="B3">
        <v>0</v>
      </c>
      <c r="C3" t="s">
        <v>523</v>
      </c>
    </row>
    <row r="4" spans="1:3" x14ac:dyDescent="0.2">
      <c r="B4">
        <v>3.4304199999999998</v>
      </c>
      <c r="C4" t="s">
        <v>523</v>
      </c>
    </row>
    <row r="5" spans="1:3" x14ac:dyDescent="0.2">
      <c r="B5">
        <v>0.53913</v>
      </c>
      <c r="C5" t="s">
        <v>523</v>
      </c>
    </row>
    <row r="6" spans="1:3" x14ac:dyDescent="0.2">
      <c r="B6">
        <v>0</v>
      </c>
      <c r="C6" t="s">
        <v>523</v>
      </c>
    </row>
    <row r="7" spans="1:3" x14ac:dyDescent="0.2">
      <c r="B7">
        <v>0.44573000000000002</v>
      </c>
      <c r="C7" t="s">
        <v>523</v>
      </c>
    </row>
    <row r="8" spans="1:3" x14ac:dyDescent="0.2">
      <c r="B8">
        <v>0</v>
      </c>
      <c r="C8" t="s">
        <v>523</v>
      </c>
    </row>
    <row r="9" spans="1:3" x14ac:dyDescent="0.2">
      <c r="B9">
        <v>1.4161900000000001</v>
      </c>
      <c r="C9" t="s">
        <v>523</v>
      </c>
    </row>
    <row r="10" spans="1:3" x14ac:dyDescent="0.2">
      <c r="B10">
        <v>0.56481999999999999</v>
      </c>
      <c r="C10" t="s">
        <v>523</v>
      </c>
    </row>
    <row r="11" spans="1:3" x14ac:dyDescent="0.2">
      <c r="B11">
        <v>0</v>
      </c>
      <c r="C11" t="s">
        <v>523</v>
      </c>
    </row>
    <row r="12" spans="1:3" x14ac:dyDescent="0.2">
      <c r="B12">
        <v>2.96482</v>
      </c>
      <c r="C12" t="s">
        <v>523</v>
      </c>
    </row>
    <row r="13" spans="1:3" x14ac:dyDescent="0.2">
      <c r="B13">
        <v>1.3273999999999999</v>
      </c>
      <c r="C13" t="s">
        <v>523</v>
      </c>
    </row>
    <row r="14" spans="1:3" x14ac:dyDescent="0.2">
      <c r="B14">
        <v>0</v>
      </c>
      <c r="C14" t="s">
        <v>523</v>
      </c>
    </row>
    <row r="15" spans="1:3" x14ac:dyDescent="0.2">
      <c r="B15">
        <v>1.04817</v>
      </c>
      <c r="C15" t="s">
        <v>523</v>
      </c>
    </row>
    <row r="16" spans="1:3" x14ac:dyDescent="0.2">
      <c r="B16">
        <v>0.41965000000000002</v>
      </c>
      <c r="C16" t="s">
        <v>523</v>
      </c>
    </row>
    <row r="17" spans="2:3" x14ac:dyDescent="0.2">
      <c r="B17">
        <v>0</v>
      </c>
      <c r="C17" t="s">
        <v>524</v>
      </c>
    </row>
    <row r="18" spans="2:3" x14ac:dyDescent="0.2">
      <c r="B18">
        <v>1.0617799999999999</v>
      </c>
      <c r="C18" t="s">
        <v>524</v>
      </c>
    </row>
    <row r="19" spans="2:3" x14ac:dyDescent="0.2">
      <c r="B19">
        <v>1.8952599999999999</v>
      </c>
      <c r="C19" t="s">
        <v>524</v>
      </c>
    </row>
    <row r="20" spans="2:3" x14ac:dyDescent="0.2">
      <c r="B20">
        <v>0.49947999999999998</v>
      </c>
      <c r="C20" t="s">
        <v>524</v>
      </c>
    </row>
    <row r="21" spans="2:3" x14ac:dyDescent="0.2">
      <c r="B21">
        <v>0.88837999999999995</v>
      </c>
      <c r="C21" t="s">
        <v>524</v>
      </c>
    </row>
    <row r="22" spans="2:3" x14ac:dyDescent="0.2">
      <c r="B22">
        <v>1.11982</v>
      </c>
      <c r="C22" t="s">
        <v>524</v>
      </c>
    </row>
    <row r="23" spans="2:3" x14ac:dyDescent="0.2">
      <c r="B23">
        <v>1.39506</v>
      </c>
      <c r="C23" t="s">
        <v>524</v>
      </c>
    </row>
    <row r="24" spans="2:3" x14ac:dyDescent="0.2">
      <c r="B24">
        <v>0</v>
      </c>
      <c r="C24" t="s">
        <v>524</v>
      </c>
    </row>
    <row r="25" spans="2:3" x14ac:dyDescent="0.2">
      <c r="B25">
        <v>7.4164899999999996</v>
      </c>
      <c r="C25" t="s">
        <v>524</v>
      </c>
    </row>
    <row r="26" spans="2:3" x14ac:dyDescent="0.2">
      <c r="B26">
        <v>0.99458000000000002</v>
      </c>
      <c r="C26" t="s">
        <v>524</v>
      </c>
    </row>
    <row r="27" spans="2:3" x14ac:dyDescent="0.2">
      <c r="B27">
        <v>1.2118199999999999</v>
      </c>
      <c r="C27" t="s">
        <v>524</v>
      </c>
    </row>
    <row r="28" spans="2:3" x14ac:dyDescent="0.2">
      <c r="B28">
        <v>1.9995700000000001</v>
      </c>
      <c r="C28" t="s">
        <v>524</v>
      </c>
    </row>
    <row r="29" spans="2:3" x14ac:dyDescent="0.2">
      <c r="B29">
        <v>0</v>
      </c>
      <c r="C29" t="s">
        <v>524</v>
      </c>
    </row>
    <row r="30" spans="2:3" x14ac:dyDescent="0.2">
      <c r="B30">
        <v>0</v>
      </c>
      <c r="C30" t="s">
        <v>524</v>
      </c>
    </row>
    <row r="31" spans="2:3" x14ac:dyDescent="0.2">
      <c r="B31">
        <v>0</v>
      </c>
      <c r="C31" t="s">
        <v>524</v>
      </c>
    </row>
    <row r="32" spans="2:3" x14ac:dyDescent="0.2">
      <c r="B32">
        <v>0.39583000000000002</v>
      </c>
      <c r="C32" t="s">
        <v>524</v>
      </c>
    </row>
    <row r="33" spans="2:3" x14ac:dyDescent="0.2">
      <c r="B33">
        <v>0.97246999999999995</v>
      </c>
      <c r="C33" t="s">
        <v>524</v>
      </c>
    </row>
    <row r="34" spans="2:3" x14ac:dyDescent="0.2">
      <c r="B34">
        <v>0</v>
      </c>
      <c r="C34" t="s">
        <v>524</v>
      </c>
    </row>
    <row r="35" spans="2:3" x14ac:dyDescent="0.2">
      <c r="B35">
        <v>0</v>
      </c>
      <c r="C35" t="s">
        <v>524</v>
      </c>
    </row>
    <row r="36" spans="2:3" x14ac:dyDescent="0.2">
      <c r="B36">
        <v>0</v>
      </c>
      <c r="C36" t="s">
        <v>524</v>
      </c>
    </row>
    <row r="37" spans="2:3" x14ac:dyDescent="0.2">
      <c r="B37">
        <v>0</v>
      </c>
      <c r="C37" t="s">
        <v>524</v>
      </c>
    </row>
    <row r="38" spans="2:3" x14ac:dyDescent="0.2">
      <c r="B38">
        <v>4.8814799999999998</v>
      </c>
      <c r="C38" t="s">
        <v>524</v>
      </c>
    </row>
    <row r="39" spans="2:3" x14ac:dyDescent="0.2">
      <c r="B39">
        <v>1.2254</v>
      </c>
      <c r="C39" t="s">
        <v>524</v>
      </c>
    </row>
    <row r="40" spans="2:3" x14ac:dyDescent="0.2">
      <c r="B40">
        <v>0</v>
      </c>
      <c r="C40" t="s">
        <v>524</v>
      </c>
    </row>
    <row r="41" spans="2:3" x14ac:dyDescent="0.2">
      <c r="B41">
        <v>1.0785400000000001</v>
      </c>
      <c r="C41" t="s">
        <v>524</v>
      </c>
    </row>
    <row r="42" spans="2:3" x14ac:dyDescent="0.2">
      <c r="B42">
        <v>0</v>
      </c>
      <c r="C42" t="s">
        <v>524</v>
      </c>
    </row>
    <row r="43" spans="2:3" x14ac:dyDescent="0.2">
      <c r="B43">
        <v>0</v>
      </c>
      <c r="C43" t="s">
        <v>524</v>
      </c>
    </row>
    <row r="44" spans="2:3" x14ac:dyDescent="0.2">
      <c r="B44">
        <v>1.2804800000000001</v>
      </c>
      <c r="C44" t="s">
        <v>524</v>
      </c>
    </row>
    <row r="45" spans="2:3" x14ac:dyDescent="0.2">
      <c r="B45">
        <v>0.53197000000000005</v>
      </c>
      <c r="C45" t="s">
        <v>524</v>
      </c>
    </row>
    <row r="46" spans="2:3" x14ac:dyDescent="0.2">
      <c r="B46">
        <v>0.94328000000000001</v>
      </c>
      <c r="C46" t="s">
        <v>524</v>
      </c>
    </row>
    <row r="47" spans="2:3" x14ac:dyDescent="0.2">
      <c r="B47">
        <v>1.17262</v>
      </c>
      <c r="C47" t="s">
        <v>524</v>
      </c>
    </row>
    <row r="48" spans="2:3" x14ac:dyDescent="0.2">
      <c r="B48">
        <v>0.46655000000000002</v>
      </c>
      <c r="C48" t="s">
        <v>524</v>
      </c>
    </row>
    <row r="49" spans="2:3" x14ac:dyDescent="0.2">
      <c r="B49">
        <v>0</v>
      </c>
      <c r="C49" t="s">
        <v>524</v>
      </c>
    </row>
    <row r="50" spans="2:3" x14ac:dyDescent="0.2">
      <c r="B50">
        <v>0</v>
      </c>
      <c r="C50" t="s">
        <v>524</v>
      </c>
    </row>
    <row r="51" spans="2:3" x14ac:dyDescent="0.2">
      <c r="B51">
        <v>0</v>
      </c>
      <c r="C51" t="s">
        <v>524</v>
      </c>
    </row>
    <row r="52" spans="2:3" x14ac:dyDescent="0.2">
      <c r="B52">
        <v>0</v>
      </c>
      <c r="C52" t="s">
        <v>524</v>
      </c>
    </row>
    <row r="53" spans="2:3" x14ac:dyDescent="0.2">
      <c r="B53">
        <v>0</v>
      </c>
      <c r="C53" t="s">
        <v>524</v>
      </c>
    </row>
    <row r="54" spans="2:3" x14ac:dyDescent="0.2">
      <c r="B54">
        <v>0.40316000000000002</v>
      </c>
      <c r="C54" t="s">
        <v>524</v>
      </c>
    </row>
    <row r="55" spans="2:3" x14ac:dyDescent="0.2">
      <c r="B55">
        <v>0.34050999999999998</v>
      </c>
      <c r="C55" t="s">
        <v>524</v>
      </c>
    </row>
    <row r="56" spans="2:3" x14ac:dyDescent="0.2">
      <c r="B56">
        <v>0</v>
      </c>
      <c r="C56" t="s">
        <v>524</v>
      </c>
    </row>
    <row r="57" spans="2:3" x14ac:dyDescent="0.2">
      <c r="B57">
        <v>0.99328000000000005</v>
      </c>
      <c r="C57" t="s">
        <v>524</v>
      </c>
    </row>
    <row r="58" spans="2:3" x14ac:dyDescent="0.2">
      <c r="B58">
        <v>1.6563099999999999</v>
      </c>
      <c r="C58" t="s">
        <v>524</v>
      </c>
    </row>
    <row r="59" spans="2:3" x14ac:dyDescent="0.2">
      <c r="B59">
        <v>1.8709800000000001</v>
      </c>
      <c r="C59" t="s">
        <v>524</v>
      </c>
    </row>
    <row r="60" spans="2:3" x14ac:dyDescent="0.2">
      <c r="B60">
        <v>0.92910999999999999</v>
      </c>
      <c r="C60" t="s">
        <v>524</v>
      </c>
    </row>
    <row r="61" spans="2:3" x14ac:dyDescent="0.2">
      <c r="B61">
        <v>0.45574999999999999</v>
      </c>
      <c r="C61" t="s">
        <v>524</v>
      </c>
    </row>
    <row r="62" spans="2:3" x14ac:dyDescent="0.2">
      <c r="B62">
        <v>1.2353000000000001</v>
      </c>
      <c r="C62" t="s">
        <v>524</v>
      </c>
    </row>
    <row r="63" spans="2:3" x14ac:dyDescent="0.2">
      <c r="B63">
        <v>2.52807</v>
      </c>
      <c r="C63" t="s">
        <v>524</v>
      </c>
    </row>
    <row r="64" spans="2:3" x14ac:dyDescent="0.2">
      <c r="B64">
        <v>6.5489199999999999</v>
      </c>
      <c r="C64" t="s">
        <v>524</v>
      </c>
    </row>
    <row r="65" spans="2:3" x14ac:dyDescent="0.2">
      <c r="B65">
        <v>1.2731600000000001</v>
      </c>
      <c r="C65" t="s">
        <v>524</v>
      </c>
    </row>
    <row r="66" spans="2:3" x14ac:dyDescent="0.2">
      <c r="B66">
        <v>1.46011</v>
      </c>
      <c r="C66" t="s">
        <v>524</v>
      </c>
    </row>
    <row r="67" spans="2:3" x14ac:dyDescent="0.2">
      <c r="B67">
        <v>1.6759999999999999</v>
      </c>
      <c r="C67" t="s">
        <v>524</v>
      </c>
    </row>
    <row r="68" spans="2:3" x14ac:dyDescent="0.2">
      <c r="B68">
        <v>0</v>
      </c>
      <c r="C68" t="s">
        <v>524</v>
      </c>
    </row>
    <row r="69" spans="2:3" x14ac:dyDescent="0.2">
      <c r="B69">
        <v>1.0875999999999999</v>
      </c>
      <c r="C69" t="s">
        <v>524</v>
      </c>
    </row>
    <row r="70" spans="2:3" x14ac:dyDescent="0.2">
      <c r="B70">
        <v>0.52476999999999996</v>
      </c>
      <c r="C70" t="s">
        <v>524</v>
      </c>
    </row>
    <row r="71" spans="2:3" x14ac:dyDescent="0.2">
      <c r="B71">
        <v>0.76290000000000002</v>
      </c>
      <c r="C71" t="s">
        <v>524</v>
      </c>
    </row>
    <row r="72" spans="2:3" x14ac:dyDescent="0.2">
      <c r="B72">
        <v>0</v>
      </c>
      <c r="C72" t="s">
        <v>524</v>
      </c>
    </row>
    <row r="73" spans="2:3" x14ac:dyDescent="0.2">
      <c r="B73">
        <v>0.57337000000000005</v>
      </c>
      <c r="C73" t="s">
        <v>524</v>
      </c>
    </row>
    <row r="74" spans="2:3" x14ac:dyDescent="0.2">
      <c r="B74">
        <v>0.79035999999999995</v>
      </c>
      <c r="C74" t="s">
        <v>524</v>
      </c>
    </row>
    <row r="75" spans="2:3" x14ac:dyDescent="0.2">
      <c r="B75">
        <v>0.38106000000000001</v>
      </c>
      <c r="C75" t="s">
        <v>524</v>
      </c>
    </row>
    <row r="76" spans="2:3" x14ac:dyDescent="0.2">
      <c r="B76">
        <v>3.8367399999999998</v>
      </c>
      <c r="C76" t="s">
        <v>524</v>
      </c>
    </row>
    <row r="77" spans="2:3" x14ac:dyDescent="0.2">
      <c r="B77">
        <v>0.36142999999999997</v>
      </c>
      <c r="C77" t="s">
        <v>524</v>
      </c>
    </row>
    <row r="78" spans="2:3" x14ac:dyDescent="0.2">
      <c r="B78">
        <v>0</v>
      </c>
      <c r="C78" t="s">
        <v>524</v>
      </c>
    </row>
    <row r="79" spans="2:3" x14ac:dyDescent="0.2">
      <c r="B79">
        <v>0.61475999999999997</v>
      </c>
      <c r="C79" t="s">
        <v>524</v>
      </c>
    </row>
    <row r="80" spans="2:3" x14ac:dyDescent="0.2">
      <c r="B80">
        <v>0.40936</v>
      </c>
      <c r="C80" t="s">
        <v>524</v>
      </c>
    </row>
    <row r="81" spans="2:3" x14ac:dyDescent="0.2">
      <c r="B81">
        <v>0</v>
      </c>
      <c r="C81" t="s">
        <v>524</v>
      </c>
    </row>
    <row r="82" spans="2:3" x14ac:dyDescent="0.2">
      <c r="B82">
        <v>1.1326400000000001</v>
      </c>
      <c r="C82" t="s">
        <v>524</v>
      </c>
    </row>
    <row r="83" spans="2:3" x14ac:dyDescent="0.2">
      <c r="B83">
        <v>8.3254099999999998</v>
      </c>
      <c r="C83" t="s">
        <v>524</v>
      </c>
    </row>
    <row r="84" spans="2:3" x14ac:dyDescent="0.2">
      <c r="B84">
        <v>1.95966</v>
      </c>
      <c r="C84" t="s">
        <v>524</v>
      </c>
    </row>
    <row r="85" spans="2:3" x14ac:dyDescent="0.2">
      <c r="B85">
        <v>0</v>
      </c>
      <c r="C85" t="s">
        <v>524</v>
      </c>
    </row>
    <row r="86" spans="2:3" x14ac:dyDescent="0.2">
      <c r="B86">
        <v>0.34449000000000002</v>
      </c>
      <c r="C86" t="s">
        <v>524</v>
      </c>
    </row>
    <row r="87" spans="2:3" x14ac:dyDescent="0.2">
      <c r="B87">
        <v>0.38328000000000001</v>
      </c>
      <c r="C87" t="s">
        <v>524</v>
      </c>
    </row>
    <row r="88" spans="2:3" x14ac:dyDescent="0.2">
      <c r="B88">
        <v>0.37484000000000001</v>
      </c>
      <c r="C88" t="s">
        <v>524</v>
      </c>
    </row>
    <row r="89" spans="2:3" x14ac:dyDescent="0.2">
      <c r="B89">
        <v>0</v>
      </c>
      <c r="C89" t="s">
        <v>524</v>
      </c>
    </row>
    <row r="90" spans="2:3" x14ac:dyDescent="0.2">
      <c r="B90">
        <v>0</v>
      </c>
      <c r="C90" t="s">
        <v>524</v>
      </c>
    </row>
    <row r="91" spans="2:3" x14ac:dyDescent="0.2">
      <c r="B91">
        <v>0</v>
      </c>
      <c r="C91" t="s">
        <v>524</v>
      </c>
    </row>
    <row r="92" spans="2:3" x14ac:dyDescent="0.2">
      <c r="B92">
        <v>0.34948000000000001</v>
      </c>
      <c r="C92" t="s">
        <v>524</v>
      </c>
    </row>
    <row r="93" spans="2:3" x14ac:dyDescent="0.2">
      <c r="B93">
        <v>0.95099</v>
      </c>
      <c r="C93" t="s">
        <v>524</v>
      </c>
    </row>
    <row r="94" spans="2:3" x14ac:dyDescent="0.2">
      <c r="B94">
        <v>1.6031200000000001</v>
      </c>
      <c r="C94" t="s">
        <v>524</v>
      </c>
    </row>
    <row r="95" spans="2:3" x14ac:dyDescent="0.2">
      <c r="B95">
        <v>0.75624999999999998</v>
      </c>
      <c r="C95" t="s">
        <v>524</v>
      </c>
    </row>
    <row r="96" spans="2:3" x14ac:dyDescent="0.2">
      <c r="B96">
        <v>0.73265999999999998</v>
      </c>
      <c r="C96" t="s">
        <v>524</v>
      </c>
    </row>
    <row r="97" spans="2:3" x14ac:dyDescent="0.2">
      <c r="B97">
        <v>1.33525</v>
      </c>
      <c r="C97" t="s">
        <v>524</v>
      </c>
    </row>
    <row r="98" spans="2:3" x14ac:dyDescent="0.2">
      <c r="B98">
        <v>1.0462800000000001</v>
      </c>
      <c r="C98" t="s">
        <v>524</v>
      </c>
    </row>
    <row r="99" spans="2:3" x14ac:dyDescent="0.2">
      <c r="B99">
        <v>0.91793000000000002</v>
      </c>
      <c r="C99" t="s">
        <v>524</v>
      </c>
    </row>
    <row r="100" spans="2:3" x14ac:dyDescent="0.2">
      <c r="B100">
        <v>0</v>
      </c>
      <c r="C100" t="s">
        <v>524</v>
      </c>
    </row>
    <row r="101" spans="2:3" x14ac:dyDescent="0.2">
      <c r="B101">
        <v>0.43764999999999998</v>
      </c>
      <c r="C101" t="s">
        <v>524</v>
      </c>
    </row>
    <row r="102" spans="2:3" x14ac:dyDescent="0.2">
      <c r="B102">
        <v>8.1042100000000001</v>
      </c>
      <c r="C102" t="s">
        <v>524</v>
      </c>
    </row>
    <row r="103" spans="2:3" x14ac:dyDescent="0.2">
      <c r="B103">
        <v>0</v>
      </c>
      <c r="C103" t="s">
        <v>524</v>
      </c>
    </row>
    <row r="104" spans="2:3" x14ac:dyDescent="0.2">
      <c r="B104">
        <v>0</v>
      </c>
      <c r="C104" t="s">
        <v>524</v>
      </c>
    </row>
    <row r="105" spans="2:3" x14ac:dyDescent="0.2">
      <c r="B105">
        <v>0</v>
      </c>
      <c r="C105" t="s">
        <v>524</v>
      </c>
    </row>
    <row r="106" spans="2:3" x14ac:dyDescent="0.2">
      <c r="B106">
        <v>0</v>
      </c>
      <c r="C106" t="s">
        <v>524</v>
      </c>
    </row>
    <row r="107" spans="2:3" x14ac:dyDescent="0.2">
      <c r="B107">
        <v>5.5788399999999996</v>
      </c>
      <c r="C107" t="s">
        <v>524</v>
      </c>
    </row>
    <row r="108" spans="2:3" x14ac:dyDescent="0.2">
      <c r="B108">
        <v>0</v>
      </c>
      <c r="C108" t="s">
        <v>524</v>
      </c>
    </row>
    <row r="109" spans="2:3" x14ac:dyDescent="0.2">
      <c r="B109">
        <v>5.4605399999999999</v>
      </c>
      <c r="C109" t="s">
        <v>524</v>
      </c>
    </row>
    <row r="110" spans="2:3" x14ac:dyDescent="0.2">
      <c r="B110">
        <v>0.66147999999999996</v>
      </c>
      <c r="C110" t="s">
        <v>524</v>
      </c>
    </row>
    <row r="111" spans="2:3" x14ac:dyDescent="0.2">
      <c r="B111">
        <v>0.47767999999999999</v>
      </c>
      <c r="C111" t="s">
        <v>524</v>
      </c>
    </row>
    <row r="112" spans="2:3" x14ac:dyDescent="0.2">
      <c r="B112">
        <v>0.81130999999999998</v>
      </c>
      <c r="C112" t="s">
        <v>524</v>
      </c>
    </row>
    <row r="113" spans="2:3" x14ac:dyDescent="0.2">
      <c r="B113">
        <v>1.1603399999999999</v>
      </c>
      <c r="C113" t="s">
        <v>524</v>
      </c>
    </row>
    <row r="114" spans="2:3" x14ac:dyDescent="0.2">
      <c r="B114">
        <v>1.1040000000000001</v>
      </c>
      <c r="C114" t="s">
        <v>524</v>
      </c>
    </row>
    <row r="115" spans="2:3" x14ac:dyDescent="0.2">
      <c r="B115">
        <v>9.6750500000000006</v>
      </c>
      <c r="C115" t="s">
        <v>524</v>
      </c>
    </row>
    <row r="116" spans="2:3" x14ac:dyDescent="0.2">
      <c r="B116">
        <v>0.48707</v>
      </c>
      <c r="C116" t="s">
        <v>524</v>
      </c>
    </row>
    <row r="117" spans="2:3" x14ac:dyDescent="0.2">
      <c r="B117">
        <v>0</v>
      </c>
      <c r="C117" t="s">
        <v>524</v>
      </c>
    </row>
    <row r="118" spans="2:3" x14ac:dyDescent="0.2">
      <c r="B118">
        <v>1.25586</v>
      </c>
      <c r="C118" t="s">
        <v>524</v>
      </c>
    </row>
    <row r="119" spans="2:3" x14ac:dyDescent="0.2">
      <c r="B119">
        <v>1.2186600000000001</v>
      </c>
      <c r="C119" t="s">
        <v>524</v>
      </c>
    </row>
    <row r="120" spans="2:3" x14ac:dyDescent="0.2">
      <c r="B120">
        <v>1.0316799999999999</v>
      </c>
      <c r="C120" t="s">
        <v>524</v>
      </c>
    </row>
    <row r="121" spans="2:3" x14ac:dyDescent="0.2">
      <c r="B121">
        <v>1.0880700000000001</v>
      </c>
      <c r="C121" t="s">
        <v>524</v>
      </c>
    </row>
    <row r="122" spans="2:3" x14ac:dyDescent="0.2">
      <c r="B122">
        <v>0.84855999999999998</v>
      </c>
      <c r="C122" t="s">
        <v>524</v>
      </c>
    </row>
    <row r="123" spans="2:3" x14ac:dyDescent="0.2">
      <c r="B123">
        <v>0.76434999999999997</v>
      </c>
      <c r="C123" t="s">
        <v>524</v>
      </c>
    </row>
    <row r="124" spans="2:3" x14ac:dyDescent="0.2">
      <c r="B124">
        <v>0</v>
      </c>
      <c r="C124" t="s">
        <v>524</v>
      </c>
    </row>
    <row r="125" spans="2:3" x14ac:dyDescent="0.2">
      <c r="B125">
        <v>6.10114</v>
      </c>
      <c r="C125" t="s">
        <v>524</v>
      </c>
    </row>
    <row r="126" spans="2:3" x14ac:dyDescent="0.2">
      <c r="B126">
        <v>0.83033999999999997</v>
      </c>
      <c r="C126" t="s">
        <v>524</v>
      </c>
    </row>
    <row r="127" spans="2:3" x14ac:dyDescent="0.2">
      <c r="B127">
        <v>0</v>
      </c>
      <c r="C127" t="s">
        <v>524</v>
      </c>
    </row>
    <row r="128" spans="2:3" x14ac:dyDescent="0.2">
      <c r="B128">
        <v>0</v>
      </c>
      <c r="C128" t="s">
        <v>524</v>
      </c>
    </row>
    <row r="129" spans="2:3" x14ac:dyDescent="0.2">
      <c r="B129">
        <v>0.35310000000000002</v>
      </c>
      <c r="C129" t="s">
        <v>524</v>
      </c>
    </row>
    <row r="130" spans="2:3" x14ac:dyDescent="0.2">
      <c r="B130">
        <v>0</v>
      </c>
      <c r="C130" t="s">
        <v>524</v>
      </c>
    </row>
    <row r="131" spans="2:3" x14ac:dyDescent="0.2">
      <c r="B131">
        <v>0</v>
      </c>
      <c r="C131" t="s">
        <v>524</v>
      </c>
    </row>
    <row r="132" spans="2:3" x14ac:dyDescent="0.2">
      <c r="B132">
        <v>1.10608</v>
      </c>
      <c r="C132" t="s">
        <v>524</v>
      </c>
    </row>
    <row r="133" spans="2:3" x14ac:dyDescent="0.2">
      <c r="B133">
        <v>0.63922999999999996</v>
      </c>
      <c r="C133" t="s">
        <v>524</v>
      </c>
    </row>
    <row r="134" spans="2:3" x14ac:dyDescent="0.2">
      <c r="B134">
        <v>0</v>
      </c>
      <c r="C134" t="s">
        <v>524</v>
      </c>
    </row>
    <row r="135" spans="2:3" x14ac:dyDescent="0.2">
      <c r="B135">
        <v>1.4785600000000001</v>
      </c>
      <c r="C135" t="s">
        <v>524</v>
      </c>
    </row>
    <row r="136" spans="2:3" x14ac:dyDescent="0.2">
      <c r="B136">
        <v>0.49487999999999999</v>
      </c>
      <c r="C136" t="s">
        <v>524</v>
      </c>
    </row>
    <row r="137" spans="2:3" x14ac:dyDescent="0.2">
      <c r="B137">
        <v>0.51500999999999997</v>
      </c>
      <c r="C137" t="s">
        <v>524</v>
      </c>
    </row>
    <row r="138" spans="2:3" x14ac:dyDescent="0.2">
      <c r="B138">
        <v>0</v>
      </c>
      <c r="C138" t="s">
        <v>524</v>
      </c>
    </row>
    <row r="139" spans="2:3" x14ac:dyDescent="0.2">
      <c r="B139">
        <v>1.60388</v>
      </c>
      <c r="C139" t="s">
        <v>524</v>
      </c>
    </row>
    <row r="140" spans="2:3" x14ac:dyDescent="0.2">
      <c r="B140">
        <v>0.41197</v>
      </c>
      <c r="C140" t="s">
        <v>524</v>
      </c>
    </row>
    <row r="141" spans="2:3" x14ac:dyDescent="0.2">
      <c r="B141">
        <v>1.24963</v>
      </c>
      <c r="C141" t="s">
        <v>524</v>
      </c>
    </row>
    <row r="142" spans="2:3" x14ac:dyDescent="0.2">
      <c r="B142">
        <v>0</v>
      </c>
      <c r="C142" t="s">
        <v>524</v>
      </c>
    </row>
    <row r="143" spans="2:3" x14ac:dyDescent="0.2">
      <c r="B143">
        <v>0.84887999999999997</v>
      </c>
      <c r="C143" t="s">
        <v>524</v>
      </c>
    </row>
    <row r="144" spans="2:3" x14ac:dyDescent="0.2">
      <c r="B144">
        <v>0.83016999999999996</v>
      </c>
      <c r="C144" t="s">
        <v>524</v>
      </c>
    </row>
    <row r="145" spans="2:3" x14ac:dyDescent="0.2">
      <c r="B145">
        <v>1.3163199999999999</v>
      </c>
      <c r="C145" t="s">
        <v>524</v>
      </c>
    </row>
    <row r="146" spans="2:3" x14ac:dyDescent="0.2">
      <c r="B146">
        <v>0.49987999999999999</v>
      </c>
      <c r="C146" t="s">
        <v>524</v>
      </c>
    </row>
    <row r="147" spans="2:3" x14ac:dyDescent="0.2">
      <c r="B147">
        <v>0</v>
      </c>
      <c r="C147" t="s">
        <v>524</v>
      </c>
    </row>
    <row r="148" spans="2:3" x14ac:dyDescent="0.2">
      <c r="B148">
        <v>0</v>
      </c>
      <c r="C148" t="s">
        <v>524</v>
      </c>
    </row>
    <row r="149" spans="2:3" x14ac:dyDescent="0.2">
      <c r="B149">
        <v>0.67635999999999996</v>
      </c>
      <c r="C149" t="s">
        <v>524</v>
      </c>
    </row>
    <row r="150" spans="2:3" x14ac:dyDescent="0.2">
      <c r="B150">
        <v>0</v>
      </c>
      <c r="C150" t="s">
        <v>524</v>
      </c>
    </row>
    <row r="151" spans="2:3" x14ac:dyDescent="0.2">
      <c r="B151">
        <v>0</v>
      </c>
      <c r="C151" t="s">
        <v>524</v>
      </c>
    </row>
    <row r="152" spans="2:3" x14ac:dyDescent="0.2">
      <c r="B152">
        <v>0.89498999999999995</v>
      </c>
      <c r="C152" t="s">
        <v>524</v>
      </c>
    </row>
    <row r="153" spans="2:3" x14ac:dyDescent="0.2">
      <c r="B153">
        <v>1.07341</v>
      </c>
      <c r="C153" t="s">
        <v>524</v>
      </c>
    </row>
    <row r="154" spans="2:3" x14ac:dyDescent="0.2">
      <c r="B154">
        <v>0.42588999999999999</v>
      </c>
      <c r="C154" t="s">
        <v>524</v>
      </c>
    </row>
    <row r="155" spans="2:3" x14ac:dyDescent="0.2">
      <c r="B155">
        <v>0.91218999999999995</v>
      </c>
      <c r="C155" t="s">
        <v>524</v>
      </c>
    </row>
    <row r="156" spans="2:3" x14ac:dyDescent="0.2">
      <c r="B156">
        <v>0.94118000000000002</v>
      </c>
      <c r="C156" t="s">
        <v>524</v>
      </c>
    </row>
    <row r="157" spans="2:3" x14ac:dyDescent="0.2">
      <c r="B157">
        <v>0</v>
      </c>
      <c r="C157" t="s">
        <v>524</v>
      </c>
    </row>
    <row r="158" spans="2:3" x14ac:dyDescent="0.2">
      <c r="B158">
        <v>0.42814000000000002</v>
      </c>
      <c r="C158" t="s">
        <v>524</v>
      </c>
    </row>
    <row r="159" spans="2:3" x14ac:dyDescent="0.2">
      <c r="B159">
        <v>0.73933000000000004</v>
      </c>
      <c r="C159" t="s">
        <v>524</v>
      </c>
    </row>
    <row r="160" spans="2:3" x14ac:dyDescent="0.2">
      <c r="B160">
        <v>0</v>
      </c>
      <c r="C160" t="s">
        <v>524</v>
      </c>
    </row>
    <row r="161" spans="2:3" x14ac:dyDescent="0.2">
      <c r="B161">
        <v>0</v>
      </c>
      <c r="C161" t="s">
        <v>524</v>
      </c>
    </row>
    <row r="162" spans="2:3" x14ac:dyDescent="0.2">
      <c r="B162">
        <v>0.33354</v>
      </c>
      <c r="C162" t="s">
        <v>524</v>
      </c>
    </row>
    <row r="163" spans="2:3" x14ac:dyDescent="0.2">
      <c r="B163">
        <v>0</v>
      </c>
      <c r="C163" t="s">
        <v>524</v>
      </c>
    </row>
    <row r="164" spans="2:3" x14ac:dyDescent="0.2">
      <c r="B164">
        <v>0.33307999999999999</v>
      </c>
      <c r="C164" t="s">
        <v>524</v>
      </c>
    </row>
    <row r="165" spans="2:3" x14ac:dyDescent="0.2">
      <c r="B165">
        <v>1.34874</v>
      </c>
      <c r="C165" t="s">
        <v>524</v>
      </c>
    </row>
    <row r="166" spans="2:3" x14ac:dyDescent="0.2">
      <c r="B166">
        <v>0.31242999999999999</v>
      </c>
      <c r="C166" t="s">
        <v>524</v>
      </c>
    </row>
    <row r="167" spans="2:3" x14ac:dyDescent="0.2">
      <c r="B167">
        <v>0.39232</v>
      </c>
      <c r="C167" t="s">
        <v>524</v>
      </c>
    </row>
    <row r="168" spans="2:3" x14ac:dyDescent="0.2">
      <c r="B168">
        <v>0.44551000000000002</v>
      </c>
      <c r="C168" t="s">
        <v>524</v>
      </c>
    </row>
    <row r="169" spans="2:3" x14ac:dyDescent="0.2">
      <c r="B169">
        <v>0</v>
      </c>
      <c r="C169" t="s">
        <v>524</v>
      </c>
    </row>
    <row r="170" spans="2:3" x14ac:dyDescent="0.2">
      <c r="B170">
        <v>0</v>
      </c>
      <c r="C170" t="s">
        <v>524</v>
      </c>
    </row>
    <row r="171" spans="2:3" x14ac:dyDescent="0.2">
      <c r="B171">
        <v>0.51095999999999997</v>
      </c>
      <c r="C171" t="s">
        <v>524</v>
      </c>
    </row>
    <row r="172" spans="2:3" x14ac:dyDescent="0.2">
      <c r="B172">
        <v>0.36758999999999997</v>
      </c>
      <c r="C172" t="s">
        <v>524</v>
      </c>
    </row>
    <row r="173" spans="2:3" x14ac:dyDescent="0.2">
      <c r="B173">
        <v>1.8769199999999999</v>
      </c>
      <c r="C173" t="s">
        <v>524</v>
      </c>
    </row>
    <row r="174" spans="2:3" x14ac:dyDescent="0.2">
      <c r="B174">
        <v>1.2162999999999999</v>
      </c>
      <c r="C174" t="s">
        <v>524</v>
      </c>
    </row>
    <row r="175" spans="2:3" x14ac:dyDescent="0.2">
      <c r="B175">
        <v>5.1804199999999998</v>
      </c>
      <c r="C175" t="s">
        <v>524</v>
      </c>
    </row>
    <row r="176" spans="2:3" x14ac:dyDescent="0.2">
      <c r="B176">
        <v>0</v>
      </c>
      <c r="C176" t="s">
        <v>524</v>
      </c>
    </row>
    <row r="177" spans="2:3" x14ac:dyDescent="0.2">
      <c r="B177">
        <v>0</v>
      </c>
      <c r="C177" t="s">
        <v>524</v>
      </c>
    </row>
    <row r="178" spans="2:3" x14ac:dyDescent="0.2">
      <c r="B178">
        <v>1.1416299999999999</v>
      </c>
      <c r="C178" t="s">
        <v>524</v>
      </c>
    </row>
    <row r="179" spans="2:3" x14ac:dyDescent="0.2">
      <c r="B179">
        <v>3.0737199999999998</v>
      </c>
      <c r="C179" t="s">
        <v>524</v>
      </c>
    </row>
    <row r="180" spans="2:3" x14ac:dyDescent="0.2">
      <c r="B180">
        <v>0.41446</v>
      </c>
      <c r="C180" t="s">
        <v>524</v>
      </c>
    </row>
    <row r="181" spans="2:3" x14ac:dyDescent="0.2">
      <c r="B181">
        <v>0</v>
      </c>
      <c r="C181" t="s">
        <v>524</v>
      </c>
    </row>
    <row r="182" spans="2:3" x14ac:dyDescent="0.2">
      <c r="B182">
        <v>0</v>
      </c>
      <c r="C182" t="s">
        <v>524</v>
      </c>
    </row>
    <row r="183" spans="2:3" x14ac:dyDescent="0.2">
      <c r="B183">
        <v>0</v>
      </c>
      <c r="C183" t="s">
        <v>524</v>
      </c>
    </row>
    <row r="184" spans="2:3" x14ac:dyDescent="0.2">
      <c r="B184">
        <v>0.66766999999999999</v>
      </c>
      <c r="C184" t="s">
        <v>524</v>
      </c>
    </row>
    <row r="185" spans="2:3" x14ac:dyDescent="0.2">
      <c r="B185">
        <v>0.40838999999999998</v>
      </c>
      <c r="C185" t="s">
        <v>524</v>
      </c>
    </row>
    <row r="186" spans="2:3" x14ac:dyDescent="0.2">
      <c r="B186">
        <v>1.8067</v>
      </c>
      <c r="C186" t="s">
        <v>524</v>
      </c>
    </row>
    <row r="187" spans="2:3" x14ac:dyDescent="0.2">
      <c r="B187">
        <v>2.2535400000000001</v>
      </c>
      <c r="C187" t="s">
        <v>524</v>
      </c>
    </row>
    <row r="188" spans="2:3" x14ac:dyDescent="0.2">
      <c r="B188">
        <v>0.87648999999999999</v>
      </c>
      <c r="C188" t="s">
        <v>524</v>
      </c>
    </row>
    <row r="189" spans="2:3" x14ac:dyDescent="0.2">
      <c r="B189">
        <v>0</v>
      </c>
      <c r="C189" t="s">
        <v>524</v>
      </c>
    </row>
    <row r="190" spans="2:3" x14ac:dyDescent="0.2">
      <c r="B190">
        <v>0</v>
      </c>
      <c r="C190" t="s">
        <v>524</v>
      </c>
    </row>
    <row r="191" spans="2:3" x14ac:dyDescent="0.2">
      <c r="B191">
        <v>0</v>
      </c>
      <c r="C191" t="s">
        <v>524</v>
      </c>
    </row>
    <row r="192" spans="2:3" x14ac:dyDescent="0.2">
      <c r="B192">
        <v>0.48646</v>
      </c>
      <c r="C192" t="s">
        <v>524</v>
      </c>
    </row>
    <row r="193" spans="2:3" x14ac:dyDescent="0.2">
      <c r="B193">
        <v>0.82782</v>
      </c>
      <c r="C193" t="s">
        <v>524</v>
      </c>
    </row>
    <row r="194" spans="2:3" x14ac:dyDescent="0.2">
      <c r="B194">
        <v>4.8810000000000002</v>
      </c>
      <c r="C194" t="s">
        <v>524</v>
      </c>
    </row>
    <row r="195" spans="2:3" x14ac:dyDescent="0.2">
      <c r="B195">
        <v>0</v>
      </c>
      <c r="C195" t="s">
        <v>524</v>
      </c>
    </row>
    <row r="196" spans="2:3" x14ac:dyDescent="0.2">
      <c r="B196">
        <v>0</v>
      </c>
      <c r="C196" t="s">
        <v>524</v>
      </c>
    </row>
    <row r="197" spans="2:3" x14ac:dyDescent="0.2">
      <c r="B197">
        <v>0</v>
      </c>
      <c r="C197" t="s">
        <v>524</v>
      </c>
    </row>
    <row r="198" spans="2:3" x14ac:dyDescent="0.2">
      <c r="B198">
        <v>0</v>
      </c>
      <c r="C198" t="s">
        <v>524</v>
      </c>
    </row>
    <row r="199" spans="2:3" x14ac:dyDescent="0.2">
      <c r="B199">
        <v>0.98651999999999995</v>
      </c>
      <c r="C199" t="s">
        <v>524</v>
      </c>
    </row>
    <row r="200" spans="2:3" x14ac:dyDescent="0.2">
      <c r="B200">
        <v>0.65598999999999996</v>
      </c>
      <c r="C200" t="s">
        <v>524</v>
      </c>
    </row>
    <row r="201" spans="2:3" x14ac:dyDescent="0.2">
      <c r="B201">
        <v>0</v>
      </c>
      <c r="C201" t="s">
        <v>524</v>
      </c>
    </row>
    <row r="202" spans="2:3" x14ac:dyDescent="0.2">
      <c r="B202">
        <v>0.63217999999999996</v>
      </c>
      <c r="C202" t="s">
        <v>524</v>
      </c>
    </row>
    <row r="203" spans="2:3" x14ac:dyDescent="0.2">
      <c r="B203">
        <v>0</v>
      </c>
      <c r="C203" t="s">
        <v>524</v>
      </c>
    </row>
    <row r="204" spans="2:3" x14ac:dyDescent="0.2">
      <c r="B204">
        <v>0</v>
      </c>
      <c r="C204" t="s">
        <v>524</v>
      </c>
    </row>
    <row r="205" spans="2:3" x14ac:dyDescent="0.2">
      <c r="B205">
        <v>0.37295</v>
      </c>
      <c r="C205" t="s">
        <v>524</v>
      </c>
    </row>
    <row r="206" spans="2:3" x14ac:dyDescent="0.2">
      <c r="B206">
        <v>0</v>
      </c>
      <c r="C206" t="s">
        <v>524</v>
      </c>
    </row>
    <row r="207" spans="2:3" x14ac:dyDescent="0.2">
      <c r="B207">
        <v>0</v>
      </c>
      <c r="C207" t="s">
        <v>524</v>
      </c>
    </row>
    <row r="208" spans="2:3" x14ac:dyDescent="0.2">
      <c r="B208">
        <v>0</v>
      </c>
      <c r="C208" t="s">
        <v>524</v>
      </c>
    </row>
    <row r="209" spans="2:3" x14ac:dyDescent="0.2">
      <c r="B209">
        <v>0</v>
      </c>
      <c r="C209" t="s">
        <v>524</v>
      </c>
    </row>
    <row r="210" spans="2:3" x14ac:dyDescent="0.2">
      <c r="B210">
        <v>1.8537600000000001</v>
      </c>
      <c r="C210" t="s">
        <v>524</v>
      </c>
    </row>
    <row r="211" spans="2:3" x14ac:dyDescent="0.2">
      <c r="B211">
        <v>0.92781999999999998</v>
      </c>
      <c r="C211" t="s">
        <v>524</v>
      </c>
    </row>
    <row r="212" spans="2:3" x14ac:dyDescent="0.2">
      <c r="B212">
        <v>0</v>
      </c>
      <c r="C212" t="s">
        <v>524</v>
      </c>
    </row>
    <row r="213" spans="2:3" x14ac:dyDescent="0.2">
      <c r="B213">
        <v>0</v>
      </c>
      <c r="C213" t="s">
        <v>524</v>
      </c>
    </row>
    <row r="214" spans="2:3" x14ac:dyDescent="0.2">
      <c r="B214">
        <v>0</v>
      </c>
      <c r="C214" t="s">
        <v>524</v>
      </c>
    </row>
    <row r="215" spans="2:3" x14ac:dyDescent="0.2">
      <c r="B215">
        <v>0.81220999999999999</v>
      </c>
      <c r="C215" t="s">
        <v>524</v>
      </c>
    </row>
    <row r="216" spans="2:3" x14ac:dyDescent="0.2">
      <c r="B216">
        <v>0.75702000000000003</v>
      </c>
      <c r="C216" t="s">
        <v>524</v>
      </c>
    </row>
    <row r="217" spans="2:3" x14ac:dyDescent="0.2">
      <c r="B217">
        <v>1.19956</v>
      </c>
      <c r="C217" t="s">
        <v>524</v>
      </c>
    </row>
    <row r="218" spans="2:3" x14ac:dyDescent="0.2">
      <c r="B218">
        <v>0.69501000000000002</v>
      </c>
      <c r="C218" t="s">
        <v>524</v>
      </c>
    </row>
    <row r="219" spans="2:3" x14ac:dyDescent="0.2">
      <c r="B219">
        <v>1.5520799999999999</v>
      </c>
      <c r="C219" t="s">
        <v>524</v>
      </c>
    </row>
    <row r="220" spans="2:3" x14ac:dyDescent="0.2">
      <c r="B220">
        <v>0</v>
      </c>
      <c r="C220" t="s">
        <v>524</v>
      </c>
    </row>
    <row r="221" spans="2:3" x14ac:dyDescent="0.2">
      <c r="B221">
        <v>0</v>
      </c>
      <c r="C221" t="s">
        <v>524</v>
      </c>
    </row>
    <row r="222" spans="2:3" x14ac:dyDescent="0.2">
      <c r="B222">
        <v>0</v>
      </c>
      <c r="C222" t="s">
        <v>524</v>
      </c>
    </row>
    <row r="223" spans="2:3" x14ac:dyDescent="0.2">
      <c r="B223">
        <v>0</v>
      </c>
      <c r="C223" t="s">
        <v>524</v>
      </c>
    </row>
    <row r="224" spans="2:3" x14ac:dyDescent="0.2">
      <c r="B224">
        <v>0</v>
      </c>
      <c r="C224" t="s">
        <v>524</v>
      </c>
    </row>
    <row r="225" spans="2:3" x14ac:dyDescent="0.2">
      <c r="B225">
        <v>1.2121299999999999</v>
      </c>
      <c r="C225" t="s">
        <v>524</v>
      </c>
    </row>
    <row r="226" spans="2:3" x14ac:dyDescent="0.2">
      <c r="B226">
        <v>1.00014</v>
      </c>
      <c r="C226" t="s">
        <v>524</v>
      </c>
    </row>
    <row r="227" spans="2:3" x14ac:dyDescent="0.2">
      <c r="B227">
        <v>1.10192</v>
      </c>
      <c r="C227" t="s">
        <v>524</v>
      </c>
    </row>
    <row r="228" spans="2:3" x14ac:dyDescent="0.2">
      <c r="B228">
        <v>0</v>
      </c>
      <c r="C228" t="s">
        <v>524</v>
      </c>
    </row>
    <row r="229" spans="2:3" x14ac:dyDescent="0.2">
      <c r="B229">
        <v>0</v>
      </c>
      <c r="C229" t="s">
        <v>524</v>
      </c>
    </row>
    <row r="230" spans="2:3" x14ac:dyDescent="0.2">
      <c r="B230">
        <v>0.80727000000000004</v>
      </c>
      <c r="C230" t="s">
        <v>524</v>
      </c>
    </row>
    <row r="231" spans="2:3" x14ac:dyDescent="0.2">
      <c r="B231">
        <v>1.1596900000000001</v>
      </c>
      <c r="C231" t="s">
        <v>524</v>
      </c>
    </row>
    <row r="232" spans="2:3" x14ac:dyDescent="0.2">
      <c r="B232">
        <v>0.50446999999999997</v>
      </c>
      <c r="C232" t="s">
        <v>524</v>
      </c>
    </row>
    <row r="233" spans="2:3" x14ac:dyDescent="0.2">
      <c r="B233">
        <v>0</v>
      </c>
      <c r="C233" t="s">
        <v>524</v>
      </c>
    </row>
    <row r="234" spans="2:3" x14ac:dyDescent="0.2">
      <c r="B234">
        <v>1.5797600000000001</v>
      </c>
      <c r="C234" t="s">
        <v>524</v>
      </c>
    </row>
    <row r="235" spans="2:3" x14ac:dyDescent="0.2">
      <c r="B235">
        <v>0.97106999999999999</v>
      </c>
      <c r="C235" t="s">
        <v>524</v>
      </c>
    </row>
    <row r="236" spans="2:3" x14ac:dyDescent="0.2">
      <c r="B236">
        <v>0.74209000000000003</v>
      </c>
      <c r="C236" t="s">
        <v>524</v>
      </c>
    </row>
    <row r="237" spans="2:3" x14ac:dyDescent="0.2">
      <c r="B237">
        <v>4.5144799999999998</v>
      </c>
      <c r="C237" t="s">
        <v>524</v>
      </c>
    </row>
    <row r="238" spans="2:3" x14ac:dyDescent="0.2">
      <c r="B238">
        <v>1.25918</v>
      </c>
      <c r="C238" t="s">
        <v>524</v>
      </c>
    </row>
    <row r="239" spans="2:3" x14ac:dyDescent="0.2">
      <c r="B239">
        <v>0</v>
      </c>
      <c r="C239" t="s">
        <v>524</v>
      </c>
    </row>
    <row r="240" spans="2:3" x14ac:dyDescent="0.2">
      <c r="B240">
        <v>0</v>
      </c>
      <c r="C240" t="s">
        <v>524</v>
      </c>
    </row>
    <row r="241" spans="2:3" x14ac:dyDescent="0.2">
      <c r="B241">
        <v>1.1693499999999999</v>
      </c>
      <c r="C241" t="s">
        <v>524</v>
      </c>
    </row>
    <row r="242" spans="2:3" x14ac:dyDescent="0.2">
      <c r="B242">
        <v>0</v>
      </c>
      <c r="C242" t="s">
        <v>524</v>
      </c>
    </row>
    <row r="243" spans="2:3" x14ac:dyDescent="0.2">
      <c r="B243">
        <v>1.8089599999999999</v>
      </c>
      <c r="C243" t="s">
        <v>524</v>
      </c>
    </row>
    <row r="244" spans="2:3" x14ac:dyDescent="0.2">
      <c r="B244">
        <v>0.89576999999999996</v>
      </c>
      <c r="C244" t="s">
        <v>524</v>
      </c>
    </row>
    <row r="245" spans="2:3" x14ac:dyDescent="0.2">
      <c r="B245">
        <v>0.48068</v>
      </c>
      <c r="C245" t="s">
        <v>524</v>
      </c>
    </row>
    <row r="246" spans="2:3" x14ac:dyDescent="0.2">
      <c r="B246">
        <v>0</v>
      </c>
      <c r="C246" t="s">
        <v>524</v>
      </c>
    </row>
    <row r="247" spans="2:3" x14ac:dyDescent="0.2">
      <c r="B247">
        <v>1.6185700000000001</v>
      </c>
      <c r="C247" t="s">
        <v>524</v>
      </c>
    </row>
    <row r="248" spans="2:3" x14ac:dyDescent="0.2">
      <c r="B248">
        <v>0</v>
      </c>
      <c r="C248" t="s">
        <v>524</v>
      </c>
    </row>
    <row r="249" spans="2:3" x14ac:dyDescent="0.2">
      <c r="B249">
        <v>0</v>
      </c>
      <c r="C249" t="s">
        <v>524</v>
      </c>
    </row>
    <row r="250" spans="2:3" x14ac:dyDescent="0.2">
      <c r="B250">
        <v>0</v>
      </c>
      <c r="C250" t="s">
        <v>524</v>
      </c>
    </row>
    <row r="251" spans="2:3" x14ac:dyDescent="0.2">
      <c r="B251">
        <v>0</v>
      </c>
      <c r="C251" t="s">
        <v>524</v>
      </c>
    </row>
    <row r="252" spans="2:3" x14ac:dyDescent="0.2">
      <c r="B252">
        <v>4.6948999999999996</v>
      </c>
      <c r="C252" t="s">
        <v>524</v>
      </c>
    </row>
    <row r="253" spans="2:3" x14ac:dyDescent="0.2">
      <c r="B253">
        <v>0.4632</v>
      </c>
      <c r="C253" t="s">
        <v>524</v>
      </c>
    </row>
    <row r="254" spans="2:3" x14ac:dyDescent="0.2">
      <c r="B254">
        <v>0</v>
      </c>
      <c r="C254" t="s">
        <v>524</v>
      </c>
    </row>
    <row r="255" spans="2:3" x14ac:dyDescent="0.2">
      <c r="B255">
        <v>0.43307000000000001</v>
      </c>
      <c r="C255" t="s">
        <v>524</v>
      </c>
    </row>
    <row r="256" spans="2:3" x14ac:dyDescent="0.2">
      <c r="B256">
        <v>1.31921</v>
      </c>
      <c r="C256" t="s">
        <v>524</v>
      </c>
    </row>
    <row r="257" spans="2:3" x14ac:dyDescent="0.2">
      <c r="B257">
        <v>0.50568999999999997</v>
      </c>
      <c r="C257" t="s">
        <v>524</v>
      </c>
    </row>
    <row r="258" spans="2:3" x14ac:dyDescent="0.2">
      <c r="B258">
        <v>4.1767399999999997</v>
      </c>
      <c r="C258" t="s">
        <v>524</v>
      </c>
    </row>
    <row r="259" spans="2:3" x14ac:dyDescent="0.2">
      <c r="B259">
        <v>0</v>
      </c>
      <c r="C259" t="s">
        <v>524</v>
      </c>
    </row>
    <row r="260" spans="2:3" x14ac:dyDescent="0.2">
      <c r="B260">
        <v>0.95657999999999999</v>
      </c>
      <c r="C260" t="s">
        <v>524</v>
      </c>
    </row>
    <row r="261" spans="2:3" x14ac:dyDescent="0.2">
      <c r="B261">
        <v>0.45217000000000002</v>
      </c>
      <c r="C261" t="s">
        <v>524</v>
      </c>
    </row>
    <row r="262" spans="2:3" x14ac:dyDescent="0.2">
      <c r="B262">
        <v>7.9938000000000002</v>
      </c>
      <c r="C262" t="s">
        <v>524</v>
      </c>
    </row>
    <row r="263" spans="2:3" x14ac:dyDescent="0.2">
      <c r="B263">
        <v>0.45649000000000001</v>
      </c>
      <c r="C263" t="s">
        <v>524</v>
      </c>
    </row>
    <row r="264" spans="2:3" x14ac:dyDescent="0.2">
      <c r="B264">
        <v>0.74356</v>
      </c>
      <c r="C264" t="s">
        <v>524</v>
      </c>
    </row>
    <row r="265" spans="2:3" x14ac:dyDescent="0.2">
      <c r="B265">
        <v>1.18028</v>
      </c>
      <c r="C265" t="s">
        <v>524</v>
      </c>
    </row>
    <row r="266" spans="2:3" x14ac:dyDescent="0.2">
      <c r="B266">
        <v>2.8534799999999998</v>
      </c>
      <c r="C266" t="s">
        <v>524</v>
      </c>
    </row>
    <row r="267" spans="2:3" x14ac:dyDescent="0.2">
      <c r="B267">
        <v>0.39166000000000001</v>
      </c>
      <c r="C267" t="s">
        <v>524</v>
      </c>
    </row>
    <row r="268" spans="2:3" x14ac:dyDescent="0.2">
      <c r="B268">
        <v>0.34721000000000002</v>
      </c>
      <c r="C268" t="s">
        <v>524</v>
      </c>
    </row>
    <row r="269" spans="2:3" x14ac:dyDescent="0.2">
      <c r="B269">
        <v>0</v>
      </c>
      <c r="C269" t="s">
        <v>524</v>
      </c>
    </row>
    <row r="270" spans="2:3" x14ac:dyDescent="0.2">
      <c r="B270">
        <v>0.80611999999999995</v>
      </c>
      <c r="C270" t="s">
        <v>524</v>
      </c>
    </row>
    <row r="271" spans="2:3" x14ac:dyDescent="0.2">
      <c r="B271">
        <v>0</v>
      </c>
      <c r="C271" t="s">
        <v>524</v>
      </c>
    </row>
    <row r="272" spans="2:3" x14ac:dyDescent="0.2">
      <c r="B272">
        <v>1.70079</v>
      </c>
      <c r="C272" t="s">
        <v>524</v>
      </c>
    </row>
    <row r="273" spans="2:3" x14ac:dyDescent="0.2">
      <c r="B273">
        <v>0</v>
      </c>
      <c r="C273" t="s">
        <v>524</v>
      </c>
    </row>
    <row r="274" spans="2:3" x14ac:dyDescent="0.2">
      <c r="B274">
        <v>0</v>
      </c>
      <c r="C274" t="s">
        <v>524</v>
      </c>
    </row>
    <row r="275" spans="2:3" x14ac:dyDescent="0.2">
      <c r="B275">
        <v>0.43157000000000001</v>
      </c>
      <c r="C275" t="s">
        <v>524</v>
      </c>
    </row>
    <row r="276" spans="2:3" x14ac:dyDescent="0.2">
      <c r="B276">
        <v>1.1157699999999999</v>
      </c>
      <c r="C276" t="s">
        <v>524</v>
      </c>
    </row>
    <row r="277" spans="2:3" x14ac:dyDescent="0.2">
      <c r="B277">
        <v>0.99429000000000001</v>
      </c>
      <c r="C277" t="s">
        <v>524</v>
      </c>
    </row>
    <row r="278" spans="2:3" x14ac:dyDescent="0.2">
      <c r="B278">
        <v>0.84943999999999997</v>
      </c>
      <c r="C278" t="s">
        <v>524</v>
      </c>
    </row>
    <row r="279" spans="2:3" x14ac:dyDescent="0.2">
      <c r="B279">
        <v>0</v>
      </c>
      <c r="C279" t="s">
        <v>524</v>
      </c>
    </row>
    <row r="280" spans="2:3" x14ac:dyDescent="0.2">
      <c r="B280">
        <v>0.52276</v>
      </c>
      <c r="C280" t="s">
        <v>524</v>
      </c>
    </row>
    <row r="281" spans="2:3" x14ac:dyDescent="0.2">
      <c r="B281">
        <v>0.41565000000000002</v>
      </c>
      <c r="C281" t="s">
        <v>524</v>
      </c>
    </row>
    <row r="282" spans="2:3" x14ac:dyDescent="0.2">
      <c r="B282">
        <v>0</v>
      </c>
      <c r="C282" t="s">
        <v>524</v>
      </c>
    </row>
    <row r="283" spans="2:3" x14ac:dyDescent="0.2">
      <c r="B283">
        <v>0</v>
      </c>
      <c r="C283" t="s">
        <v>524</v>
      </c>
    </row>
    <row r="284" spans="2:3" x14ac:dyDescent="0.2">
      <c r="B284">
        <v>0</v>
      </c>
      <c r="C284" t="s">
        <v>524</v>
      </c>
    </row>
    <row r="285" spans="2:3" x14ac:dyDescent="0.2">
      <c r="B285">
        <v>0</v>
      </c>
      <c r="C285" t="s">
        <v>524</v>
      </c>
    </row>
    <row r="286" spans="2:3" x14ac:dyDescent="0.2">
      <c r="B286">
        <v>0</v>
      </c>
      <c r="C286" t="s">
        <v>524</v>
      </c>
    </row>
    <row r="287" spans="2:3" x14ac:dyDescent="0.2">
      <c r="B287">
        <v>0</v>
      </c>
      <c r="C287" t="s">
        <v>524</v>
      </c>
    </row>
    <row r="288" spans="2:3" x14ac:dyDescent="0.2">
      <c r="B288">
        <v>1.1512100000000001</v>
      </c>
      <c r="C288" t="s">
        <v>524</v>
      </c>
    </row>
    <row r="289" spans="2:3" x14ac:dyDescent="0.2">
      <c r="B289">
        <v>0.77070000000000005</v>
      </c>
      <c r="C289" t="s">
        <v>524</v>
      </c>
    </row>
    <row r="290" spans="2:3" x14ac:dyDescent="0.2">
      <c r="B290">
        <v>0</v>
      </c>
      <c r="C290" t="s">
        <v>524</v>
      </c>
    </row>
    <row r="291" spans="2:3" x14ac:dyDescent="0.2">
      <c r="B291">
        <v>2.5400499999999999</v>
      </c>
      <c r="C291" t="s">
        <v>524</v>
      </c>
    </row>
    <row r="292" spans="2:3" x14ac:dyDescent="0.2">
      <c r="B292">
        <v>1.0900399999999999</v>
      </c>
      <c r="C292" t="s">
        <v>524</v>
      </c>
    </row>
    <row r="293" spans="2:3" x14ac:dyDescent="0.2">
      <c r="B293">
        <v>1.5467599999999999</v>
      </c>
      <c r="C293" t="s">
        <v>524</v>
      </c>
    </row>
    <row r="294" spans="2:3" x14ac:dyDescent="0.2">
      <c r="B294">
        <v>0.93959999999999999</v>
      </c>
      <c r="C294" t="s">
        <v>524</v>
      </c>
    </row>
    <row r="295" spans="2:3" x14ac:dyDescent="0.2">
      <c r="B295">
        <v>0</v>
      </c>
      <c r="C295" t="s">
        <v>524</v>
      </c>
    </row>
    <row r="296" spans="2:3" x14ac:dyDescent="0.2">
      <c r="B296">
        <v>0</v>
      </c>
      <c r="C296" t="s">
        <v>524</v>
      </c>
    </row>
    <row r="297" spans="2:3" x14ac:dyDescent="0.2">
      <c r="B297">
        <v>0</v>
      </c>
      <c r="C297" t="s">
        <v>524</v>
      </c>
    </row>
    <row r="298" spans="2:3" x14ac:dyDescent="0.2">
      <c r="B298">
        <v>0</v>
      </c>
      <c r="C298" t="s">
        <v>524</v>
      </c>
    </row>
    <row r="299" spans="2:3" x14ac:dyDescent="0.2">
      <c r="B299">
        <v>1.3667</v>
      </c>
      <c r="C299" t="s">
        <v>524</v>
      </c>
    </row>
    <row r="300" spans="2:3" x14ac:dyDescent="0.2">
      <c r="B300">
        <v>1.7605599999999999</v>
      </c>
      <c r="C300" t="s">
        <v>524</v>
      </c>
    </row>
    <row r="301" spans="2:3" x14ac:dyDescent="0.2">
      <c r="B301">
        <v>0.50883</v>
      </c>
      <c r="C301" t="s">
        <v>524</v>
      </c>
    </row>
    <row r="302" spans="2:3" x14ac:dyDescent="0.2">
      <c r="B302">
        <v>0.50802000000000003</v>
      </c>
      <c r="C302" t="s">
        <v>524</v>
      </c>
    </row>
    <row r="303" spans="2:3" x14ac:dyDescent="0.2">
      <c r="B303">
        <v>0</v>
      </c>
      <c r="C303" t="s">
        <v>524</v>
      </c>
    </row>
    <row r="304" spans="2:3" x14ac:dyDescent="0.2">
      <c r="B304">
        <v>0</v>
      </c>
      <c r="C304" t="s">
        <v>524</v>
      </c>
    </row>
    <row r="305" spans="2:3" x14ac:dyDescent="0.2">
      <c r="B305">
        <v>0</v>
      </c>
      <c r="C305" t="s">
        <v>524</v>
      </c>
    </row>
    <row r="306" spans="2:3" x14ac:dyDescent="0.2">
      <c r="B306">
        <v>0</v>
      </c>
      <c r="C306" t="s">
        <v>524</v>
      </c>
    </row>
    <row r="307" spans="2:3" x14ac:dyDescent="0.2">
      <c r="B307">
        <v>1.41029</v>
      </c>
      <c r="C307" t="s">
        <v>524</v>
      </c>
    </row>
    <row r="308" spans="2:3" x14ac:dyDescent="0.2">
      <c r="B308">
        <v>0.57328000000000001</v>
      </c>
      <c r="C308" t="s">
        <v>524</v>
      </c>
    </row>
    <row r="309" spans="2:3" x14ac:dyDescent="0.2">
      <c r="B309">
        <v>1.2153700000000001</v>
      </c>
      <c r="C309" t="s">
        <v>524</v>
      </c>
    </row>
    <row r="310" spans="2:3" x14ac:dyDescent="0.2">
      <c r="B310">
        <v>1.3238300000000001</v>
      </c>
      <c r="C310" t="s">
        <v>524</v>
      </c>
    </row>
    <row r="311" spans="2:3" x14ac:dyDescent="0.2">
      <c r="B311">
        <v>0.37173</v>
      </c>
      <c r="C311" t="s">
        <v>524</v>
      </c>
    </row>
    <row r="312" spans="2:3" x14ac:dyDescent="0.2">
      <c r="B312">
        <v>0</v>
      </c>
      <c r="C312" t="s">
        <v>524</v>
      </c>
    </row>
    <row r="313" spans="2:3" x14ac:dyDescent="0.2">
      <c r="B313">
        <v>0</v>
      </c>
      <c r="C313" t="s">
        <v>524</v>
      </c>
    </row>
    <row r="314" spans="2:3" x14ac:dyDescent="0.2">
      <c r="B314">
        <v>5.6844400000000004</v>
      </c>
      <c r="C314" t="s">
        <v>524</v>
      </c>
    </row>
    <row r="315" spans="2:3" x14ac:dyDescent="0.2">
      <c r="B315">
        <v>0</v>
      </c>
      <c r="C315" t="s">
        <v>524</v>
      </c>
    </row>
    <row r="316" spans="2:3" x14ac:dyDescent="0.2">
      <c r="B316">
        <v>2.58297</v>
      </c>
      <c r="C316" t="s">
        <v>524</v>
      </c>
    </row>
    <row r="317" spans="2:3" x14ac:dyDescent="0.2">
      <c r="B317">
        <v>0.83252999999999999</v>
      </c>
      <c r="C317" t="s">
        <v>524</v>
      </c>
    </row>
    <row r="318" spans="2:3" x14ac:dyDescent="0.2">
      <c r="B318">
        <v>5.7799500000000004</v>
      </c>
      <c r="C318" t="s">
        <v>524</v>
      </c>
    </row>
    <row r="319" spans="2:3" x14ac:dyDescent="0.2">
      <c r="B319">
        <v>0</v>
      </c>
      <c r="C319" t="s">
        <v>524</v>
      </c>
    </row>
    <row r="320" spans="2:3" x14ac:dyDescent="0.2">
      <c r="B320">
        <v>0</v>
      </c>
      <c r="C320" t="s">
        <v>524</v>
      </c>
    </row>
    <row r="321" spans="2:3" x14ac:dyDescent="0.2">
      <c r="B321">
        <v>0.86053000000000002</v>
      </c>
      <c r="C321" t="s">
        <v>524</v>
      </c>
    </row>
    <row r="322" spans="2:3" x14ac:dyDescent="0.2">
      <c r="B322">
        <v>0</v>
      </c>
      <c r="C322" t="s">
        <v>524</v>
      </c>
    </row>
    <row r="323" spans="2:3" x14ac:dyDescent="0.2">
      <c r="B323">
        <v>0.40969</v>
      </c>
      <c r="C323" t="s">
        <v>524</v>
      </c>
    </row>
    <row r="324" spans="2:3" x14ac:dyDescent="0.2">
      <c r="B324">
        <v>1.2348699999999999</v>
      </c>
      <c r="C324" t="s">
        <v>524</v>
      </c>
    </row>
    <row r="325" spans="2:3" x14ac:dyDescent="0.2">
      <c r="B325">
        <v>0</v>
      </c>
      <c r="C325" t="s">
        <v>524</v>
      </c>
    </row>
    <row r="326" spans="2:3" x14ac:dyDescent="0.2">
      <c r="B326">
        <v>0.56423000000000001</v>
      </c>
      <c r="C326" t="s">
        <v>524</v>
      </c>
    </row>
    <row r="327" spans="2:3" x14ac:dyDescent="0.2">
      <c r="B327">
        <v>0.94882999999999995</v>
      </c>
      <c r="C327" t="s">
        <v>524</v>
      </c>
    </row>
    <row r="328" spans="2:3" x14ac:dyDescent="0.2">
      <c r="B328">
        <v>0</v>
      </c>
      <c r="C328" t="s">
        <v>524</v>
      </c>
    </row>
    <row r="329" spans="2:3" x14ac:dyDescent="0.2">
      <c r="B329">
        <v>7.6835599999999999</v>
      </c>
      <c r="C329" t="s">
        <v>524</v>
      </c>
    </row>
    <row r="330" spans="2:3" x14ac:dyDescent="0.2">
      <c r="B330">
        <v>8.0486199999999997</v>
      </c>
      <c r="C330" t="s">
        <v>524</v>
      </c>
    </row>
    <row r="331" spans="2:3" x14ac:dyDescent="0.2">
      <c r="B331">
        <v>0</v>
      </c>
      <c r="C331" t="s">
        <v>524</v>
      </c>
    </row>
    <row r="332" spans="2:3" x14ac:dyDescent="0.2">
      <c r="B332">
        <v>0.39966000000000002</v>
      </c>
      <c r="C332" t="s">
        <v>524</v>
      </c>
    </row>
    <row r="333" spans="2:3" x14ac:dyDescent="0.2">
      <c r="B333">
        <v>1.27125</v>
      </c>
      <c r="C333" t="s">
        <v>524</v>
      </c>
    </row>
    <row r="334" spans="2:3" x14ac:dyDescent="0.2">
      <c r="B334">
        <v>0.42899999999999999</v>
      </c>
      <c r="C334" t="s">
        <v>524</v>
      </c>
    </row>
    <row r="335" spans="2:3" x14ac:dyDescent="0.2">
      <c r="B335">
        <v>0.98958000000000002</v>
      </c>
      <c r="C335" t="s">
        <v>524</v>
      </c>
    </row>
    <row r="336" spans="2:3" x14ac:dyDescent="0.2">
      <c r="B336">
        <v>0</v>
      </c>
      <c r="C336" t="s">
        <v>524</v>
      </c>
    </row>
    <row r="337" spans="2:3" x14ac:dyDescent="0.2">
      <c r="B337">
        <v>1.48594</v>
      </c>
      <c r="C337" t="s">
        <v>524</v>
      </c>
    </row>
    <row r="338" spans="2:3" x14ac:dyDescent="0.2">
      <c r="B338">
        <v>2.0392800000000002</v>
      </c>
      <c r="C338" t="s">
        <v>524</v>
      </c>
    </row>
    <row r="339" spans="2:3" x14ac:dyDescent="0.2">
      <c r="B339">
        <v>0.46089999999999998</v>
      </c>
      <c r="C339" t="s">
        <v>524</v>
      </c>
    </row>
    <row r="340" spans="2:3" x14ac:dyDescent="0.2">
      <c r="B340">
        <v>0.36647999999999997</v>
      </c>
      <c r="C340" t="s">
        <v>524</v>
      </c>
    </row>
    <row r="341" spans="2:3" x14ac:dyDescent="0.2">
      <c r="B341">
        <v>1.0943000000000001</v>
      </c>
      <c r="C341" t="s">
        <v>524</v>
      </c>
    </row>
    <row r="342" spans="2:3" x14ac:dyDescent="0.2">
      <c r="B342">
        <v>0</v>
      </c>
      <c r="C342" t="s">
        <v>524</v>
      </c>
    </row>
    <row r="343" spans="2:3" x14ac:dyDescent="0.2">
      <c r="B343">
        <v>1.2629699999999999</v>
      </c>
      <c r="C343" t="s">
        <v>524</v>
      </c>
    </row>
    <row r="344" spans="2:3" x14ac:dyDescent="0.2">
      <c r="B344">
        <v>0</v>
      </c>
      <c r="C344" t="s">
        <v>524</v>
      </c>
    </row>
    <row r="345" spans="2:3" x14ac:dyDescent="0.2">
      <c r="B345">
        <v>0</v>
      </c>
      <c r="C345" t="s">
        <v>524</v>
      </c>
    </row>
    <row r="346" spans="2:3" x14ac:dyDescent="0.2">
      <c r="B346">
        <v>1.01057</v>
      </c>
      <c r="C346" t="s">
        <v>524</v>
      </c>
    </row>
    <row r="347" spans="2:3" x14ac:dyDescent="0.2">
      <c r="B347">
        <v>0.37039</v>
      </c>
      <c r="C347" t="s">
        <v>524</v>
      </c>
    </row>
    <row r="348" spans="2:3" x14ac:dyDescent="0.2">
      <c r="B348">
        <v>4.8832899999999997</v>
      </c>
      <c r="C348" t="s">
        <v>524</v>
      </c>
    </row>
    <row r="349" spans="2:3" x14ac:dyDescent="0.2">
      <c r="B349">
        <v>0.65864999999999996</v>
      </c>
      <c r="C349" t="s">
        <v>524</v>
      </c>
    </row>
    <row r="350" spans="2:3" x14ac:dyDescent="0.2">
      <c r="B350">
        <v>9.0957699999999999</v>
      </c>
      <c r="C350" t="s">
        <v>524</v>
      </c>
    </row>
    <row r="351" spans="2:3" x14ac:dyDescent="0.2">
      <c r="B351">
        <v>0</v>
      </c>
      <c r="C351" t="s">
        <v>524</v>
      </c>
    </row>
    <row r="352" spans="2:3" x14ac:dyDescent="0.2">
      <c r="B352">
        <v>6.4015500000000003</v>
      </c>
      <c r="C352" t="s">
        <v>524</v>
      </c>
    </row>
    <row r="353" spans="2:3" x14ac:dyDescent="0.2">
      <c r="B353">
        <v>1.70248</v>
      </c>
      <c r="C353" t="s">
        <v>524</v>
      </c>
    </row>
    <row r="354" spans="2:3" x14ac:dyDescent="0.2">
      <c r="B354">
        <v>0</v>
      </c>
      <c r="C354" t="s">
        <v>524</v>
      </c>
    </row>
    <row r="355" spans="2:3" x14ac:dyDescent="0.2">
      <c r="B355">
        <v>1.8362099999999999</v>
      </c>
      <c r="C355" t="s">
        <v>524</v>
      </c>
    </row>
    <row r="356" spans="2:3" x14ac:dyDescent="0.2">
      <c r="B356">
        <v>0</v>
      </c>
      <c r="C356" t="s">
        <v>524</v>
      </c>
    </row>
    <row r="357" spans="2:3" x14ac:dyDescent="0.2">
      <c r="B357">
        <v>0.75419999999999998</v>
      </c>
      <c r="C357" t="s">
        <v>524</v>
      </c>
    </row>
    <row r="358" spans="2:3" x14ac:dyDescent="0.2">
      <c r="B358">
        <v>0.35152</v>
      </c>
      <c r="C358" t="s">
        <v>524</v>
      </c>
    </row>
    <row r="359" spans="2:3" x14ac:dyDescent="0.2">
      <c r="B359">
        <v>7.2144300000000001</v>
      </c>
      <c r="C359" t="s">
        <v>524</v>
      </c>
    </row>
    <row r="360" spans="2:3" x14ac:dyDescent="0.2">
      <c r="B360">
        <v>1.31121</v>
      </c>
      <c r="C360" t="s">
        <v>524</v>
      </c>
    </row>
    <row r="361" spans="2:3" x14ac:dyDescent="0.2">
      <c r="B361">
        <v>1.8542700000000001</v>
      </c>
      <c r="C361" t="s">
        <v>524</v>
      </c>
    </row>
    <row r="362" spans="2:3" x14ac:dyDescent="0.2">
      <c r="B362">
        <v>1.3515200000000001</v>
      </c>
      <c r="C362" t="s">
        <v>524</v>
      </c>
    </row>
    <row r="363" spans="2:3" x14ac:dyDescent="0.2">
      <c r="B363">
        <v>0</v>
      </c>
      <c r="C363" t="s">
        <v>524</v>
      </c>
    </row>
    <row r="364" spans="2:3" x14ac:dyDescent="0.2">
      <c r="B364">
        <v>1.9892099999999999</v>
      </c>
      <c r="C364" t="s">
        <v>524</v>
      </c>
    </row>
    <row r="365" spans="2:3" x14ac:dyDescent="0.2">
      <c r="B365">
        <v>0.68454999999999999</v>
      </c>
      <c r="C365" t="s">
        <v>524</v>
      </c>
    </row>
    <row r="366" spans="2:3" x14ac:dyDescent="0.2">
      <c r="B366">
        <v>0.78408999999999995</v>
      </c>
      <c r="C366" t="s">
        <v>524</v>
      </c>
    </row>
    <row r="367" spans="2:3" x14ac:dyDescent="0.2">
      <c r="B367">
        <v>1.3344</v>
      </c>
      <c r="C367" t="s">
        <v>524</v>
      </c>
    </row>
    <row r="368" spans="2:3" x14ac:dyDescent="0.2">
      <c r="B368">
        <v>1.34528</v>
      </c>
      <c r="C368" t="s">
        <v>524</v>
      </c>
    </row>
    <row r="369" spans="2:3" x14ac:dyDescent="0.2">
      <c r="B369">
        <v>0</v>
      </c>
      <c r="C369" t="s">
        <v>524</v>
      </c>
    </row>
    <row r="370" spans="2:3" x14ac:dyDescent="0.2">
      <c r="B370">
        <v>1.6897</v>
      </c>
      <c r="C370" t="s">
        <v>524</v>
      </c>
    </row>
    <row r="371" spans="2:3" x14ac:dyDescent="0.2">
      <c r="B371">
        <v>0.68337999999999999</v>
      </c>
      <c r="C371" t="s">
        <v>524</v>
      </c>
    </row>
    <row r="372" spans="2:3" x14ac:dyDescent="0.2">
      <c r="B372">
        <v>0</v>
      </c>
      <c r="C372" t="s">
        <v>524</v>
      </c>
    </row>
    <row r="373" spans="2:3" x14ac:dyDescent="0.2">
      <c r="B373">
        <v>1.0840000000000001</v>
      </c>
      <c r="C373" t="s">
        <v>524</v>
      </c>
    </row>
    <row r="374" spans="2:3" x14ac:dyDescent="0.2">
      <c r="B374">
        <v>0</v>
      </c>
      <c r="C374" t="s">
        <v>524</v>
      </c>
    </row>
    <row r="375" spans="2:3" x14ac:dyDescent="0.2">
      <c r="B375">
        <v>6.5409199999999998</v>
      </c>
      <c r="C375" t="s">
        <v>524</v>
      </c>
    </row>
    <row r="376" spans="2:3" x14ac:dyDescent="0.2">
      <c r="B376">
        <v>0.31057000000000001</v>
      </c>
      <c r="C376" t="s">
        <v>524</v>
      </c>
    </row>
    <row r="377" spans="2:3" x14ac:dyDescent="0.2">
      <c r="B377">
        <v>0</v>
      </c>
      <c r="C377" t="s">
        <v>524</v>
      </c>
    </row>
    <row r="378" spans="2:3" x14ac:dyDescent="0.2">
      <c r="B378">
        <v>0.99544999999999995</v>
      </c>
      <c r="C378" t="s">
        <v>524</v>
      </c>
    </row>
    <row r="379" spans="2:3" x14ac:dyDescent="0.2">
      <c r="B379">
        <v>8.2169699999999999</v>
      </c>
      <c r="C379" t="s">
        <v>524</v>
      </c>
    </row>
    <row r="380" spans="2:3" x14ac:dyDescent="0.2">
      <c r="B380">
        <v>0.84655000000000002</v>
      </c>
      <c r="C380" t="s">
        <v>524</v>
      </c>
    </row>
    <row r="381" spans="2:3" x14ac:dyDescent="0.2">
      <c r="B381">
        <v>0.95835999999999999</v>
      </c>
      <c r="C381" t="s">
        <v>524</v>
      </c>
    </row>
    <row r="382" spans="2:3" x14ac:dyDescent="0.2">
      <c r="B382">
        <v>0</v>
      </c>
      <c r="C382" t="s">
        <v>524</v>
      </c>
    </row>
    <row r="383" spans="2:3" x14ac:dyDescent="0.2">
      <c r="B383">
        <v>0</v>
      </c>
      <c r="C383" t="s">
        <v>524</v>
      </c>
    </row>
    <row r="384" spans="2:3" x14ac:dyDescent="0.2">
      <c r="B384">
        <v>0</v>
      </c>
      <c r="C384" t="s">
        <v>524</v>
      </c>
    </row>
    <row r="385" spans="2:3" x14ac:dyDescent="0.2">
      <c r="B385">
        <v>1.1952799999999999</v>
      </c>
      <c r="C385" t="s">
        <v>524</v>
      </c>
    </row>
    <row r="386" spans="2:3" x14ac:dyDescent="0.2">
      <c r="B386">
        <v>0</v>
      </c>
      <c r="C386" t="s">
        <v>524</v>
      </c>
    </row>
    <row r="387" spans="2:3" x14ac:dyDescent="0.2">
      <c r="B387">
        <v>0</v>
      </c>
      <c r="C387" t="s">
        <v>524</v>
      </c>
    </row>
    <row r="388" spans="2:3" x14ac:dyDescent="0.2">
      <c r="B388">
        <v>0</v>
      </c>
      <c r="C388" t="s">
        <v>524</v>
      </c>
    </row>
    <row r="389" spans="2:3" x14ac:dyDescent="0.2">
      <c r="B389">
        <v>0.65708999999999995</v>
      </c>
      <c r="C389" t="s">
        <v>524</v>
      </c>
    </row>
    <row r="390" spans="2:3" x14ac:dyDescent="0.2">
      <c r="B390">
        <v>0</v>
      </c>
      <c r="C390" t="s">
        <v>524</v>
      </c>
    </row>
    <row r="391" spans="2:3" x14ac:dyDescent="0.2">
      <c r="B391">
        <v>1.38565</v>
      </c>
      <c r="C391" t="s">
        <v>524</v>
      </c>
    </row>
    <row r="392" spans="2:3" x14ac:dyDescent="0.2">
      <c r="B392">
        <v>0</v>
      </c>
      <c r="C392" t="s">
        <v>524</v>
      </c>
    </row>
    <row r="393" spans="2:3" x14ac:dyDescent="0.2">
      <c r="B393">
        <v>0</v>
      </c>
      <c r="C393" t="s">
        <v>524</v>
      </c>
    </row>
    <row r="394" spans="2:3" x14ac:dyDescent="0.2">
      <c r="B394">
        <v>0</v>
      </c>
      <c r="C394" t="s">
        <v>524</v>
      </c>
    </row>
    <row r="395" spans="2:3" x14ac:dyDescent="0.2">
      <c r="B395">
        <v>0</v>
      </c>
      <c r="C395" t="s">
        <v>524</v>
      </c>
    </row>
    <row r="396" spans="2:3" x14ac:dyDescent="0.2">
      <c r="B396">
        <v>0</v>
      </c>
      <c r="C396" t="s">
        <v>524</v>
      </c>
    </row>
    <row r="397" spans="2:3" x14ac:dyDescent="0.2">
      <c r="B397">
        <v>0</v>
      </c>
      <c r="C397" t="s">
        <v>524</v>
      </c>
    </row>
    <row r="398" spans="2:3" x14ac:dyDescent="0.2">
      <c r="B398">
        <v>0.68157999999999996</v>
      </c>
      <c r="C398" t="s">
        <v>524</v>
      </c>
    </row>
    <row r="399" spans="2:3" x14ac:dyDescent="0.2">
      <c r="B399">
        <v>0</v>
      </c>
      <c r="C399" t="s">
        <v>524</v>
      </c>
    </row>
    <row r="400" spans="2:3" x14ac:dyDescent="0.2">
      <c r="B400">
        <v>0</v>
      </c>
      <c r="C400" t="s">
        <v>524</v>
      </c>
    </row>
    <row r="401" spans="2:3" x14ac:dyDescent="0.2">
      <c r="B401">
        <v>1.2468300000000001</v>
      </c>
      <c r="C401" t="s">
        <v>524</v>
      </c>
    </row>
    <row r="402" spans="2:3" x14ac:dyDescent="0.2">
      <c r="B402">
        <v>0</v>
      </c>
      <c r="C402" t="s">
        <v>524</v>
      </c>
    </row>
    <row r="403" spans="2:3" x14ac:dyDescent="0.2">
      <c r="B403">
        <v>0.37117</v>
      </c>
      <c r="C403" t="s">
        <v>524</v>
      </c>
    </row>
    <row r="404" spans="2:3" x14ac:dyDescent="0.2">
      <c r="B404">
        <v>0</v>
      </c>
      <c r="C404" t="s">
        <v>524</v>
      </c>
    </row>
    <row r="405" spans="2:3" x14ac:dyDescent="0.2">
      <c r="B405">
        <v>0.75205999999999995</v>
      </c>
      <c r="C405" t="s">
        <v>524</v>
      </c>
    </row>
    <row r="406" spans="2:3" x14ac:dyDescent="0.2">
      <c r="B406">
        <v>1.63436</v>
      </c>
      <c r="C406" t="s">
        <v>524</v>
      </c>
    </row>
    <row r="407" spans="2:3" x14ac:dyDescent="0.2">
      <c r="B407">
        <v>0</v>
      </c>
      <c r="C407" t="s">
        <v>524</v>
      </c>
    </row>
    <row r="408" spans="2:3" x14ac:dyDescent="0.2">
      <c r="B408">
        <v>0.63114999999999999</v>
      </c>
      <c r="C408" t="s">
        <v>524</v>
      </c>
    </row>
    <row r="409" spans="2:3" x14ac:dyDescent="0.2">
      <c r="B409">
        <v>0.92789999999999995</v>
      </c>
      <c r="C409" t="s">
        <v>524</v>
      </c>
    </row>
    <row r="410" spans="2:3" x14ac:dyDescent="0.2">
      <c r="B410">
        <v>0</v>
      </c>
      <c r="C410" t="s">
        <v>524</v>
      </c>
    </row>
    <row r="411" spans="2:3" x14ac:dyDescent="0.2">
      <c r="B411">
        <v>0</v>
      </c>
      <c r="C411" t="s">
        <v>524</v>
      </c>
    </row>
    <row r="412" spans="2:3" x14ac:dyDescent="0.2">
      <c r="B412">
        <v>0</v>
      </c>
      <c r="C412" t="s">
        <v>524</v>
      </c>
    </row>
    <row r="413" spans="2:3" x14ac:dyDescent="0.2">
      <c r="B413">
        <v>4.3220400000000003</v>
      </c>
      <c r="C413" t="s">
        <v>524</v>
      </c>
    </row>
    <row r="414" spans="2:3" x14ac:dyDescent="0.2">
      <c r="B414">
        <v>1.7376400000000001</v>
      </c>
      <c r="C414" t="s">
        <v>524</v>
      </c>
    </row>
    <row r="415" spans="2:3" x14ac:dyDescent="0.2">
      <c r="B415">
        <v>1.1325799999999999</v>
      </c>
      <c r="C415" t="s">
        <v>524</v>
      </c>
    </row>
    <row r="416" spans="2:3" x14ac:dyDescent="0.2">
      <c r="B416">
        <v>6.8854100000000003</v>
      </c>
      <c r="C416" t="s">
        <v>524</v>
      </c>
    </row>
    <row r="417" spans="2:3" x14ac:dyDescent="0.2">
      <c r="B417">
        <v>1.2494499999999999</v>
      </c>
      <c r="C417" t="s">
        <v>524</v>
      </c>
    </row>
    <row r="418" spans="2:3" x14ac:dyDescent="0.2">
      <c r="B418">
        <v>0.42514000000000002</v>
      </c>
      <c r="C418" t="s">
        <v>524</v>
      </c>
    </row>
    <row r="419" spans="2:3" x14ac:dyDescent="0.2">
      <c r="B419">
        <v>0</v>
      </c>
      <c r="C419" t="s">
        <v>524</v>
      </c>
    </row>
    <row r="420" spans="2:3" x14ac:dyDescent="0.2">
      <c r="B420">
        <v>4.1962599999999997</v>
      </c>
      <c r="C420" t="s">
        <v>524</v>
      </c>
    </row>
    <row r="421" spans="2:3" x14ac:dyDescent="0.2">
      <c r="B421">
        <v>0.82416</v>
      </c>
      <c r="C421" t="s">
        <v>524</v>
      </c>
    </row>
    <row r="422" spans="2:3" x14ac:dyDescent="0.2">
      <c r="B422">
        <v>0</v>
      </c>
      <c r="C422" t="s">
        <v>524</v>
      </c>
    </row>
    <row r="423" spans="2:3" x14ac:dyDescent="0.2">
      <c r="B423">
        <v>1.1851700000000001</v>
      </c>
      <c r="C423" t="s">
        <v>524</v>
      </c>
    </row>
    <row r="424" spans="2:3" x14ac:dyDescent="0.2">
      <c r="B424">
        <v>0.40588000000000002</v>
      </c>
      <c r="C424" t="s">
        <v>524</v>
      </c>
    </row>
    <row r="425" spans="2:3" x14ac:dyDescent="0.2">
      <c r="B425">
        <v>0</v>
      </c>
      <c r="C425" t="s">
        <v>524</v>
      </c>
    </row>
    <row r="426" spans="2:3" x14ac:dyDescent="0.2">
      <c r="B426">
        <v>0.55257000000000001</v>
      </c>
      <c r="C426" t="s">
        <v>524</v>
      </c>
    </row>
    <row r="427" spans="2:3" x14ac:dyDescent="0.2">
      <c r="B427">
        <v>0</v>
      </c>
      <c r="C427" t="s">
        <v>524</v>
      </c>
    </row>
    <row r="428" spans="2:3" x14ac:dyDescent="0.2">
      <c r="B428">
        <v>0</v>
      </c>
      <c r="C428" t="s">
        <v>524</v>
      </c>
    </row>
    <row r="429" spans="2:3" x14ac:dyDescent="0.2">
      <c r="B429">
        <v>0.46832000000000001</v>
      </c>
      <c r="C429" t="s">
        <v>524</v>
      </c>
    </row>
    <row r="430" spans="2:3" x14ac:dyDescent="0.2">
      <c r="B430">
        <v>0.46853</v>
      </c>
      <c r="C430" t="s">
        <v>524</v>
      </c>
    </row>
    <row r="431" spans="2:3" x14ac:dyDescent="0.2">
      <c r="B431">
        <v>0.93032000000000004</v>
      </c>
      <c r="C431" t="s">
        <v>524</v>
      </c>
    </row>
    <row r="432" spans="2:3" x14ac:dyDescent="0.2">
      <c r="B432">
        <v>3.0547300000000002</v>
      </c>
      <c r="C432" t="s">
        <v>524</v>
      </c>
    </row>
    <row r="433" spans="2:3" x14ac:dyDescent="0.2">
      <c r="B433">
        <v>0</v>
      </c>
      <c r="C433" t="s">
        <v>524</v>
      </c>
    </row>
    <row r="434" spans="2:3" x14ac:dyDescent="0.2">
      <c r="B434">
        <v>0.50893999999999995</v>
      </c>
      <c r="C434" t="s">
        <v>524</v>
      </c>
    </row>
    <row r="435" spans="2:3" x14ac:dyDescent="0.2">
      <c r="B435">
        <v>0.60502</v>
      </c>
      <c r="C435" t="s">
        <v>524</v>
      </c>
    </row>
    <row r="436" spans="2:3" x14ac:dyDescent="0.2">
      <c r="B436">
        <v>5.0985899999999997</v>
      </c>
      <c r="C436" t="s">
        <v>524</v>
      </c>
    </row>
    <row r="437" spans="2:3" x14ac:dyDescent="0.2">
      <c r="B437">
        <v>0</v>
      </c>
      <c r="C437" t="s">
        <v>524</v>
      </c>
    </row>
    <row r="438" spans="2:3" x14ac:dyDescent="0.2">
      <c r="B438">
        <v>0</v>
      </c>
      <c r="C438" t="s">
        <v>524</v>
      </c>
    </row>
    <row r="439" spans="2:3" x14ac:dyDescent="0.2">
      <c r="B439">
        <v>0.46089999999999998</v>
      </c>
      <c r="C439" t="s">
        <v>524</v>
      </c>
    </row>
    <row r="440" spans="2:3" x14ac:dyDescent="0.2">
      <c r="B440">
        <v>0.50080000000000002</v>
      </c>
      <c r="C440" t="s">
        <v>524</v>
      </c>
    </row>
    <row r="441" spans="2:3" x14ac:dyDescent="0.2">
      <c r="B441">
        <v>0.92608000000000001</v>
      </c>
      <c r="C441" t="s">
        <v>524</v>
      </c>
    </row>
    <row r="442" spans="2:3" x14ac:dyDescent="0.2">
      <c r="B442">
        <v>0.38823999999999997</v>
      </c>
      <c r="C442" t="s">
        <v>524</v>
      </c>
    </row>
    <row r="443" spans="2:3" x14ac:dyDescent="0.2">
      <c r="B443">
        <v>0.79118999999999995</v>
      </c>
      <c r="C443" t="s">
        <v>524</v>
      </c>
    </row>
    <row r="444" spans="2:3" x14ac:dyDescent="0.2">
      <c r="B444">
        <v>0.89320999999999995</v>
      </c>
      <c r="C444" t="s">
        <v>524</v>
      </c>
    </row>
    <row r="445" spans="2:3" x14ac:dyDescent="0.2">
      <c r="B445">
        <v>1.7874300000000001</v>
      </c>
      <c r="C445" t="s">
        <v>524</v>
      </c>
    </row>
    <row r="446" spans="2:3" x14ac:dyDescent="0.2">
      <c r="B446">
        <v>1.2869999999999999</v>
      </c>
      <c r="C446" t="s">
        <v>524</v>
      </c>
    </row>
    <row r="447" spans="2:3" x14ac:dyDescent="0.2">
      <c r="B447">
        <v>1.5532600000000001</v>
      </c>
      <c r="C447" t="s">
        <v>524</v>
      </c>
    </row>
    <row r="448" spans="2:3" x14ac:dyDescent="0.2">
      <c r="B448">
        <v>1.3149900000000001</v>
      </c>
      <c r="C448" t="s">
        <v>524</v>
      </c>
    </row>
    <row r="449" spans="2:3" x14ac:dyDescent="0.2">
      <c r="B449">
        <v>1.3153300000000001</v>
      </c>
      <c r="C449" t="s">
        <v>524</v>
      </c>
    </row>
    <row r="450" spans="2:3" x14ac:dyDescent="0.2">
      <c r="B450">
        <v>0</v>
      </c>
      <c r="C450" t="s">
        <v>524</v>
      </c>
    </row>
    <row r="451" spans="2:3" x14ac:dyDescent="0.2">
      <c r="B451">
        <v>0</v>
      </c>
      <c r="C451" t="s">
        <v>524</v>
      </c>
    </row>
    <row r="452" spans="2:3" x14ac:dyDescent="0.2">
      <c r="B452">
        <v>1.1226100000000001</v>
      </c>
      <c r="C452" t="s">
        <v>524</v>
      </c>
    </row>
    <row r="453" spans="2:3" x14ac:dyDescent="0.2">
      <c r="B453">
        <v>0.36480000000000001</v>
      </c>
      <c r="C453" t="s">
        <v>524</v>
      </c>
    </row>
    <row r="454" spans="2:3" x14ac:dyDescent="0.2">
      <c r="B454">
        <v>0.43712000000000001</v>
      </c>
      <c r="C454" t="s">
        <v>524</v>
      </c>
    </row>
    <row r="455" spans="2:3" x14ac:dyDescent="0.2">
      <c r="B455">
        <v>0</v>
      </c>
      <c r="C455" t="s">
        <v>524</v>
      </c>
    </row>
    <row r="456" spans="2:3" x14ac:dyDescent="0.2">
      <c r="B456">
        <v>0.72987999999999997</v>
      </c>
      <c r="C456" t="s">
        <v>524</v>
      </c>
    </row>
    <row r="457" spans="2:3" x14ac:dyDescent="0.2">
      <c r="B457">
        <v>0.82579000000000002</v>
      </c>
      <c r="C457" t="s">
        <v>524</v>
      </c>
    </row>
    <row r="458" spans="2:3" x14ac:dyDescent="0.2">
      <c r="B458">
        <v>2.2038000000000002</v>
      </c>
      <c r="C458" t="s">
        <v>524</v>
      </c>
    </row>
    <row r="459" spans="2:3" x14ac:dyDescent="0.2">
      <c r="B459">
        <v>1.54453</v>
      </c>
      <c r="C459" t="s">
        <v>524</v>
      </c>
    </row>
    <row r="460" spans="2:3" x14ac:dyDescent="0.2">
      <c r="B460">
        <v>0.34381</v>
      </c>
      <c r="C460" t="s">
        <v>524</v>
      </c>
    </row>
    <row r="461" spans="2:3" x14ac:dyDescent="0.2">
      <c r="B461">
        <v>0.71843999999999997</v>
      </c>
      <c r="C461" t="s">
        <v>524</v>
      </c>
    </row>
    <row r="462" spans="2:3" x14ac:dyDescent="0.2">
      <c r="B462">
        <v>0</v>
      </c>
      <c r="C462" t="s">
        <v>524</v>
      </c>
    </row>
    <row r="463" spans="2:3" x14ac:dyDescent="0.2">
      <c r="B463">
        <v>0</v>
      </c>
      <c r="C463" t="s">
        <v>524</v>
      </c>
    </row>
    <row r="464" spans="2:3" x14ac:dyDescent="0.2">
      <c r="B464">
        <v>0</v>
      </c>
      <c r="C464" t="s">
        <v>524</v>
      </c>
    </row>
    <row r="465" spans="2:3" x14ac:dyDescent="0.2">
      <c r="B465">
        <v>0.47611999999999999</v>
      </c>
      <c r="C465" t="s">
        <v>524</v>
      </c>
    </row>
    <row r="466" spans="2:3" x14ac:dyDescent="0.2">
      <c r="B466">
        <v>0.94696000000000002</v>
      </c>
      <c r="C466" t="s">
        <v>524</v>
      </c>
    </row>
    <row r="467" spans="2:3" x14ac:dyDescent="0.2">
      <c r="B467">
        <v>2.4071400000000001</v>
      </c>
      <c r="C467" t="s">
        <v>524</v>
      </c>
    </row>
    <row r="468" spans="2:3" x14ac:dyDescent="0.2">
      <c r="B468">
        <v>1.69435</v>
      </c>
      <c r="C468" t="s">
        <v>524</v>
      </c>
    </row>
    <row r="469" spans="2:3" x14ac:dyDescent="0.2">
      <c r="B469">
        <v>0</v>
      </c>
      <c r="C469" t="s">
        <v>524</v>
      </c>
    </row>
    <row r="470" spans="2:3" x14ac:dyDescent="0.2">
      <c r="B470">
        <v>2.0569999999999999</v>
      </c>
      <c r="C470" t="s">
        <v>524</v>
      </c>
    </row>
    <row r="471" spans="2:3" x14ac:dyDescent="0.2">
      <c r="B471">
        <v>0</v>
      </c>
      <c r="C471" t="s">
        <v>524</v>
      </c>
    </row>
    <row r="472" spans="2:3" x14ac:dyDescent="0.2">
      <c r="B472">
        <v>0</v>
      </c>
      <c r="C472" t="s">
        <v>524</v>
      </c>
    </row>
    <row r="473" spans="2:3" x14ac:dyDescent="0.2">
      <c r="B473">
        <v>0.64671999999999996</v>
      </c>
      <c r="C473" t="s">
        <v>524</v>
      </c>
    </row>
    <row r="474" spans="2:3" x14ac:dyDescent="0.2">
      <c r="B474">
        <v>1.70177</v>
      </c>
      <c r="C474" t="s">
        <v>524</v>
      </c>
    </row>
    <row r="475" spans="2:3" x14ac:dyDescent="0.2">
      <c r="B475">
        <v>0</v>
      </c>
      <c r="C475" t="s">
        <v>524</v>
      </c>
    </row>
    <row r="476" spans="2:3" x14ac:dyDescent="0.2">
      <c r="B476">
        <v>4.7300899999999997</v>
      </c>
      <c r="C476" t="s">
        <v>524</v>
      </c>
    </row>
    <row r="477" spans="2:3" x14ac:dyDescent="0.2">
      <c r="B477">
        <v>0.37496000000000002</v>
      </c>
      <c r="C477" t="s">
        <v>524</v>
      </c>
    </row>
    <row r="478" spans="2:3" x14ac:dyDescent="0.2">
      <c r="B478">
        <v>2.0179900000000002</v>
      </c>
      <c r="C478" t="s">
        <v>524</v>
      </c>
    </row>
    <row r="479" spans="2:3" x14ac:dyDescent="0.2">
      <c r="B479">
        <v>0</v>
      </c>
      <c r="C479" t="s">
        <v>524</v>
      </c>
    </row>
    <row r="480" spans="2:3" x14ac:dyDescent="0.2">
      <c r="B480">
        <v>0.52527000000000001</v>
      </c>
      <c r="C480" t="s">
        <v>524</v>
      </c>
    </row>
    <row r="481" spans="2:3" x14ac:dyDescent="0.2">
      <c r="B481">
        <v>0.40076000000000001</v>
      </c>
      <c r="C481" t="s">
        <v>524</v>
      </c>
    </row>
    <row r="482" spans="2:3" x14ac:dyDescent="0.2">
      <c r="B482">
        <v>0.42986000000000002</v>
      </c>
      <c r="C482" t="s">
        <v>524</v>
      </c>
    </row>
    <row r="483" spans="2:3" x14ac:dyDescent="0.2">
      <c r="B483">
        <v>0.49662000000000001</v>
      </c>
      <c r="C483" t="s">
        <v>524</v>
      </c>
    </row>
    <row r="484" spans="2:3" x14ac:dyDescent="0.2">
      <c r="B484">
        <v>0</v>
      </c>
      <c r="C484" t="s">
        <v>524</v>
      </c>
    </row>
    <row r="485" spans="2:3" x14ac:dyDescent="0.2">
      <c r="B485">
        <v>0.60179000000000005</v>
      </c>
      <c r="C485" t="s">
        <v>524</v>
      </c>
    </row>
    <row r="486" spans="2:3" x14ac:dyDescent="0.2">
      <c r="B486">
        <v>1.6493899999999999</v>
      </c>
      <c r="C486" t="s">
        <v>524</v>
      </c>
    </row>
    <row r="487" spans="2:3" x14ac:dyDescent="0.2">
      <c r="B487">
        <v>2.0514399999999999</v>
      </c>
      <c r="C487" t="s">
        <v>524</v>
      </c>
    </row>
    <row r="488" spans="2:3" x14ac:dyDescent="0.2">
      <c r="B488">
        <v>2.3922300000000001</v>
      </c>
      <c r="C488" t="s">
        <v>524</v>
      </c>
    </row>
    <row r="489" spans="2:3" x14ac:dyDescent="0.2">
      <c r="B489">
        <v>0</v>
      </c>
      <c r="C489" t="s">
        <v>524</v>
      </c>
    </row>
    <row r="490" spans="2:3" x14ac:dyDescent="0.2">
      <c r="B490">
        <v>0.45133000000000001</v>
      </c>
      <c r="C490" t="s">
        <v>524</v>
      </c>
    </row>
    <row r="491" spans="2:3" x14ac:dyDescent="0.2">
      <c r="B491">
        <v>0</v>
      </c>
      <c r="C491" t="s">
        <v>524</v>
      </c>
    </row>
    <row r="492" spans="2:3" x14ac:dyDescent="0.2">
      <c r="B492">
        <v>1.0694300000000001</v>
      </c>
      <c r="C492" t="s">
        <v>524</v>
      </c>
    </row>
    <row r="493" spans="2:3" x14ac:dyDescent="0.2">
      <c r="B493">
        <v>0.40772999999999998</v>
      </c>
      <c r="C493" t="s">
        <v>524</v>
      </c>
    </row>
    <row r="494" spans="2:3" x14ac:dyDescent="0.2">
      <c r="B494">
        <v>0</v>
      </c>
      <c r="C494" t="s">
        <v>524</v>
      </c>
    </row>
    <row r="495" spans="2:3" x14ac:dyDescent="0.2">
      <c r="B495">
        <v>0</v>
      </c>
      <c r="C495" t="s">
        <v>524</v>
      </c>
    </row>
    <row r="496" spans="2:3" x14ac:dyDescent="0.2">
      <c r="B496">
        <v>0</v>
      </c>
      <c r="C496" t="s">
        <v>524</v>
      </c>
    </row>
    <row r="497" spans="2:3" x14ac:dyDescent="0.2">
      <c r="B497">
        <v>0.51651999999999998</v>
      </c>
      <c r="C497" t="s">
        <v>524</v>
      </c>
    </row>
    <row r="498" spans="2:3" x14ac:dyDescent="0.2">
      <c r="B498">
        <v>1.16273</v>
      </c>
      <c r="C498" t="s">
        <v>524</v>
      </c>
    </row>
    <row r="499" spans="2:3" x14ac:dyDescent="0.2">
      <c r="B499">
        <v>1.3517999999999999</v>
      </c>
      <c r="C499" t="s">
        <v>524</v>
      </c>
    </row>
    <row r="500" spans="2:3" x14ac:dyDescent="0.2">
      <c r="B500">
        <v>1.12459</v>
      </c>
      <c r="C500" t="s">
        <v>524</v>
      </c>
    </row>
    <row r="501" spans="2:3" x14ac:dyDescent="0.2">
      <c r="B501">
        <v>0.98199999999999998</v>
      </c>
      <c r="C501" t="s">
        <v>524</v>
      </c>
    </row>
    <row r="502" spans="2:3" x14ac:dyDescent="0.2">
      <c r="B502">
        <v>5.4120299999999997</v>
      </c>
      <c r="C502" t="s">
        <v>524</v>
      </c>
    </row>
    <row r="503" spans="2:3" x14ac:dyDescent="0.2">
      <c r="B503">
        <v>0.79651000000000005</v>
      </c>
      <c r="C503" t="s">
        <v>524</v>
      </c>
    </row>
    <row r="504" spans="2:3" x14ac:dyDescent="0.2">
      <c r="B504">
        <v>0</v>
      </c>
      <c r="C504" t="s">
        <v>524</v>
      </c>
    </row>
    <row r="505" spans="2:3" x14ac:dyDescent="0.2">
      <c r="B505">
        <v>1.30311</v>
      </c>
      <c r="C505" t="s">
        <v>524</v>
      </c>
    </row>
    <row r="506" spans="2:3" x14ac:dyDescent="0.2">
      <c r="B506">
        <v>0</v>
      </c>
      <c r="C506" t="s">
        <v>524</v>
      </c>
    </row>
    <row r="507" spans="2:3" x14ac:dyDescent="0.2">
      <c r="B507">
        <v>0</v>
      </c>
      <c r="C507" t="s">
        <v>524</v>
      </c>
    </row>
    <row r="508" spans="2:3" x14ac:dyDescent="0.2">
      <c r="B508">
        <v>0</v>
      </c>
      <c r="C508" t="s">
        <v>524</v>
      </c>
    </row>
    <row r="509" spans="2:3" x14ac:dyDescent="0.2">
      <c r="B509">
        <v>2.7829999999999999</v>
      </c>
      <c r="C509" t="s">
        <v>524</v>
      </c>
    </row>
    <row r="510" spans="2:3" x14ac:dyDescent="0.2">
      <c r="B510">
        <v>0</v>
      </c>
      <c r="C510" t="s">
        <v>524</v>
      </c>
    </row>
    <row r="511" spans="2:3" x14ac:dyDescent="0.2">
      <c r="B511">
        <v>0.44625999999999999</v>
      </c>
      <c r="C511" t="s">
        <v>524</v>
      </c>
    </row>
    <row r="512" spans="2:3" x14ac:dyDescent="0.2">
      <c r="B512">
        <v>0</v>
      </c>
      <c r="C512" t="s">
        <v>524</v>
      </c>
    </row>
    <row r="513" spans="2:3" x14ac:dyDescent="0.2">
      <c r="B513">
        <v>4.0306300000000004</v>
      </c>
      <c r="C513" t="s">
        <v>524</v>
      </c>
    </row>
    <row r="514" spans="2:3" x14ac:dyDescent="0.2">
      <c r="B514">
        <v>0.83389999999999997</v>
      </c>
      <c r="C514" t="s">
        <v>524</v>
      </c>
    </row>
    <row r="515" spans="2:3" x14ac:dyDescent="0.2">
      <c r="B515">
        <v>1.1268400000000001</v>
      </c>
      <c r="C515" t="s">
        <v>524</v>
      </c>
    </row>
    <row r="516" spans="2:3" x14ac:dyDescent="0.2">
      <c r="B516">
        <v>1.83762</v>
      </c>
      <c r="C516" t="s">
        <v>524</v>
      </c>
    </row>
    <row r="517" spans="2:3" x14ac:dyDescent="0.2">
      <c r="B517">
        <v>0.32480999999999999</v>
      </c>
      <c r="C517" t="s">
        <v>524</v>
      </c>
    </row>
    <row r="518" spans="2:3" x14ac:dyDescent="0.2">
      <c r="B518">
        <v>1.6570499999999999</v>
      </c>
      <c r="C518" t="s">
        <v>524</v>
      </c>
    </row>
    <row r="519" spans="2:3" x14ac:dyDescent="0.2">
      <c r="B519">
        <v>0</v>
      </c>
      <c r="C519" t="s">
        <v>524</v>
      </c>
    </row>
    <row r="520" spans="2:3" x14ac:dyDescent="0.2">
      <c r="B520">
        <v>0</v>
      </c>
      <c r="C520" t="s">
        <v>524</v>
      </c>
    </row>
    <row r="521" spans="2:3" x14ac:dyDescent="0.2">
      <c r="B521">
        <v>0</v>
      </c>
      <c r="C521" t="s">
        <v>524</v>
      </c>
    </row>
    <row r="522" spans="2:3" x14ac:dyDescent="0.2">
      <c r="B522">
        <v>0.94621</v>
      </c>
      <c r="C522" t="s">
        <v>524</v>
      </c>
    </row>
    <row r="523" spans="2:3" x14ac:dyDescent="0.2">
      <c r="B523">
        <v>0.42760999999999999</v>
      </c>
      <c r="C523" t="s">
        <v>524</v>
      </c>
    </row>
    <row r="524" spans="2:3" x14ac:dyDescent="0.2">
      <c r="B524">
        <v>0</v>
      </c>
      <c r="C524" t="s">
        <v>524</v>
      </c>
    </row>
    <row r="525" spans="2:3" x14ac:dyDescent="0.2">
      <c r="B525">
        <v>0</v>
      </c>
      <c r="C525" t="s">
        <v>524</v>
      </c>
    </row>
    <row r="526" spans="2:3" x14ac:dyDescent="0.2">
      <c r="B526">
        <v>2.1235300000000001</v>
      </c>
      <c r="C526" t="s">
        <v>524</v>
      </c>
    </row>
    <row r="527" spans="2:3" x14ac:dyDescent="0.2">
      <c r="B527">
        <v>1.1346799999999999</v>
      </c>
      <c r="C527" t="s">
        <v>524</v>
      </c>
    </row>
    <row r="528" spans="2:3" x14ac:dyDescent="0.2">
      <c r="B528">
        <v>0</v>
      </c>
      <c r="C528" t="s">
        <v>524</v>
      </c>
    </row>
    <row r="529" spans="2:3" x14ac:dyDescent="0.2">
      <c r="B529">
        <v>0.85296000000000005</v>
      </c>
      <c r="C529" t="s">
        <v>524</v>
      </c>
    </row>
    <row r="530" spans="2:3" x14ac:dyDescent="0.2">
      <c r="B530">
        <v>0</v>
      </c>
      <c r="C530" t="s">
        <v>524</v>
      </c>
    </row>
    <row r="531" spans="2:3" x14ac:dyDescent="0.2">
      <c r="B531">
        <v>0.53056999999999999</v>
      </c>
      <c r="C531" t="s">
        <v>524</v>
      </c>
    </row>
    <row r="532" spans="2:3" x14ac:dyDescent="0.2">
      <c r="B532">
        <v>0.51854</v>
      </c>
      <c r="C532" t="s">
        <v>524</v>
      </c>
    </row>
    <row r="533" spans="2:3" x14ac:dyDescent="0.2">
      <c r="B533">
        <v>0</v>
      </c>
      <c r="C533" t="s">
        <v>524</v>
      </c>
    </row>
    <row r="534" spans="2:3" x14ac:dyDescent="0.2">
      <c r="B534">
        <v>0</v>
      </c>
      <c r="C534" t="s">
        <v>524</v>
      </c>
    </row>
    <row r="535" spans="2:3" x14ac:dyDescent="0.2">
      <c r="B535">
        <v>0.46415000000000001</v>
      </c>
      <c r="C535" t="s">
        <v>524</v>
      </c>
    </row>
    <row r="536" spans="2:3" x14ac:dyDescent="0.2">
      <c r="B536">
        <v>0.82554000000000005</v>
      </c>
      <c r="C536" t="s">
        <v>524</v>
      </c>
    </row>
    <row r="537" spans="2:3" x14ac:dyDescent="0.2">
      <c r="B537">
        <v>0</v>
      </c>
      <c r="C537" t="s">
        <v>524</v>
      </c>
    </row>
    <row r="538" spans="2:3" x14ac:dyDescent="0.2">
      <c r="B538">
        <v>0</v>
      </c>
      <c r="C538" t="s">
        <v>524</v>
      </c>
    </row>
    <row r="539" spans="2:3" x14ac:dyDescent="0.2">
      <c r="B539">
        <v>0.34244000000000002</v>
      </c>
      <c r="C539" t="s">
        <v>524</v>
      </c>
    </row>
    <row r="540" spans="2:3" x14ac:dyDescent="0.2">
      <c r="B540">
        <v>1.3023499999999999</v>
      </c>
      <c r="C540" t="s">
        <v>524</v>
      </c>
    </row>
    <row r="541" spans="2:3" x14ac:dyDescent="0.2">
      <c r="B541">
        <v>1.3520799999999999</v>
      </c>
      <c r="C541" t="s">
        <v>524</v>
      </c>
    </row>
    <row r="542" spans="2:3" x14ac:dyDescent="0.2">
      <c r="B542">
        <v>0.60055999999999998</v>
      </c>
      <c r="C542" t="s">
        <v>524</v>
      </c>
    </row>
    <row r="543" spans="2:3" x14ac:dyDescent="0.2">
      <c r="B543">
        <v>2.6341999999999999</v>
      </c>
      <c r="C543" t="s">
        <v>524</v>
      </c>
    </row>
    <row r="544" spans="2:3" x14ac:dyDescent="0.2">
      <c r="B544">
        <v>0.33777000000000001</v>
      </c>
      <c r="C544" t="s">
        <v>524</v>
      </c>
    </row>
    <row r="545" spans="2:3" x14ac:dyDescent="0.2">
      <c r="B545">
        <v>0.38790999999999998</v>
      </c>
      <c r="C545" t="s">
        <v>524</v>
      </c>
    </row>
    <row r="546" spans="2:3" x14ac:dyDescent="0.2">
      <c r="B546">
        <v>0.29006999999999999</v>
      </c>
      <c r="C546" t="s">
        <v>524</v>
      </c>
    </row>
    <row r="547" spans="2:3" x14ac:dyDescent="0.2">
      <c r="B547">
        <v>0</v>
      </c>
      <c r="C547" t="s">
        <v>524</v>
      </c>
    </row>
    <row r="548" spans="2:3" x14ac:dyDescent="0.2">
      <c r="B548">
        <v>1.13619</v>
      </c>
      <c r="C548" t="s">
        <v>524</v>
      </c>
    </row>
    <row r="549" spans="2:3" x14ac:dyDescent="0.2">
      <c r="B549">
        <v>0.37106</v>
      </c>
      <c r="C549" t="s">
        <v>524</v>
      </c>
    </row>
    <row r="550" spans="2:3" x14ac:dyDescent="0.2">
      <c r="B550">
        <v>0.35231000000000001</v>
      </c>
      <c r="C550" t="s">
        <v>524</v>
      </c>
    </row>
    <row r="551" spans="2:3" x14ac:dyDescent="0.2">
      <c r="B551">
        <v>0</v>
      </c>
      <c r="C551" t="s">
        <v>524</v>
      </c>
    </row>
    <row r="552" spans="2:3" x14ac:dyDescent="0.2">
      <c r="B552">
        <v>0.84799999999999998</v>
      </c>
      <c r="C552" t="s">
        <v>524</v>
      </c>
    </row>
    <row r="553" spans="2:3" x14ac:dyDescent="0.2">
      <c r="B553">
        <v>1.4457800000000001</v>
      </c>
      <c r="C553" t="s">
        <v>524</v>
      </c>
    </row>
    <row r="554" spans="2:3" x14ac:dyDescent="0.2">
      <c r="B554">
        <v>5.9869500000000002</v>
      </c>
      <c r="C554" t="s">
        <v>524</v>
      </c>
    </row>
    <row r="555" spans="2:3" x14ac:dyDescent="0.2">
      <c r="B555">
        <v>0</v>
      </c>
      <c r="C555" t="s">
        <v>524</v>
      </c>
    </row>
    <row r="556" spans="2:3" x14ac:dyDescent="0.2">
      <c r="B556">
        <v>0.74905999999999995</v>
      </c>
      <c r="C556" t="s">
        <v>524</v>
      </c>
    </row>
    <row r="557" spans="2:3" x14ac:dyDescent="0.2">
      <c r="B557">
        <v>0</v>
      </c>
      <c r="C557" t="s">
        <v>524</v>
      </c>
    </row>
    <row r="558" spans="2:3" x14ac:dyDescent="0.2">
      <c r="B558">
        <v>0</v>
      </c>
      <c r="C558" t="s">
        <v>524</v>
      </c>
    </row>
    <row r="559" spans="2:3" x14ac:dyDescent="0.2">
      <c r="B559">
        <v>1.24458</v>
      </c>
      <c r="C559" t="s">
        <v>524</v>
      </c>
    </row>
    <row r="560" spans="2:3" x14ac:dyDescent="0.2">
      <c r="B560">
        <v>0</v>
      </c>
      <c r="C560" t="s">
        <v>524</v>
      </c>
    </row>
    <row r="561" spans="2:3" x14ac:dyDescent="0.2">
      <c r="B561">
        <v>0.53515999999999997</v>
      </c>
      <c r="C561" t="s">
        <v>524</v>
      </c>
    </row>
    <row r="562" spans="2:3" x14ac:dyDescent="0.2">
      <c r="B562">
        <v>0.32135000000000002</v>
      </c>
      <c r="C562" t="s">
        <v>524</v>
      </c>
    </row>
    <row r="563" spans="2:3" x14ac:dyDescent="0.2">
      <c r="B563">
        <v>0</v>
      </c>
      <c r="C563" t="s">
        <v>524</v>
      </c>
    </row>
    <row r="564" spans="2:3" x14ac:dyDescent="0.2">
      <c r="B564">
        <v>0</v>
      </c>
      <c r="C564" t="s">
        <v>524</v>
      </c>
    </row>
    <row r="565" spans="2:3" x14ac:dyDescent="0.2">
      <c r="B565">
        <v>1.47726</v>
      </c>
      <c r="C565" t="s">
        <v>524</v>
      </c>
    </row>
    <row r="566" spans="2:3" x14ac:dyDescent="0.2">
      <c r="B566">
        <v>0</v>
      </c>
      <c r="C566" t="s">
        <v>524</v>
      </c>
    </row>
    <row r="567" spans="2:3" x14ac:dyDescent="0.2">
      <c r="B567">
        <v>0.91256999999999999</v>
      </c>
      <c r="C567" t="s">
        <v>524</v>
      </c>
    </row>
    <row r="568" spans="2:3" x14ac:dyDescent="0.2">
      <c r="B568">
        <v>7.5279600000000002</v>
      </c>
      <c r="C568" t="s">
        <v>524</v>
      </c>
    </row>
    <row r="569" spans="2:3" x14ac:dyDescent="0.2">
      <c r="B569">
        <v>0</v>
      </c>
      <c r="C569" t="s">
        <v>524</v>
      </c>
    </row>
    <row r="570" spans="2:3" x14ac:dyDescent="0.2">
      <c r="B570">
        <v>0.56589</v>
      </c>
      <c r="C570" t="s">
        <v>524</v>
      </c>
    </row>
    <row r="571" spans="2:3" x14ac:dyDescent="0.2">
      <c r="B571">
        <v>0</v>
      </c>
      <c r="C571" t="s">
        <v>524</v>
      </c>
    </row>
    <row r="572" spans="2:3" x14ac:dyDescent="0.2">
      <c r="B572">
        <v>0</v>
      </c>
      <c r="C572" t="s">
        <v>524</v>
      </c>
    </row>
    <row r="573" spans="2:3" x14ac:dyDescent="0.2">
      <c r="B573">
        <v>2.24756</v>
      </c>
      <c r="C573" t="s">
        <v>524</v>
      </c>
    </row>
    <row r="574" spans="2:3" x14ac:dyDescent="0.2">
      <c r="B574">
        <v>0.52236000000000005</v>
      </c>
      <c r="C574" t="s">
        <v>524</v>
      </c>
    </row>
    <row r="575" spans="2:3" x14ac:dyDescent="0.2">
      <c r="B575">
        <v>0.59474000000000005</v>
      </c>
      <c r="C575" t="s">
        <v>524</v>
      </c>
    </row>
    <row r="576" spans="2:3" x14ac:dyDescent="0.2">
      <c r="B576">
        <v>1.40245</v>
      </c>
      <c r="C576" t="s">
        <v>524</v>
      </c>
    </row>
    <row r="577" spans="2:3" x14ac:dyDescent="0.2">
      <c r="B577">
        <v>0.7107</v>
      </c>
      <c r="C577" t="s">
        <v>524</v>
      </c>
    </row>
    <row r="578" spans="2:3" x14ac:dyDescent="0.2">
      <c r="B578">
        <v>0.32527</v>
      </c>
      <c r="C578" t="s">
        <v>524</v>
      </c>
    </row>
    <row r="579" spans="2:3" x14ac:dyDescent="0.2">
      <c r="B579">
        <v>0.49129</v>
      </c>
      <c r="C579" t="s">
        <v>524</v>
      </c>
    </row>
    <row r="580" spans="2:3" x14ac:dyDescent="0.2">
      <c r="B580">
        <v>1.7164200000000001</v>
      </c>
      <c r="C580" t="s">
        <v>524</v>
      </c>
    </row>
    <row r="581" spans="2:3" x14ac:dyDescent="0.2">
      <c r="B581">
        <v>0</v>
      </c>
      <c r="C581" t="s">
        <v>524</v>
      </c>
    </row>
    <row r="582" spans="2:3" x14ac:dyDescent="0.2">
      <c r="B582">
        <v>0.52336000000000005</v>
      </c>
      <c r="C582" t="s">
        <v>524</v>
      </c>
    </row>
    <row r="583" spans="2:3" x14ac:dyDescent="0.2">
      <c r="B583">
        <v>0.43231999999999998</v>
      </c>
      <c r="C583" t="s">
        <v>524</v>
      </c>
    </row>
    <row r="584" spans="2:3" x14ac:dyDescent="0.2">
      <c r="B584">
        <v>0.47176000000000001</v>
      </c>
      <c r="C584" t="s">
        <v>524</v>
      </c>
    </row>
    <row r="585" spans="2:3" x14ac:dyDescent="0.2">
      <c r="B585">
        <v>0</v>
      </c>
      <c r="C585" t="s">
        <v>524</v>
      </c>
    </row>
    <row r="586" spans="2:3" x14ac:dyDescent="0.2">
      <c r="B586">
        <v>0.69564000000000004</v>
      </c>
      <c r="C586" t="s">
        <v>524</v>
      </c>
    </row>
    <row r="587" spans="2:3" x14ac:dyDescent="0.2">
      <c r="B587">
        <v>0</v>
      </c>
      <c r="C587" t="s">
        <v>524</v>
      </c>
    </row>
    <row r="588" spans="2:3" x14ac:dyDescent="0.2">
      <c r="B588">
        <v>1.81114</v>
      </c>
      <c r="C588" t="s">
        <v>524</v>
      </c>
    </row>
    <row r="589" spans="2:3" x14ac:dyDescent="0.2">
      <c r="B589">
        <v>2.4595099999999999</v>
      </c>
      <c r="C589" t="s">
        <v>524</v>
      </c>
    </row>
    <row r="590" spans="2:3" x14ac:dyDescent="0.2">
      <c r="B590">
        <v>0.36993999999999999</v>
      </c>
      <c r="C590" t="s">
        <v>524</v>
      </c>
    </row>
    <row r="591" spans="2:3" x14ac:dyDescent="0.2">
      <c r="B591">
        <v>0</v>
      </c>
      <c r="C591" t="s">
        <v>524</v>
      </c>
    </row>
    <row r="592" spans="2:3" x14ac:dyDescent="0.2">
      <c r="B592">
        <v>0</v>
      </c>
      <c r="C592" t="s">
        <v>524</v>
      </c>
    </row>
    <row r="593" spans="2:3" x14ac:dyDescent="0.2">
      <c r="B593">
        <v>6.7690200000000003</v>
      </c>
      <c r="C593" t="s">
        <v>524</v>
      </c>
    </row>
    <row r="594" spans="2:3" x14ac:dyDescent="0.2">
      <c r="B594">
        <v>4.7883199999999997</v>
      </c>
      <c r="C594" t="s">
        <v>524</v>
      </c>
    </row>
    <row r="595" spans="2:3" x14ac:dyDescent="0.2">
      <c r="B595">
        <v>0.61711000000000005</v>
      </c>
      <c r="C595" t="s">
        <v>524</v>
      </c>
    </row>
    <row r="596" spans="2:3" x14ac:dyDescent="0.2">
      <c r="B596">
        <v>0</v>
      </c>
      <c r="C596" t="s">
        <v>524</v>
      </c>
    </row>
    <row r="597" spans="2:3" x14ac:dyDescent="0.2">
      <c r="B597">
        <v>0</v>
      </c>
      <c r="C597" t="s">
        <v>524</v>
      </c>
    </row>
    <row r="598" spans="2:3" x14ac:dyDescent="0.2">
      <c r="B598">
        <v>0</v>
      </c>
      <c r="C598" t="s">
        <v>524</v>
      </c>
    </row>
    <row r="599" spans="2:3" x14ac:dyDescent="0.2">
      <c r="B599">
        <v>0.40458</v>
      </c>
      <c r="C599" t="s">
        <v>524</v>
      </c>
    </row>
    <row r="600" spans="2:3" x14ac:dyDescent="0.2">
      <c r="B600">
        <v>0.36904999999999999</v>
      </c>
      <c r="C600" t="s">
        <v>524</v>
      </c>
    </row>
    <row r="601" spans="2:3" x14ac:dyDescent="0.2">
      <c r="B601">
        <v>0</v>
      </c>
      <c r="C601" t="s">
        <v>524</v>
      </c>
    </row>
    <row r="602" spans="2:3" x14ac:dyDescent="0.2">
      <c r="B602">
        <v>2.2603300000000002</v>
      </c>
      <c r="C602" t="s">
        <v>524</v>
      </c>
    </row>
    <row r="603" spans="2:3" x14ac:dyDescent="0.2">
      <c r="B603">
        <v>0.73301000000000005</v>
      </c>
      <c r="C603" t="s">
        <v>524</v>
      </c>
    </row>
    <row r="604" spans="2:3" x14ac:dyDescent="0.2">
      <c r="B604">
        <v>0.83835000000000004</v>
      </c>
      <c r="C604" t="s">
        <v>524</v>
      </c>
    </row>
    <row r="605" spans="2:3" x14ac:dyDescent="0.2">
      <c r="B605">
        <v>0.34914000000000001</v>
      </c>
      <c r="C605" t="s">
        <v>524</v>
      </c>
    </row>
    <row r="606" spans="2:3" x14ac:dyDescent="0.2">
      <c r="B606">
        <v>1.73183</v>
      </c>
      <c r="C606" t="s">
        <v>524</v>
      </c>
    </row>
    <row r="607" spans="2:3" x14ac:dyDescent="0.2">
      <c r="B607">
        <v>0.27465000000000001</v>
      </c>
      <c r="C607" t="s">
        <v>524</v>
      </c>
    </row>
    <row r="608" spans="2:3" x14ac:dyDescent="0.2">
      <c r="B608">
        <v>1.1551</v>
      </c>
      <c r="C608" t="s">
        <v>524</v>
      </c>
    </row>
    <row r="609" spans="2:3" x14ac:dyDescent="0.2">
      <c r="B609">
        <v>0.42213000000000001</v>
      </c>
      <c r="C609" t="s">
        <v>524</v>
      </c>
    </row>
    <row r="610" spans="2:3" x14ac:dyDescent="0.2">
      <c r="B610">
        <v>0.72709000000000001</v>
      </c>
      <c r="C610" t="s">
        <v>524</v>
      </c>
    </row>
    <row r="611" spans="2:3" x14ac:dyDescent="0.2">
      <c r="B611">
        <v>1.6102700000000001</v>
      </c>
      <c r="C611" t="s">
        <v>524</v>
      </c>
    </row>
    <row r="612" spans="2:3" x14ac:dyDescent="0.2">
      <c r="B612">
        <v>1.78312</v>
      </c>
      <c r="C612" t="s">
        <v>524</v>
      </c>
    </row>
    <row r="613" spans="2:3" x14ac:dyDescent="0.2">
      <c r="B613">
        <v>1.17262</v>
      </c>
      <c r="C613" t="s">
        <v>524</v>
      </c>
    </row>
    <row r="614" spans="2:3" x14ac:dyDescent="0.2">
      <c r="B614">
        <v>0</v>
      </c>
      <c r="C614" t="s">
        <v>524</v>
      </c>
    </row>
    <row r="615" spans="2:3" x14ac:dyDescent="0.2">
      <c r="B615">
        <v>0</v>
      </c>
      <c r="C615" t="s">
        <v>524</v>
      </c>
    </row>
    <row r="616" spans="2:3" x14ac:dyDescent="0.2">
      <c r="B616">
        <v>0.78608999999999996</v>
      </c>
      <c r="C616" t="s">
        <v>524</v>
      </c>
    </row>
    <row r="617" spans="2:3" x14ac:dyDescent="0.2">
      <c r="B617">
        <v>0.41208</v>
      </c>
      <c r="C617" t="s">
        <v>524</v>
      </c>
    </row>
    <row r="618" spans="2:3" x14ac:dyDescent="0.2">
      <c r="B618">
        <v>0.51854</v>
      </c>
      <c r="C618" t="s">
        <v>524</v>
      </c>
    </row>
    <row r="619" spans="2:3" x14ac:dyDescent="0.2">
      <c r="B619">
        <v>0</v>
      </c>
      <c r="C619" t="s">
        <v>524</v>
      </c>
    </row>
    <row r="620" spans="2:3" x14ac:dyDescent="0.2">
      <c r="B620">
        <v>1.1973</v>
      </c>
      <c r="C620" t="s">
        <v>524</v>
      </c>
    </row>
    <row r="621" spans="2:3" x14ac:dyDescent="0.2">
      <c r="B621">
        <v>0.89024999999999999</v>
      </c>
      <c r="C621" t="s">
        <v>524</v>
      </c>
    </row>
    <row r="622" spans="2:3" x14ac:dyDescent="0.2">
      <c r="B622">
        <v>0.56140000000000001</v>
      </c>
      <c r="C622" t="s">
        <v>524</v>
      </c>
    </row>
    <row r="623" spans="2:3" x14ac:dyDescent="0.2">
      <c r="B623">
        <v>0</v>
      </c>
      <c r="C623" t="s">
        <v>524</v>
      </c>
    </row>
    <row r="624" spans="2:3" x14ac:dyDescent="0.2">
      <c r="B624">
        <v>0.78785000000000005</v>
      </c>
      <c r="C624" t="s">
        <v>524</v>
      </c>
    </row>
    <row r="625" spans="2:3" x14ac:dyDescent="0.2">
      <c r="B625">
        <v>1.38029</v>
      </c>
      <c r="C625" t="s">
        <v>524</v>
      </c>
    </row>
    <row r="626" spans="2:3" x14ac:dyDescent="0.2">
      <c r="B626">
        <v>0.41349000000000002</v>
      </c>
      <c r="C626" t="s">
        <v>524</v>
      </c>
    </row>
    <row r="627" spans="2:3" x14ac:dyDescent="0.2">
      <c r="B627">
        <v>0</v>
      </c>
      <c r="C627" t="s">
        <v>524</v>
      </c>
    </row>
    <row r="628" spans="2:3" x14ac:dyDescent="0.2">
      <c r="B628">
        <v>0</v>
      </c>
      <c r="C628" t="s">
        <v>524</v>
      </c>
    </row>
    <row r="629" spans="2:3" x14ac:dyDescent="0.2">
      <c r="B629">
        <v>0</v>
      </c>
      <c r="C629" t="s">
        <v>524</v>
      </c>
    </row>
    <row r="630" spans="2:3" x14ac:dyDescent="0.2">
      <c r="B630">
        <v>0</v>
      </c>
      <c r="C630" t="s">
        <v>524</v>
      </c>
    </row>
    <row r="631" spans="2:3" x14ac:dyDescent="0.2">
      <c r="B631">
        <v>0</v>
      </c>
      <c r="C631" t="s">
        <v>524</v>
      </c>
    </row>
    <row r="632" spans="2:3" x14ac:dyDescent="0.2">
      <c r="B632">
        <v>8.6309900000000006</v>
      </c>
      <c r="C632" t="s">
        <v>524</v>
      </c>
    </row>
    <row r="633" spans="2:3" x14ac:dyDescent="0.2">
      <c r="B633">
        <v>0.53446000000000005</v>
      </c>
      <c r="C633" t="s">
        <v>524</v>
      </c>
    </row>
    <row r="634" spans="2:3" x14ac:dyDescent="0.2">
      <c r="B634">
        <v>0.48109000000000002</v>
      </c>
      <c r="C634" t="s">
        <v>524</v>
      </c>
    </row>
    <row r="635" spans="2:3" x14ac:dyDescent="0.2">
      <c r="B635">
        <v>0</v>
      </c>
      <c r="C635" t="s">
        <v>524</v>
      </c>
    </row>
    <row r="636" spans="2:3" x14ac:dyDescent="0.2">
      <c r="B636">
        <v>0</v>
      </c>
      <c r="C636" t="s">
        <v>524</v>
      </c>
    </row>
    <row r="637" spans="2:3" x14ac:dyDescent="0.2">
      <c r="B637">
        <v>1.0899700000000001</v>
      </c>
      <c r="C637" t="s">
        <v>524</v>
      </c>
    </row>
    <row r="638" spans="2:3" x14ac:dyDescent="0.2">
      <c r="B638">
        <v>0</v>
      </c>
      <c r="C638" t="s">
        <v>524</v>
      </c>
    </row>
    <row r="639" spans="2:3" x14ac:dyDescent="0.2">
      <c r="B639">
        <v>1.1486099999999999</v>
      </c>
      <c r="C639" t="s">
        <v>524</v>
      </c>
    </row>
    <row r="640" spans="2:3" x14ac:dyDescent="0.2">
      <c r="B640">
        <v>0</v>
      </c>
      <c r="C640" t="s">
        <v>524</v>
      </c>
    </row>
    <row r="641" spans="2:3" x14ac:dyDescent="0.2">
      <c r="B641">
        <v>0</v>
      </c>
      <c r="C641" t="s">
        <v>524</v>
      </c>
    </row>
    <row r="642" spans="2:3" x14ac:dyDescent="0.2">
      <c r="B642">
        <v>0.46111000000000002</v>
      </c>
      <c r="C642" t="s">
        <v>524</v>
      </c>
    </row>
    <row r="643" spans="2:3" x14ac:dyDescent="0.2">
      <c r="B643">
        <v>0</v>
      </c>
      <c r="C643" t="s">
        <v>524</v>
      </c>
    </row>
    <row r="644" spans="2:3" x14ac:dyDescent="0.2">
      <c r="B644">
        <v>0</v>
      </c>
      <c r="C644" t="s">
        <v>524</v>
      </c>
    </row>
    <row r="645" spans="2:3" x14ac:dyDescent="0.2">
      <c r="B645">
        <v>0.4879</v>
      </c>
      <c r="C645" t="s">
        <v>524</v>
      </c>
    </row>
    <row r="646" spans="2:3" x14ac:dyDescent="0.2">
      <c r="B646">
        <v>1.04243</v>
      </c>
      <c r="C646" t="s">
        <v>524</v>
      </c>
    </row>
    <row r="647" spans="2:3" x14ac:dyDescent="0.2">
      <c r="B647">
        <v>0.77120999999999995</v>
      </c>
      <c r="C647" t="s">
        <v>524</v>
      </c>
    </row>
    <row r="648" spans="2:3" x14ac:dyDescent="0.2">
      <c r="B648">
        <v>0</v>
      </c>
      <c r="C648" t="s">
        <v>524</v>
      </c>
    </row>
    <row r="649" spans="2:3" x14ac:dyDescent="0.2">
      <c r="B649">
        <v>0</v>
      </c>
      <c r="C649" t="s">
        <v>524</v>
      </c>
    </row>
    <row r="650" spans="2:3" x14ac:dyDescent="0.2">
      <c r="B650">
        <v>1.88029</v>
      </c>
      <c r="C650" t="s">
        <v>524</v>
      </c>
    </row>
    <row r="651" spans="2:3" x14ac:dyDescent="0.2">
      <c r="B651">
        <v>0.49784</v>
      </c>
      <c r="C651" t="s">
        <v>524</v>
      </c>
    </row>
    <row r="652" spans="2:3" x14ac:dyDescent="0.2">
      <c r="B652">
        <v>1.40185</v>
      </c>
      <c r="C652" t="s">
        <v>524</v>
      </c>
    </row>
    <row r="653" spans="2:3" x14ac:dyDescent="0.2">
      <c r="B653">
        <v>0.77197000000000005</v>
      </c>
      <c r="C653" t="s">
        <v>524</v>
      </c>
    </row>
    <row r="654" spans="2:3" x14ac:dyDescent="0.2">
      <c r="B654">
        <v>0</v>
      </c>
      <c r="C654" t="s">
        <v>524</v>
      </c>
    </row>
    <row r="655" spans="2:3" x14ac:dyDescent="0.2">
      <c r="B655">
        <v>1.17811</v>
      </c>
      <c r="C655" t="s">
        <v>524</v>
      </c>
    </row>
    <row r="656" spans="2:3" x14ac:dyDescent="0.2">
      <c r="B656">
        <v>0</v>
      </c>
      <c r="C656" t="s">
        <v>524</v>
      </c>
    </row>
    <row r="657" spans="2:3" x14ac:dyDescent="0.2">
      <c r="B657">
        <v>1.18929</v>
      </c>
      <c r="C657" t="s">
        <v>524</v>
      </c>
    </row>
    <row r="658" spans="2:3" x14ac:dyDescent="0.2">
      <c r="B658">
        <v>2.31548</v>
      </c>
      <c r="C658" t="s">
        <v>524</v>
      </c>
    </row>
    <row r="659" spans="2:3" x14ac:dyDescent="0.2">
      <c r="B659">
        <v>1.00468</v>
      </c>
      <c r="C659" t="s">
        <v>524</v>
      </c>
    </row>
    <row r="660" spans="2:3" x14ac:dyDescent="0.2">
      <c r="B660">
        <v>0</v>
      </c>
      <c r="C660" t="s">
        <v>524</v>
      </c>
    </row>
    <row r="661" spans="2:3" x14ac:dyDescent="0.2">
      <c r="B661">
        <v>0</v>
      </c>
      <c r="C661" t="s">
        <v>524</v>
      </c>
    </row>
    <row r="662" spans="2:3" x14ac:dyDescent="0.2">
      <c r="B662">
        <v>5.2459100000000003</v>
      </c>
      <c r="C662" t="s">
        <v>524</v>
      </c>
    </row>
    <row r="663" spans="2:3" x14ac:dyDescent="0.2">
      <c r="B663">
        <v>0.98863000000000001</v>
      </c>
      <c r="C663" t="s">
        <v>524</v>
      </c>
    </row>
    <row r="664" spans="2:3" x14ac:dyDescent="0.2">
      <c r="B664">
        <v>0</v>
      </c>
      <c r="C664" t="s">
        <v>524</v>
      </c>
    </row>
    <row r="665" spans="2:3" x14ac:dyDescent="0.2">
      <c r="B665">
        <v>0</v>
      </c>
      <c r="C665" t="s">
        <v>524</v>
      </c>
    </row>
    <row r="666" spans="2:3" x14ac:dyDescent="0.2">
      <c r="B666">
        <v>0.54457999999999995</v>
      </c>
      <c r="C666" t="s">
        <v>524</v>
      </c>
    </row>
    <row r="667" spans="2:3" x14ac:dyDescent="0.2">
      <c r="B667">
        <v>0</v>
      </c>
      <c r="C667" t="s">
        <v>524</v>
      </c>
    </row>
    <row r="668" spans="2:3" x14ac:dyDescent="0.2">
      <c r="B668">
        <v>0.80040999999999995</v>
      </c>
      <c r="C668" t="s">
        <v>524</v>
      </c>
    </row>
    <row r="669" spans="2:3" x14ac:dyDescent="0.2">
      <c r="B669">
        <v>0.49681999999999998</v>
      </c>
      <c r="C669" t="s">
        <v>524</v>
      </c>
    </row>
    <row r="670" spans="2:3" x14ac:dyDescent="0.2">
      <c r="B670">
        <v>1.16774</v>
      </c>
      <c r="C670" t="s">
        <v>524</v>
      </c>
    </row>
    <row r="671" spans="2:3" x14ac:dyDescent="0.2">
      <c r="B671">
        <v>2.1337899999999999</v>
      </c>
      <c r="C671" t="s">
        <v>524</v>
      </c>
    </row>
    <row r="672" spans="2:3" x14ac:dyDescent="0.2">
      <c r="B672">
        <v>1.7761899999999999</v>
      </c>
      <c r="C672" t="s">
        <v>524</v>
      </c>
    </row>
    <row r="673" spans="2:3" x14ac:dyDescent="0.2">
      <c r="B673">
        <v>4.05105</v>
      </c>
      <c r="C673" t="s">
        <v>524</v>
      </c>
    </row>
    <row r="674" spans="2:3" x14ac:dyDescent="0.2">
      <c r="B674">
        <v>0</v>
      </c>
      <c r="C674" t="s">
        <v>524</v>
      </c>
    </row>
    <row r="675" spans="2:3" x14ac:dyDescent="0.2">
      <c r="B675">
        <v>0.43307000000000001</v>
      </c>
      <c r="C675" t="s">
        <v>524</v>
      </c>
    </row>
    <row r="676" spans="2:3" x14ac:dyDescent="0.2">
      <c r="B676">
        <v>2.8908200000000002</v>
      </c>
      <c r="C676" t="s">
        <v>524</v>
      </c>
    </row>
    <row r="677" spans="2:3" x14ac:dyDescent="0.2">
      <c r="B677">
        <v>0</v>
      </c>
      <c r="C677" t="s">
        <v>524</v>
      </c>
    </row>
    <row r="678" spans="2:3" x14ac:dyDescent="0.2">
      <c r="B678">
        <v>1.0497000000000001</v>
      </c>
      <c r="C678" t="s">
        <v>524</v>
      </c>
    </row>
    <row r="679" spans="2:3" x14ac:dyDescent="0.2">
      <c r="B679">
        <v>0</v>
      </c>
      <c r="C679" t="s">
        <v>524</v>
      </c>
    </row>
    <row r="680" spans="2:3" x14ac:dyDescent="0.2">
      <c r="B680">
        <v>0</v>
      </c>
      <c r="C680" t="s">
        <v>524</v>
      </c>
    </row>
    <row r="681" spans="2:3" x14ac:dyDescent="0.2">
      <c r="B681">
        <v>0</v>
      </c>
      <c r="C681" t="s">
        <v>524</v>
      </c>
    </row>
    <row r="682" spans="2:3" x14ac:dyDescent="0.2">
      <c r="B682">
        <v>0.5786</v>
      </c>
      <c r="C682" t="s">
        <v>524</v>
      </c>
    </row>
    <row r="683" spans="2:3" x14ac:dyDescent="0.2">
      <c r="B683">
        <v>0.57811999999999997</v>
      </c>
      <c r="C683" t="s">
        <v>524</v>
      </c>
    </row>
    <row r="684" spans="2:3" x14ac:dyDescent="0.2">
      <c r="B684">
        <v>0</v>
      </c>
      <c r="C684" t="s">
        <v>524</v>
      </c>
    </row>
    <row r="685" spans="2:3" x14ac:dyDescent="0.2">
      <c r="B685">
        <v>0</v>
      </c>
      <c r="C685" t="s">
        <v>524</v>
      </c>
    </row>
    <row r="686" spans="2:3" x14ac:dyDescent="0.2">
      <c r="B686">
        <v>0</v>
      </c>
      <c r="C686" t="s">
        <v>524</v>
      </c>
    </row>
    <row r="687" spans="2:3" x14ac:dyDescent="0.2">
      <c r="B687">
        <v>0</v>
      </c>
      <c r="C687" t="s">
        <v>524</v>
      </c>
    </row>
    <row r="688" spans="2:3" x14ac:dyDescent="0.2">
      <c r="B688">
        <v>0</v>
      </c>
      <c r="C688" t="s">
        <v>524</v>
      </c>
    </row>
    <row r="689" spans="2:3" x14ac:dyDescent="0.2">
      <c r="B689">
        <v>0</v>
      </c>
      <c r="C689" t="s">
        <v>524</v>
      </c>
    </row>
    <row r="690" spans="2:3" x14ac:dyDescent="0.2">
      <c r="B690">
        <v>1.5058400000000001</v>
      </c>
      <c r="C690" t="s">
        <v>524</v>
      </c>
    </row>
    <row r="691" spans="2:3" x14ac:dyDescent="0.2">
      <c r="B691">
        <v>0.70257000000000003</v>
      </c>
      <c r="C691" t="s">
        <v>524</v>
      </c>
    </row>
    <row r="692" spans="2:3" x14ac:dyDescent="0.2">
      <c r="B692">
        <v>0.66903000000000001</v>
      </c>
      <c r="C692" t="s">
        <v>524</v>
      </c>
    </row>
    <row r="693" spans="2:3" x14ac:dyDescent="0.2">
      <c r="B693">
        <v>0</v>
      </c>
      <c r="C693" t="s">
        <v>524</v>
      </c>
    </row>
    <row r="694" spans="2:3" x14ac:dyDescent="0.2">
      <c r="B694">
        <v>8.3851399999999998</v>
      </c>
      <c r="C694" t="s">
        <v>524</v>
      </c>
    </row>
    <row r="695" spans="2:3" x14ac:dyDescent="0.2">
      <c r="B695">
        <v>0</v>
      </c>
      <c r="C695" t="s">
        <v>524</v>
      </c>
    </row>
    <row r="696" spans="2:3" x14ac:dyDescent="0.2">
      <c r="B696">
        <v>0</v>
      </c>
      <c r="C696" t="s">
        <v>524</v>
      </c>
    </row>
    <row r="697" spans="2:3" x14ac:dyDescent="0.2">
      <c r="B697">
        <v>2.6581199999999998</v>
      </c>
      <c r="C697" t="s">
        <v>524</v>
      </c>
    </row>
    <row r="698" spans="2:3" x14ac:dyDescent="0.2">
      <c r="B698">
        <v>0.47602</v>
      </c>
      <c r="C698" t="s">
        <v>524</v>
      </c>
    </row>
    <row r="699" spans="2:3" x14ac:dyDescent="0.2">
      <c r="B699">
        <v>1.784</v>
      </c>
      <c r="C699" t="s">
        <v>524</v>
      </c>
    </row>
    <row r="700" spans="2:3" x14ac:dyDescent="0.2">
      <c r="B700">
        <v>0</v>
      </c>
      <c r="C700" t="s">
        <v>524</v>
      </c>
    </row>
    <row r="701" spans="2:3" x14ac:dyDescent="0.2">
      <c r="B701">
        <v>0</v>
      </c>
      <c r="C701" t="s">
        <v>524</v>
      </c>
    </row>
    <row r="702" spans="2:3" x14ac:dyDescent="0.2">
      <c r="B702">
        <v>0</v>
      </c>
      <c r="C702" t="s">
        <v>524</v>
      </c>
    </row>
    <row r="703" spans="2:3" x14ac:dyDescent="0.2">
      <c r="B703">
        <v>0.46822000000000003</v>
      </c>
      <c r="C703" t="s">
        <v>524</v>
      </c>
    </row>
    <row r="704" spans="2:3" x14ac:dyDescent="0.2">
      <c r="B704">
        <v>0.62909999999999999</v>
      </c>
      <c r="C704" t="s">
        <v>524</v>
      </c>
    </row>
    <row r="705" spans="2:3" x14ac:dyDescent="0.2">
      <c r="B705">
        <v>0.45017000000000001</v>
      </c>
      <c r="C705" t="s">
        <v>524</v>
      </c>
    </row>
    <row r="706" spans="2:3" x14ac:dyDescent="0.2">
      <c r="B706">
        <v>1.0899700000000001</v>
      </c>
      <c r="C706" t="s">
        <v>524</v>
      </c>
    </row>
    <row r="707" spans="2:3" x14ac:dyDescent="0.2">
      <c r="B707">
        <v>0.89156999999999997</v>
      </c>
      <c r="C707" t="s">
        <v>524</v>
      </c>
    </row>
    <row r="708" spans="2:3" x14ac:dyDescent="0.2">
      <c r="B708">
        <v>0.71509999999999996</v>
      </c>
      <c r="C708" t="s">
        <v>524</v>
      </c>
    </row>
    <row r="709" spans="2:3" x14ac:dyDescent="0.2">
      <c r="B709">
        <v>2.25284</v>
      </c>
      <c r="C709" t="s">
        <v>524</v>
      </c>
    </row>
    <row r="710" spans="2:3" x14ac:dyDescent="0.2">
      <c r="B710">
        <v>1.41808</v>
      </c>
      <c r="C710" t="s">
        <v>524</v>
      </c>
    </row>
    <row r="711" spans="2:3" x14ac:dyDescent="0.2">
      <c r="B711">
        <v>0</v>
      </c>
      <c r="C711" t="s">
        <v>524</v>
      </c>
    </row>
    <row r="712" spans="2:3" x14ac:dyDescent="0.2">
      <c r="B712">
        <v>5.2051100000000003</v>
      </c>
      <c r="C712" t="s">
        <v>524</v>
      </c>
    </row>
    <row r="713" spans="2:3" x14ac:dyDescent="0.2">
      <c r="B713">
        <v>0</v>
      </c>
      <c r="C713" t="s">
        <v>524</v>
      </c>
    </row>
    <row r="714" spans="2:3" x14ac:dyDescent="0.2">
      <c r="B714">
        <v>0.60102999999999995</v>
      </c>
      <c r="C714" t="s">
        <v>524</v>
      </c>
    </row>
    <row r="715" spans="2:3" x14ac:dyDescent="0.2">
      <c r="B715">
        <v>0</v>
      </c>
      <c r="C715" t="s">
        <v>524</v>
      </c>
    </row>
    <row r="716" spans="2:3" x14ac:dyDescent="0.2">
      <c r="B716">
        <v>0.53286999999999995</v>
      </c>
      <c r="C716" t="s">
        <v>524</v>
      </c>
    </row>
    <row r="717" spans="2:3" x14ac:dyDescent="0.2">
      <c r="B717">
        <v>0</v>
      </c>
      <c r="C717" t="s">
        <v>524</v>
      </c>
    </row>
    <row r="718" spans="2:3" x14ac:dyDescent="0.2">
      <c r="B718">
        <v>1.53779</v>
      </c>
      <c r="C718" t="s">
        <v>524</v>
      </c>
    </row>
    <row r="719" spans="2:3" x14ac:dyDescent="0.2">
      <c r="B719">
        <v>0</v>
      </c>
      <c r="C719" t="s">
        <v>524</v>
      </c>
    </row>
    <row r="720" spans="2:3" x14ac:dyDescent="0.2">
      <c r="B720">
        <v>0</v>
      </c>
      <c r="C720" t="s">
        <v>524</v>
      </c>
    </row>
    <row r="721" spans="2:3" x14ac:dyDescent="0.2">
      <c r="B721">
        <v>6.8225100000000003</v>
      </c>
      <c r="C721" t="s">
        <v>524</v>
      </c>
    </row>
    <row r="722" spans="2:3" x14ac:dyDescent="0.2">
      <c r="B722">
        <v>1.18371</v>
      </c>
      <c r="C722" t="s">
        <v>524</v>
      </c>
    </row>
    <row r="723" spans="2:3" x14ac:dyDescent="0.2">
      <c r="B723">
        <v>0</v>
      </c>
      <c r="C723" t="s">
        <v>524</v>
      </c>
    </row>
    <row r="724" spans="2:3" x14ac:dyDescent="0.2">
      <c r="B724">
        <v>0.63458999999999999</v>
      </c>
      <c r="C724" t="s">
        <v>524</v>
      </c>
    </row>
    <row r="725" spans="2:3" x14ac:dyDescent="0.2">
      <c r="B725">
        <v>0.80040999999999995</v>
      </c>
      <c r="C725" t="s">
        <v>524</v>
      </c>
    </row>
    <row r="726" spans="2:3" x14ac:dyDescent="0.2">
      <c r="B726">
        <v>0.89063999999999999</v>
      </c>
      <c r="C726" t="s">
        <v>524</v>
      </c>
    </row>
    <row r="727" spans="2:3" x14ac:dyDescent="0.2">
      <c r="B727">
        <v>0</v>
      </c>
      <c r="C727" t="s">
        <v>524</v>
      </c>
    </row>
    <row r="728" spans="2:3" x14ac:dyDescent="0.2">
      <c r="B728">
        <v>0</v>
      </c>
      <c r="C728" t="s">
        <v>524</v>
      </c>
    </row>
    <row r="729" spans="2:3" x14ac:dyDescent="0.2">
      <c r="B729">
        <v>2.3056199999999998</v>
      </c>
      <c r="C729" t="s">
        <v>524</v>
      </c>
    </row>
    <row r="730" spans="2:3" x14ac:dyDescent="0.2">
      <c r="B730">
        <v>1.54315</v>
      </c>
      <c r="C730" t="s">
        <v>524</v>
      </c>
    </row>
    <row r="731" spans="2:3" x14ac:dyDescent="0.2">
      <c r="B731">
        <v>0.46717999999999998</v>
      </c>
      <c r="C731" t="s">
        <v>524</v>
      </c>
    </row>
    <row r="732" spans="2:3" x14ac:dyDescent="0.2">
      <c r="B732">
        <v>0.39001000000000002</v>
      </c>
      <c r="C732" t="s">
        <v>524</v>
      </c>
    </row>
    <row r="733" spans="2:3" x14ac:dyDescent="0.2">
      <c r="B733">
        <v>1.4218599999999999</v>
      </c>
      <c r="C733" t="s">
        <v>524</v>
      </c>
    </row>
    <row r="734" spans="2:3" x14ac:dyDescent="0.2">
      <c r="B734">
        <v>0</v>
      </c>
      <c r="C734" t="s">
        <v>524</v>
      </c>
    </row>
    <row r="735" spans="2:3" x14ac:dyDescent="0.2">
      <c r="B735">
        <v>1.2904800000000001</v>
      </c>
      <c r="C735" t="s">
        <v>524</v>
      </c>
    </row>
    <row r="736" spans="2:3" x14ac:dyDescent="0.2">
      <c r="B736">
        <v>2.0899399999999999</v>
      </c>
      <c r="C736" t="s">
        <v>524</v>
      </c>
    </row>
    <row r="737" spans="2:3" x14ac:dyDescent="0.2">
      <c r="B737">
        <v>0.62956999999999996</v>
      </c>
      <c r="C737" t="s">
        <v>524</v>
      </c>
    </row>
    <row r="738" spans="2:3" x14ac:dyDescent="0.2">
      <c r="B738">
        <v>0</v>
      </c>
      <c r="C738" t="s">
        <v>524</v>
      </c>
    </row>
    <row r="739" spans="2:3" x14ac:dyDescent="0.2">
      <c r="B739">
        <v>0.55698999999999999</v>
      </c>
      <c r="C739" t="s">
        <v>524</v>
      </c>
    </row>
    <row r="740" spans="2:3" x14ac:dyDescent="0.2">
      <c r="B740">
        <v>0.47206999999999999</v>
      </c>
      <c r="C740" t="s">
        <v>524</v>
      </c>
    </row>
    <row r="741" spans="2:3" x14ac:dyDescent="0.2">
      <c r="B741">
        <v>1.10903</v>
      </c>
      <c r="C741" t="s">
        <v>524</v>
      </c>
    </row>
    <row r="742" spans="2:3" x14ac:dyDescent="0.2">
      <c r="B742">
        <v>1.9828699999999999</v>
      </c>
      <c r="C742" t="s">
        <v>524</v>
      </c>
    </row>
    <row r="743" spans="2:3" x14ac:dyDescent="0.2">
      <c r="B743">
        <v>0.75975000000000004</v>
      </c>
      <c r="C743" t="s">
        <v>524</v>
      </c>
    </row>
    <row r="744" spans="2:3" x14ac:dyDescent="0.2">
      <c r="B744">
        <v>0</v>
      </c>
      <c r="C744" t="s">
        <v>524</v>
      </c>
    </row>
    <row r="745" spans="2:3" x14ac:dyDescent="0.2">
      <c r="B745">
        <v>1.94069</v>
      </c>
      <c r="C745" t="s">
        <v>524</v>
      </c>
    </row>
    <row r="746" spans="2:3" x14ac:dyDescent="0.2">
      <c r="B746">
        <v>1.30369</v>
      </c>
      <c r="C746" t="s">
        <v>524</v>
      </c>
    </row>
    <row r="747" spans="2:3" x14ac:dyDescent="0.2">
      <c r="B747">
        <v>0.48171000000000003</v>
      </c>
      <c r="C747" t="s">
        <v>524</v>
      </c>
    </row>
    <row r="748" spans="2:3" x14ac:dyDescent="0.2">
      <c r="B748">
        <v>0</v>
      </c>
      <c r="C748" t="s">
        <v>524</v>
      </c>
    </row>
    <row r="749" spans="2:3" x14ac:dyDescent="0.2">
      <c r="B749">
        <v>0</v>
      </c>
      <c r="C749" t="s">
        <v>524</v>
      </c>
    </row>
    <row r="750" spans="2:3" x14ac:dyDescent="0.2">
      <c r="B750">
        <v>0</v>
      </c>
      <c r="C750" t="s">
        <v>524</v>
      </c>
    </row>
    <row r="751" spans="2:3" x14ac:dyDescent="0.2">
      <c r="B751">
        <v>0.94793000000000005</v>
      </c>
      <c r="C751" t="s">
        <v>524</v>
      </c>
    </row>
    <row r="752" spans="2:3" x14ac:dyDescent="0.2">
      <c r="B752">
        <v>0</v>
      </c>
      <c r="C752" t="s">
        <v>524</v>
      </c>
    </row>
    <row r="753" spans="2:3" x14ac:dyDescent="0.2">
      <c r="B753">
        <v>0.49425999999999998</v>
      </c>
      <c r="C753" t="s">
        <v>524</v>
      </c>
    </row>
    <row r="754" spans="2:3" x14ac:dyDescent="0.2">
      <c r="B754">
        <v>0</v>
      </c>
      <c r="C754" t="s">
        <v>524</v>
      </c>
    </row>
    <row r="755" spans="2:3" x14ac:dyDescent="0.2">
      <c r="B755">
        <v>0.81196000000000002</v>
      </c>
      <c r="C755" t="s">
        <v>524</v>
      </c>
    </row>
    <row r="756" spans="2:3" x14ac:dyDescent="0.2">
      <c r="B756">
        <v>2.0001099999999998</v>
      </c>
      <c r="C756" t="s">
        <v>524</v>
      </c>
    </row>
    <row r="757" spans="2:3" x14ac:dyDescent="0.2">
      <c r="B757">
        <v>1.02786</v>
      </c>
      <c r="C757" t="s">
        <v>524</v>
      </c>
    </row>
    <row r="758" spans="2:3" x14ac:dyDescent="0.2">
      <c r="B758">
        <v>0</v>
      </c>
      <c r="C758" t="s">
        <v>524</v>
      </c>
    </row>
    <row r="759" spans="2:3" x14ac:dyDescent="0.2">
      <c r="B759">
        <v>0.52256000000000002</v>
      </c>
      <c r="C759" t="s">
        <v>524</v>
      </c>
    </row>
    <row r="760" spans="2:3" x14ac:dyDescent="0.2">
      <c r="B760">
        <v>0</v>
      </c>
      <c r="C760" t="s">
        <v>524</v>
      </c>
    </row>
    <row r="761" spans="2:3" x14ac:dyDescent="0.2">
      <c r="B761">
        <v>1.3603099999999999</v>
      </c>
      <c r="C761" t="s">
        <v>524</v>
      </c>
    </row>
    <row r="762" spans="2:3" x14ac:dyDescent="0.2">
      <c r="B762">
        <v>6.8558399999999997</v>
      </c>
      <c r="C762" t="s">
        <v>524</v>
      </c>
    </row>
    <row r="763" spans="2:3" x14ac:dyDescent="0.2">
      <c r="B763">
        <v>0</v>
      </c>
      <c r="C763" t="s">
        <v>524</v>
      </c>
    </row>
    <row r="764" spans="2:3" x14ac:dyDescent="0.2">
      <c r="B764">
        <v>0</v>
      </c>
      <c r="C764" t="s">
        <v>524</v>
      </c>
    </row>
    <row r="765" spans="2:3" x14ac:dyDescent="0.2">
      <c r="B765">
        <v>1.5041100000000001</v>
      </c>
      <c r="C765" t="s">
        <v>524</v>
      </c>
    </row>
    <row r="766" spans="2:3" x14ac:dyDescent="0.2">
      <c r="B766">
        <v>0.76290000000000002</v>
      </c>
      <c r="C766" t="s">
        <v>524</v>
      </c>
    </row>
    <row r="767" spans="2:3" x14ac:dyDescent="0.2">
      <c r="B767">
        <v>0.95725000000000005</v>
      </c>
      <c r="C767" t="s">
        <v>524</v>
      </c>
    </row>
    <row r="768" spans="2:3" x14ac:dyDescent="0.2">
      <c r="B768">
        <v>9.2921300000000002</v>
      </c>
      <c r="C768" t="s">
        <v>524</v>
      </c>
    </row>
    <row r="769" spans="2:3" x14ac:dyDescent="0.2">
      <c r="B769">
        <v>0</v>
      </c>
      <c r="C769" t="s">
        <v>524</v>
      </c>
    </row>
    <row r="770" spans="2:3" x14ac:dyDescent="0.2">
      <c r="B770">
        <v>0</v>
      </c>
      <c r="C770" t="s">
        <v>524</v>
      </c>
    </row>
    <row r="771" spans="2:3" x14ac:dyDescent="0.2">
      <c r="B771">
        <v>0.60558999999999996</v>
      </c>
      <c r="C771" t="s">
        <v>524</v>
      </c>
    </row>
    <row r="772" spans="2:3" x14ac:dyDescent="0.2">
      <c r="B772">
        <v>0</v>
      </c>
      <c r="C772" t="s">
        <v>524</v>
      </c>
    </row>
    <row r="773" spans="2:3" x14ac:dyDescent="0.2">
      <c r="B773">
        <v>1.16395</v>
      </c>
      <c r="C773" t="s">
        <v>524</v>
      </c>
    </row>
    <row r="774" spans="2:3" x14ac:dyDescent="0.2">
      <c r="B774">
        <v>0</v>
      </c>
      <c r="C774" t="s">
        <v>524</v>
      </c>
    </row>
    <row r="775" spans="2:3" x14ac:dyDescent="0.2">
      <c r="B775">
        <v>0.89832000000000001</v>
      </c>
      <c r="C775" t="s">
        <v>524</v>
      </c>
    </row>
    <row r="776" spans="2:3" x14ac:dyDescent="0.2">
      <c r="B776">
        <v>0</v>
      </c>
      <c r="C776" t="s">
        <v>524</v>
      </c>
    </row>
    <row r="777" spans="2:3" x14ac:dyDescent="0.2">
      <c r="B777">
        <v>0.49987999999999999</v>
      </c>
      <c r="C777" t="s">
        <v>524</v>
      </c>
    </row>
    <row r="778" spans="2:3" x14ac:dyDescent="0.2">
      <c r="B778">
        <v>0</v>
      </c>
      <c r="C778" t="s">
        <v>524</v>
      </c>
    </row>
    <row r="779" spans="2:3" x14ac:dyDescent="0.2">
      <c r="B779">
        <v>0</v>
      </c>
      <c r="C779" t="s">
        <v>524</v>
      </c>
    </row>
    <row r="780" spans="2:3" x14ac:dyDescent="0.2">
      <c r="B780">
        <v>7.5819299999999998</v>
      </c>
      <c r="C780" t="s">
        <v>524</v>
      </c>
    </row>
    <row r="781" spans="2:3" x14ac:dyDescent="0.2">
      <c r="B781">
        <v>1.41581</v>
      </c>
      <c r="C781" t="s">
        <v>524</v>
      </c>
    </row>
    <row r="782" spans="2:3" x14ac:dyDescent="0.2">
      <c r="B782">
        <v>0.53674999999999995</v>
      </c>
      <c r="C782" t="s">
        <v>524</v>
      </c>
    </row>
    <row r="783" spans="2:3" x14ac:dyDescent="0.2">
      <c r="B783">
        <v>0</v>
      </c>
      <c r="C783" t="s">
        <v>524</v>
      </c>
    </row>
    <row r="784" spans="2:3" x14ac:dyDescent="0.2">
      <c r="B784">
        <v>0</v>
      </c>
      <c r="C784" t="s">
        <v>524</v>
      </c>
    </row>
    <row r="785" spans="2:3" x14ac:dyDescent="0.2">
      <c r="B785">
        <v>0.51176999999999995</v>
      </c>
      <c r="C785" t="s">
        <v>524</v>
      </c>
    </row>
    <row r="786" spans="2:3" x14ac:dyDescent="0.2">
      <c r="B786">
        <v>0</v>
      </c>
      <c r="C786" t="s">
        <v>524</v>
      </c>
    </row>
    <row r="787" spans="2:3" x14ac:dyDescent="0.2">
      <c r="B787">
        <v>1.0073399999999999</v>
      </c>
      <c r="C787" t="s">
        <v>524</v>
      </c>
    </row>
    <row r="788" spans="2:3" x14ac:dyDescent="0.2">
      <c r="B788">
        <v>0</v>
      </c>
      <c r="C788" t="s">
        <v>524</v>
      </c>
    </row>
    <row r="789" spans="2:3" x14ac:dyDescent="0.2">
      <c r="B789">
        <v>7.4030800000000001</v>
      </c>
      <c r="C789" t="s">
        <v>524</v>
      </c>
    </row>
    <row r="790" spans="2:3" x14ac:dyDescent="0.2">
      <c r="B790">
        <v>0</v>
      </c>
      <c r="C790" t="s">
        <v>524</v>
      </c>
    </row>
    <row r="791" spans="2:3" x14ac:dyDescent="0.2">
      <c r="B791">
        <v>0.53017000000000003</v>
      </c>
      <c r="C791" t="s">
        <v>524</v>
      </c>
    </row>
    <row r="792" spans="2:3" x14ac:dyDescent="0.2">
      <c r="B792">
        <v>0.72857000000000005</v>
      </c>
      <c r="C792" t="s">
        <v>524</v>
      </c>
    </row>
    <row r="793" spans="2:3" x14ac:dyDescent="0.2">
      <c r="B793">
        <v>1.5216000000000001</v>
      </c>
      <c r="C793" t="s">
        <v>524</v>
      </c>
    </row>
    <row r="794" spans="2:3" x14ac:dyDescent="0.2">
      <c r="B794">
        <v>0</v>
      </c>
      <c r="C794" t="s">
        <v>524</v>
      </c>
    </row>
    <row r="795" spans="2:3" x14ac:dyDescent="0.2">
      <c r="B795">
        <v>8.6565499999999993</v>
      </c>
      <c r="C795" t="s">
        <v>524</v>
      </c>
    </row>
    <row r="796" spans="2:3" x14ac:dyDescent="0.2">
      <c r="B796">
        <v>0.53027000000000002</v>
      </c>
      <c r="C796" t="s">
        <v>524</v>
      </c>
    </row>
    <row r="797" spans="2:3" x14ac:dyDescent="0.2">
      <c r="B797">
        <v>0</v>
      </c>
      <c r="C797" t="s">
        <v>524</v>
      </c>
    </row>
    <row r="798" spans="2:3" x14ac:dyDescent="0.2">
      <c r="B798">
        <v>0</v>
      </c>
      <c r="C798" t="s">
        <v>524</v>
      </c>
    </row>
    <row r="799" spans="2:3" x14ac:dyDescent="0.2">
      <c r="B799">
        <v>1.2023200000000001</v>
      </c>
      <c r="C799" t="s">
        <v>524</v>
      </c>
    </row>
    <row r="800" spans="2:3" x14ac:dyDescent="0.2">
      <c r="B800">
        <v>0</v>
      </c>
      <c r="C800" t="s">
        <v>524</v>
      </c>
    </row>
    <row r="801" spans="2:3" x14ac:dyDescent="0.2">
      <c r="B801">
        <v>0.69225000000000003</v>
      </c>
      <c r="C801" t="s">
        <v>524</v>
      </c>
    </row>
    <row r="802" spans="2:3" x14ac:dyDescent="0.2">
      <c r="B802">
        <v>0.96287999999999996</v>
      </c>
      <c r="C802" t="s">
        <v>524</v>
      </c>
    </row>
    <row r="803" spans="2:3" x14ac:dyDescent="0.2">
      <c r="B803">
        <v>0.83882999999999996</v>
      </c>
      <c r="C803" t="s">
        <v>524</v>
      </c>
    </row>
    <row r="804" spans="2:3" x14ac:dyDescent="0.2">
      <c r="B804">
        <v>0</v>
      </c>
      <c r="C804" t="s">
        <v>524</v>
      </c>
    </row>
    <row r="805" spans="2:3" x14ac:dyDescent="0.2">
      <c r="B805">
        <v>2.0529700000000002</v>
      </c>
      <c r="C805" t="s">
        <v>524</v>
      </c>
    </row>
    <row r="806" spans="2:3" x14ac:dyDescent="0.2">
      <c r="B806">
        <v>1.5308200000000001</v>
      </c>
      <c r="C806" t="s">
        <v>524</v>
      </c>
    </row>
    <row r="807" spans="2:3" x14ac:dyDescent="0.2">
      <c r="B807">
        <v>0</v>
      </c>
      <c r="C807" t="s">
        <v>524</v>
      </c>
    </row>
    <row r="808" spans="2:3" x14ac:dyDescent="0.2">
      <c r="B808">
        <v>0</v>
      </c>
      <c r="C808" t="s">
        <v>524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7B541-D63D-E540-8F8C-A0BCF5790EBD}">
  <dimension ref="B1:AM504"/>
  <sheetViews>
    <sheetView workbookViewId="0">
      <selection activeCell="AL2" sqref="AL2"/>
    </sheetView>
  </sheetViews>
  <sheetFormatPr baseColWidth="10" defaultRowHeight="16" x14ac:dyDescent="0.2"/>
  <sheetData>
    <row r="1" spans="2:39" x14ac:dyDescent="0.2">
      <c r="B1" t="s">
        <v>526</v>
      </c>
      <c r="E1" t="s">
        <v>527</v>
      </c>
      <c r="H1" t="s">
        <v>528</v>
      </c>
      <c r="K1" t="s">
        <v>529</v>
      </c>
      <c r="N1" t="s">
        <v>530</v>
      </c>
      <c r="Q1" t="s">
        <v>531</v>
      </c>
      <c r="T1" t="s">
        <v>532</v>
      </c>
      <c r="W1" t="s">
        <v>533</v>
      </c>
      <c r="Z1" t="s">
        <v>534</v>
      </c>
      <c r="AC1" t="s">
        <v>535</v>
      </c>
      <c r="AF1" t="s">
        <v>536</v>
      </c>
      <c r="AI1" t="s">
        <v>537</v>
      </c>
      <c r="AL1" t="s">
        <v>538</v>
      </c>
    </row>
    <row r="2" spans="2:39" x14ac:dyDescent="0.2">
      <c r="B2" t="s">
        <v>508</v>
      </c>
      <c r="C2" t="s">
        <v>34</v>
      </c>
      <c r="E2" t="s">
        <v>508</v>
      </c>
      <c r="F2" t="s">
        <v>34</v>
      </c>
      <c r="H2" t="s">
        <v>508</v>
      </c>
      <c r="I2" t="s">
        <v>34</v>
      </c>
      <c r="K2" t="s">
        <v>508</v>
      </c>
      <c r="L2" t="s">
        <v>34</v>
      </c>
      <c r="N2" t="s">
        <v>508</v>
      </c>
      <c r="O2" t="s">
        <v>34</v>
      </c>
      <c r="Q2" s="133" t="s">
        <v>508</v>
      </c>
      <c r="R2" s="133" t="s">
        <v>34</v>
      </c>
      <c r="T2" s="133" t="s">
        <v>508</v>
      </c>
      <c r="U2" s="133" t="s">
        <v>34</v>
      </c>
      <c r="W2" t="s">
        <v>508</v>
      </c>
      <c r="X2" t="s">
        <v>34</v>
      </c>
      <c r="Z2" t="s">
        <v>508</v>
      </c>
      <c r="AA2" t="s">
        <v>34</v>
      </c>
      <c r="AC2" s="133" t="s">
        <v>508</v>
      </c>
      <c r="AD2" s="133" t="s">
        <v>34</v>
      </c>
      <c r="AF2" t="s">
        <v>508</v>
      </c>
      <c r="AG2" t="s">
        <v>34</v>
      </c>
      <c r="AI2" t="s">
        <v>508</v>
      </c>
      <c r="AJ2" t="s">
        <v>34</v>
      </c>
      <c r="AL2" t="s">
        <v>508</v>
      </c>
      <c r="AM2" t="s">
        <v>34</v>
      </c>
    </row>
    <row r="3" spans="2:39" x14ac:dyDescent="0.2">
      <c r="B3">
        <v>6</v>
      </c>
      <c r="C3" t="s">
        <v>172</v>
      </c>
      <c r="E3">
        <v>3</v>
      </c>
      <c r="F3" t="s">
        <v>172</v>
      </c>
      <c r="H3">
        <v>10</v>
      </c>
      <c r="I3" t="s">
        <v>172</v>
      </c>
      <c r="K3">
        <v>19</v>
      </c>
      <c r="L3" t="s">
        <v>172</v>
      </c>
      <c r="N3">
        <v>16</v>
      </c>
      <c r="O3" t="s">
        <v>172</v>
      </c>
      <c r="Q3" s="133">
        <v>6</v>
      </c>
      <c r="R3" s="133" t="s">
        <v>172</v>
      </c>
      <c r="T3" s="133">
        <v>5</v>
      </c>
      <c r="U3" s="133" t="s">
        <v>172</v>
      </c>
      <c r="W3">
        <v>2</v>
      </c>
      <c r="X3" t="s">
        <v>172</v>
      </c>
      <c r="Z3">
        <v>24</v>
      </c>
      <c r="AA3" t="s">
        <v>172</v>
      </c>
      <c r="AC3" s="133">
        <v>9</v>
      </c>
      <c r="AD3" s="133" t="s">
        <v>172</v>
      </c>
      <c r="AF3">
        <v>3</v>
      </c>
      <c r="AG3" t="s">
        <v>172</v>
      </c>
      <c r="AI3">
        <v>0</v>
      </c>
      <c r="AJ3" t="s">
        <v>172</v>
      </c>
      <c r="AL3">
        <v>20</v>
      </c>
      <c r="AM3" t="s">
        <v>172</v>
      </c>
    </row>
    <row r="4" spans="2:39" x14ac:dyDescent="0.2">
      <c r="B4">
        <v>9</v>
      </c>
      <c r="C4" t="s">
        <v>172</v>
      </c>
      <c r="E4">
        <v>8</v>
      </c>
      <c r="F4" t="s">
        <v>172</v>
      </c>
      <c r="H4">
        <v>5</v>
      </c>
      <c r="I4" t="s">
        <v>172</v>
      </c>
      <c r="K4">
        <v>13</v>
      </c>
      <c r="L4" t="s">
        <v>172</v>
      </c>
      <c r="N4">
        <v>8</v>
      </c>
      <c r="O4" t="s">
        <v>172</v>
      </c>
      <c r="Q4" s="133">
        <v>9</v>
      </c>
      <c r="R4" s="133" t="s">
        <v>172</v>
      </c>
      <c r="T4" s="133">
        <v>17</v>
      </c>
      <c r="U4" s="133" t="s">
        <v>172</v>
      </c>
      <c r="W4">
        <v>6</v>
      </c>
      <c r="X4" t="s">
        <v>172</v>
      </c>
      <c r="Z4">
        <v>25</v>
      </c>
      <c r="AA4" t="s">
        <v>172</v>
      </c>
      <c r="AC4" s="133">
        <v>10</v>
      </c>
      <c r="AD4" s="133" t="s">
        <v>172</v>
      </c>
      <c r="AF4">
        <v>0</v>
      </c>
      <c r="AG4" t="s">
        <v>172</v>
      </c>
      <c r="AI4">
        <v>0</v>
      </c>
      <c r="AJ4" t="s">
        <v>172</v>
      </c>
      <c r="AL4">
        <v>5</v>
      </c>
      <c r="AM4" t="s">
        <v>172</v>
      </c>
    </row>
    <row r="5" spans="2:39" x14ac:dyDescent="0.2">
      <c r="B5">
        <v>18</v>
      </c>
      <c r="C5" t="s">
        <v>172</v>
      </c>
      <c r="E5">
        <v>14</v>
      </c>
      <c r="F5" t="s">
        <v>172</v>
      </c>
      <c r="H5">
        <v>24</v>
      </c>
      <c r="I5" t="s">
        <v>172</v>
      </c>
      <c r="K5">
        <v>18</v>
      </c>
      <c r="L5" t="s">
        <v>172</v>
      </c>
      <c r="N5">
        <v>8</v>
      </c>
      <c r="O5" t="s">
        <v>172</v>
      </c>
      <c r="Q5" s="133">
        <v>16</v>
      </c>
      <c r="R5" s="133" t="s">
        <v>172</v>
      </c>
      <c r="T5" s="133">
        <v>19</v>
      </c>
      <c r="U5" s="133" t="s">
        <v>172</v>
      </c>
      <c r="W5">
        <v>11</v>
      </c>
      <c r="X5" t="s">
        <v>172</v>
      </c>
      <c r="Z5">
        <v>8</v>
      </c>
      <c r="AA5" t="s">
        <v>172</v>
      </c>
      <c r="AC5" s="133">
        <v>8</v>
      </c>
      <c r="AD5" s="133" t="s">
        <v>172</v>
      </c>
      <c r="AF5">
        <v>1</v>
      </c>
      <c r="AG5" t="s">
        <v>172</v>
      </c>
      <c r="AI5">
        <v>1</v>
      </c>
      <c r="AJ5" t="s">
        <v>172</v>
      </c>
      <c r="AL5">
        <v>21</v>
      </c>
      <c r="AM5" t="s">
        <v>172</v>
      </c>
    </row>
    <row r="6" spans="2:39" x14ac:dyDescent="0.2">
      <c r="B6">
        <v>4</v>
      </c>
      <c r="C6" t="s">
        <v>172</v>
      </c>
      <c r="E6">
        <v>14</v>
      </c>
      <c r="F6" t="s">
        <v>172</v>
      </c>
      <c r="H6">
        <v>24</v>
      </c>
      <c r="I6" t="s">
        <v>172</v>
      </c>
      <c r="K6">
        <v>18</v>
      </c>
      <c r="L6" t="s">
        <v>172</v>
      </c>
      <c r="N6">
        <v>24</v>
      </c>
      <c r="O6" t="s">
        <v>172</v>
      </c>
      <c r="Q6" s="133">
        <v>11</v>
      </c>
      <c r="R6" s="133" t="s">
        <v>172</v>
      </c>
      <c r="T6" s="133">
        <v>29</v>
      </c>
      <c r="U6" s="133" t="s">
        <v>172</v>
      </c>
      <c r="W6">
        <v>13</v>
      </c>
      <c r="X6" t="s">
        <v>172</v>
      </c>
      <c r="Z6">
        <v>20</v>
      </c>
      <c r="AA6" t="s">
        <v>172</v>
      </c>
      <c r="AC6" s="133">
        <v>6</v>
      </c>
      <c r="AD6" s="133" t="s">
        <v>172</v>
      </c>
      <c r="AF6">
        <v>1</v>
      </c>
      <c r="AG6" t="s">
        <v>172</v>
      </c>
      <c r="AI6">
        <v>3</v>
      </c>
      <c r="AJ6" t="s">
        <v>172</v>
      </c>
      <c r="AL6">
        <v>19</v>
      </c>
      <c r="AM6" t="s">
        <v>172</v>
      </c>
    </row>
    <row r="7" spans="2:39" x14ac:dyDescent="0.2">
      <c r="B7">
        <v>13</v>
      </c>
      <c r="C7" t="s">
        <v>172</v>
      </c>
      <c r="E7">
        <v>21</v>
      </c>
      <c r="F7" t="s">
        <v>172</v>
      </c>
      <c r="H7">
        <v>9</v>
      </c>
      <c r="I7" t="s">
        <v>172</v>
      </c>
      <c r="K7">
        <v>3</v>
      </c>
      <c r="L7" t="s">
        <v>172</v>
      </c>
      <c r="N7">
        <v>0</v>
      </c>
      <c r="O7" t="s">
        <v>172</v>
      </c>
      <c r="Q7" s="133">
        <v>4</v>
      </c>
      <c r="R7" s="133" t="s">
        <v>172</v>
      </c>
      <c r="T7" s="133">
        <v>13</v>
      </c>
      <c r="U7" s="133" t="s">
        <v>172</v>
      </c>
      <c r="W7">
        <v>22</v>
      </c>
      <c r="X7" t="s">
        <v>172</v>
      </c>
      <c r="Z7">
        <v>23</v>
      </c>
      <c r="AA7" t="s">
        <v>172</v>
      </c>
      <c r="AC7" s="133">
        <v>8</v>
      </c>
      <c r="AD7" s="133" t="s">
        <v>172</v>
      </c>
      <c r="AF7">
        <v>0</v>
      </c>
      <c r="AG7" t="s">
        <v>172</v>
      </c>
      <c r="AI7">
        <v>1</v>
      </c>
      <c r="AJ7" t="s">
        <v>172</v>
      </c>
      <c r="AL7">
        <v>17</v>
      </c>
      <c r="AM7" t="s">
        <v>172</v>
      </c>
    </row>
    <row r="8" spans="2:39" x14ac:dyDescent="0.2">
      <c r="B8">
        <v>2</v>
      </c>
      <c r="C8" t="s">
        <v>172</v>
      </c>
      <c r="E8">
        <v>22</v>
      </c>
      <c r="F8" t="s">
        <v>172</v>
      </c>
      <c r="H8">
        <v>9</v>
      </c>
      <c r="I8" t="s">
        <v>172</v>
      </c>
      <c r="K8">
        <v>20</v>
      </c>
      <c r="L8" t="s">
        <v>172</v>
      </c>
      <c r="N8">
        <v>15</v>
      </c>
      <c r="O8" t="s">
        <v>172</v>
      </c>
      <c r="Q8" s="133">
        <v>5</v>
      </c>
      <c r="R8" s="133" t="s">
        <v>172</v>
      </c>
      <c r="T8" s="133">
        <v>19</v>
      </c>
      <c r="U8" s="133" t="s">
        <v>172</v>
      </c>
      <c r="W8">
        <v>8</v>
      </c>
      <c r="X8" t="s">
        <v>172</v>
      </c>
      <c r="Z8">
        <v>8</v>
      </c>
      <c r="AA8" t="s">
        <v>172</v>
      </c>
      <c r="AC8" s="133">
        <v>11</v>
      </c>
      <c r="AD8" s="133" t="s">
        <v>172</v>
      </c>
      <c r="AF8">
        <v>0</v>
      </c>
      <c r="AG8" t="s">
        <v>172</v>
      </c>
      <c r="AI8">
        <v>0</v>
      </c>
      <c r="AJ8" t="s">
        <v>172</v>
      </c>
      <c r="AL8">
        <v>8</v>
      </c>
      <c r="AM8" t="s">
        <v>172</v>
      </c>
    </row>
    <row r="9" spans="2:39" x14ac:dyDescent="0.2">
      <c r="B9">
        <v>23</v>
      </c>
      <c r="C9" t="s">
        <v>172</v>
      </c>
      <c r="E9">
        <v>4</v>
      </c>
      <c r="F9" t="s">
        <v>172</v>
      </c>
      <c r="H9">
        <v>5</v>
      </c>
      <c r="I9" t="s">
        <v>172</v>
      </c>
      <c r="K9">
        <v>21</v>
      </c>
      <c r="L9" t="s">
        <v>172</v>
      </c>
      <c r="N9">
        <v>0</v>
      </c>
      <c r="O9" t="s">
        <v>172</v>
      </c>
      <c r="Q9" s="133">
        <v>9</v>
      </c>
      <c r="R9" s="133" t="s">
        <v>172</v>
      </c>
      <c r="T9" s="133">
        <v>19</v>
      </c>
      <c r="U9" s="133" t="s">
        <v>172</v>
      </c>
      <c r="W9">
        <v>0</v>
      </c>
      <c r="X9" t="s">
        <v>172</v>
      </c>
      <c r="Z9">
        <v>27</v>
      </c>
      <c r="AA9" t="s">
        <v>172</v>
      </c>
      <c r="AC9" s="133">
        <v>18</v>
      </c>
      <c r="AD9" s="133" t="s">
        <v>172</v>
      </c>
      <c r="AF9">
        <v>0</v>
      </c>
      <c r="AG9" t="s">
        <v>172</v>
      </c>
      <c r="AI9">
        <v>21</v>
      </c>
      <c r="AJ9" t="s">
        <v>172</v>
      </c>
      <c r="AL9">
        <v>22</v>
      </c>
      <c r="AM9" t="s">
        <v>172</v>
      </c>
    </row>
    <row r="10" spans="2:39" x14ac:dyDescent="0.2">
      <c r="B10">
        <v>21</v>
      </c>
      <c r="C10" t="s">
        <v>172</v>
      </c>
      <c r="E10">
        <v>14</v>
      </c>
      <c r="F10" t="s">
        <v>172</v>
      </c>
      <c r="H10">
        <v>10</v>
      </c>
      <c r="I10" t="s">
        <v>172</v>
      </c>
      <c r="K10">
        <v>7</v>
      </c>
      <c r="L10" t="s">
        <v>172</v>
      </c>
      <c r="N10">
        <v>15</v>
      </c>
      <c r="O10" t="s">
        <v>172</v>
      </c>
      <c r="Q10" s="133">
        <v>13</v>
      </c>
      <c r="R10" s="133" t="s">
        <v>172</v>
      </c>
      <c r="T10" s="133">
        <v>13</v>
      </c>
      <c r="U10" s="133" t="s">
        <v>172</v>
      </c>
      <c r="W10">
        <v>27</v>
      </c>
      <c r="X10" t="s">
        <v>172</v>
      </c>
      <c r="Z10">
        <v>19</v>
      </c>
      <c r="AA10" t="s">
        <v>172</v>
      </c>
      <c r="AC10" s="133">
        <v>6</v>
      </c>
      <c r="AD10" s="133" t="s">
        <v>172</v>
      </c>
      <c r="AF10">
        <v>0</v>
      </c>
      <c r="AG10" t="s">
        <v>172</v>
      </c>
      <c r="AI10">
        <v>2</v>
      </c>
      <c r="AJ10" t="s">
        <v>172</v>
      </c>
      <c r="AL10">
        <v>0</v>
      </c>
      <c r="AM10" t="s">
        <v>172</v>
      </c>
    </row>
    <row r="11" spans="2:39" x14ac:dyDescent="0.2">
      <c r="B11">
        <v>19</v>
      </c>
      <c r="C11" t="s">
        <v>172</v>
      </c>
      <c r="E11">
        <v>5</v>
      </c>
      <c r="F11" t="s">
        <v>172</v>
      </c>
      <c r="H11">
        <v>0</v>
      </c>
      <c r="I11" t="s">
        <v>172</v>
      </c>
      <c r="K11">
        <v>11</v>
      </c>
      <c r="L11" t="s">
        <v>172</v>
      </c>
      <c r="N11">
        <v>24</v>
      </c>
      <c r="O11" t="s">
        <v>172</v>
      </c>
      <c r="Q11" s="133">
        <v>23</v>
      </c>
      <c r="R11" s="133" t="s">
        <v>172</v>
      </c>
      <c r="T11" s="133">
        <v>17</v>
      </c>
      <c r="U11" s="133" t="s">
        <v>172</v>
      </c>
      <c r="W11">
        <v>9</v>
      </c>
      <c r="X11" t="s">
        <v>172</v>
      </c>
      <c r="Z11">
        <v>21</v>
      </c>
      <c r="AA11" t="s">
        <v>172</v>
      </c>
      <c r="AC11" s="133">
        <v>23</v>
      </c>
      <c r="AD11" s="133" t="s">
        <v>172</v>
      </c>
      <c r="AF11">
        <v>0</v>
      </c>
      <c r="AG11" t="s">
        <v>172</v>
      </c>
      <c r="AI11">
        <v>0</v>
      </c>
      <c r="AJ11" t="s">
        <v>172</v>
      </c>
      <c r="AL11">
        <v>17</v>
      </c>
      <c r="AM11" t="s">
        <v>172</v>
      </c>
    </row>
    <row r="12" spans="2:39" x14ac:dyDescent="0.2">
      <c r="B12">
        <v>5</v>
      </c>
      <c r="C12" t="s">
        <v>172</v>
      </c>
      <c r="E12">
        <v>1</v>
      </c>
      <c r="F12" t="s">
        <v>172</v>
      </c>
      <c r="H12">
        <v>6</v>
      </c>
      <c r="I12" t="s">
        <v>172</v>
      </c>
      <c r="K12">
        <v>19</v>
      </c>
      <c r="L12" t="s">
        <v>172</v>
      </c>
      <c r="N12">
        <v>0</v>
      </c>
      <c r="O12" t="s">
        <v>172</v>
      </c>
      <c r="Q12" s="133">
        <v>20</v>
      </c>
      <c r="R12" s="133" t="s">
        <v>172</v>
      </c>
      <c r="T12" s="133">
        <v>12</v>
      </c>
      <c r="U12" s="133" t="s">
        <v>172</v>
      </c>
      <c r="W12">
        <v>6</v>
      </c>
      <c r="X12" t="s">
        <v>172</v>
      </c>
      <c r="Z12">
        <v>14</v>
      </c>
      <c r="AA12" t="s">
        <v>172</v>
      </c>
      <c r="AC12" s="133">
        <v>29</v>
      </c>
      <c r="AD12" s="133" t="s">
        <v>172</v>
      </c>
      <c r="AF12">
        <v>0</v>
      </c>
      <c r="AG12" t="s">
        <v>172</v>
      </c>
      <c r="AI12">
        <v>21</v>
      </c>
      <c r="AJ12" t="s">
        <v>172</v>
      </c>
      <c r="AL12">
        <v>10</v>
      </c>
      <c r="AM12" t="s">
        <v>172</v>
      </c>
    </row>
    <row r="13" spans="2:39" x14ac:dyDescent="0.2">
      <c r="B13">
        <v>21</v>
      </c>
      <c r="C13" t="s">
        <v>172</v>
      </c>
      <c r="E13">
        <v>13</v>
      </c>
      <c r="F13" t="s">
        <v>172</v>
      </c>
      <c r="H13">
        <v>12</v>
      </c>
      <c r="I13" t="s">
        <v>172</v>
      </c>
      <c r="K13">
        <v>17</v>
      </c>
      <c r="L13" t="s">
        <v>172</v>
      </c>
      <c r="N13">
        <v>12</v>
      </c>
      <c r="O13" t="s">
        <v>172</v>
      </c>
      <c r="Q13" s="133">
        <v>14</v>
      </c>
      <c r="R13" s="133" t="s">
        <v>172</v>
      </c>
      <c r="T13" s="133">
        <v>24</v>
      </c>
      <c r="U13" s="133" t="s">
        <v>172</v>
      </c>
      <c r="W13">
        <v>21</v>
      </c>
      <c r="X13" t="s">
        <v>172</v>
      </c>
      <c r="Z13">
        <v>20</v>
      </c>
      <c r="AA13" t="s">
        <v>172</v>
      </c>
      <c r="AC13" s="133">
        <v>16</v>
      </c>
      <c r="AD13" s="133" t="s">
        <v>172</v>
      </c>
      <c r="AF13">
        <v>0</v>
      </c>
      <c r="AG13" t="s">
        <v>172</v>
      </c>
      <c r="AI13">
        <v>0</v>
      </c>
      <c r="AJ13" t="s">
        <v>172</v>
      </c>
      <c r="AL13">
        <v>25</v>
      </c>
      <c r="AM13" t="s">
        <v>172</v>
      </c>
    </row>
    <row r="14" spans="2:39" x14ac:dyDescent="0.2">
      <c r="B14">
        <v>18</v>
      </c>
      <c r="C14" t="s">
        <v>172</v>
      </c>
      <c r="E14">
        <v>3</v>
      </c>
      <c r="F14" t="s">
        <v>172</v>
      </c>
      <c r="H14">
        <v>4</v>
      </c>
      <c r="I14" t="s">
        <v>172</v>
      </c>
      <c r="K14">
        <v>10</v>
      </c>
      <c r="L14" t="s">
        <v>172</v>
      </c>
      <c r="N14">
        <v>4</v>
      </c>
      <c r="O14" t="s">
        <v>172</v>
      </c>
      <c r="Q14" s="133">
        <v>21</v>
      </c>
      <c r="R14" s="133" t="s">
        <v>172</v>
      </c>
      <c r="T14" s="133">
        <v>23</v>
      </c>
      <c r="U14" s="133" t="s">
        <v>172</v>
      </c>
      <c r="W14">
        <v>38</v>
      </c>
      <c r="X14" t="s">
        <v>172</v>
      </c>
      <c r="Z14">
        <v>6</v>
      </c>
      <c r="AA14" t="s">
        <v>172</v>
      </c>
      <c r="AC14" s="133">
        <v>10</v>
      </c>
      <c r="AD14" s="133" t="s">
        <v>172</v>
      </c>
      <c r="AF14">
        <v>0</v>
      </c>
      <c r="AG14" t="s">
        <v>172</v>
      </c>
      <c r="AI14">
        <v>0</v>
      </c>
      <c r="AJ14" t="s">
        <v>172</v>
      </c>
      <c r="AL14">
        <v>21</v>
      </c>
      <c r="AM14" t="s">
        <v>172</v>
      </c>
    </row>
    <row r="15" spans="2:39" x14ac:dyDescent="0.2">
      <c r="B15">
        <v>25</v>
      </c>
      <c r="C15" t="s">
        <v>172</v>
      </c>
      <c r="E15">
        <v>16</v>
      </c>
      <c r="F15" t="s">
        <v>172</v>
      </c>
      <c r="H15">
        <v>13</v>
      </c>
      <c r="I15" t="s">
        <v>172</v>
      </c>
      <c r="K15">
        <v>8</v>
      </c>
      <c r="L15" t="s">
        <v>172</v>
      </c>
      <c r="N15">
        <v>20</v>
      </c>
      <c r="O15" t="s">
        <v>172</v>
      </c>
      <c r="Q15" s="133">
        <v>15</v>
      </c>
      <c r="R15" s="133" t="s">
        <v>172</v>
      </c>
      <c r="T15" s="133">
        <v>11</v>
      </c>
      <c r="U15" s="133" t="s">
        <v>172</v>
      </c>
      <c r="W15">
        <v>4</v>
      </c>
      <c r="X15" t="s">
        <v>172</v>
      </c>
      <c r="Z15">
        <v>22</v>
      </c>
      <c r="AA15" t="s">
        <v>172</v>
      </c>
      <c r="AC15" s="133">
        <v>2</v>
      </c>
      <c r="AD15" s="133" t="s">
        <v>172</v>
      </c>
      <c r="AF15">
        <v>0</v>
      </c>
      <c r="AG15" t="s">
        <v>172</v>
      </c>
      <c r="AI15">
        <v>0</v>
      </c>
      <c r="AJ15" t="s">
        <v>172</v>
      </c>
      <c r="AL15">
        <v>26</v>
      </c>
      <c r="AM15" t="s">
        <v>172</v>
      </c>
    </row>
    <row r="16" spans="2:39" x14ac:dyDescent="0.2">
      <c r="B16">
        <v>20</v>
      </c>
      <c r="C16" t="s">
        <v>172</v>
      </c>
      <c r="E16">
        <v>21</v>
      </c>
      <c r="F16" t="s">
        <v>172</v>
      </c>
      <c r="H16">
        <v>8</v>
      </c>
      <c r="I16" t="s">
        <v>172</v>
      </c>
      <c r="K16">
        <v>12</v>
      </c>
      <c r="L16" t="s">
        <v>172</v>
      </c>
      <c r="N16">
        <v>27</v>
      </c>
      <c r="O16" t="s">
        <v>172</v>
      </c>
      <c r="Q16" s="133">
        <v>8</v>
      </c>
      <c r="R16" s="133" t="s">
        <v>172</v>
      </c>
      <c r="T16" s="133">
        <v>9</v>
      </c>
      <c r="U16" s="133" t="s">
        <v>172</v>
      </c>
      <c r="W16">
        <v>5</v>
      </c>
      <c r="X16" t="s">
        <v>172</v>
      </c>
      <c r="Z16">
        <v>26</v>
      </c>
      <c r="AA16" t="s">
        <v>172</v>
      </c>
      <c r="AC16" s="133">
        <v>12</v>
      </c>
      <c r="AD16" s="133" t="s">
        <v>172</v>
      </c>
      <c r="AF16">
        <v>1</v>
      </c>
      <c r="AG16" t="s">
        <v>172</v>
      </c>
      <c r="AI16">
        <v>6</v>
      </c>
      <c r="AJ16" t="s">
        <v>172</v>
      </c>
      <c r="AL16">
        <v>21</v>
      </c>
      <c r="AM16" t="s">
        <v>172</v>
      </c>
    </row>
    <row r="17" spans="2:39" x14ac:dyDescent="0.2">
      <c r="B17">
        <v>18</v>
      </c>
      <c r="C17" t="s">
        <v>172</v>
      </c>
      <c r="E17">
        <v>9</v>
      </c>
      <c r="F17" t="s">
        <v>172</v>
      </c>
      <c r="H17">
        <v>6</v>
      </c>
      <c r="I17" t="s">
        <v>172</v>
      </c>
      <c r="K17">
        <v>0</v>
      </c>
      <c r="L17" t="s">
        <v>172</v>
      </c>
      <c r="N17">
        <v>22</v>
      </c>
      <c r="O17" t="s">
        <v>172</v>
      </c>
      <c r="Q17" s="133">
        <v>13</v>
      </c>
      <c r="R17" s="133" t="s">
        <v>172</v>
      </c>
      <c r="T17" s="133">
        <v>19</v>
      </c>
      <c r="U17" s="133" t="s">
        <v>172</v>
      </c>
      <c r="W17">
        <v>10</v>
      </c>
      <c r="X17" t="s">
        <v>172</v>
      </c>
      <c r="Z17">
        <v>21</v>
      </c>
      <c r="AA17" t="s">
        <v>172</v>
      </c>
      <c r="AC17" s="133">
        <v>5</v>
      </c>
      <c r="AD17" s="133" t="s">
        <v>172</v>
      </c>
      <c r="AF17">
        <v>0</v>
      </c>
      <c r="AG17" t="s">
        <v>172</v>
      </c>
      <c r="AI17">
        <v>22</v>
      </c>
      <c r="AJ17" t="s">
        <v>172</v>
      </c>
      <c r="AL17">
        <v>12</v>
      </c>
      <c r="AM17" t="s">
        <v>172</v>
      </c>
    </row>
    <row r="18" spans="2:39" x14ac:dyDescent="0.2">
      <c r="B18">
        <v>1</v>
      </c>
      <c r="C18" t="s">
        <v>172</v>
      </c>
      <c r="E18">
        <v>9</v>
      </c>
      <c r="F18" t="s">
        <v>172</v>
      </c>
      <c r="H18">
        <v>13</v>
      </c>
      <c r="I18" t="s">
        <v>172</v>
      </c>
      <c r="K18">
        <v>8</v>
      </c>
      <c r="L18" t="s">
        <v>172</v>
      </c>
      <c r="N18">
        <v>19</v>
      </c>
      <c r="O18" t="s">
        <v>172</v>
      </c>
      <c r="Q18" s="133">
        <v>16</v>
      </c>
      <c r="R18" s="133" t="s">
        <v>172</v>
      </c>
      <c r="T18" s="133">
        <v>11</v>
      </c>
      <c r="U18" s="133" t="s">
        <v>172</v>
      </c>
      <c r="W18">
        <v>12</v>
      </c>
      <c r="X18" t="s">
        <v>172</v>
      </c>
      <c r="Z18">
        <v>15</v>
      </c>
      <c r="AA18" t="s">
        <v>172</v>
      </c>
      <c r="AC18" s="133">
        <v>6</v>
      </c>
      <c r="AD18" s="133" t="s">
        <v>172</v>
      </c>
      <c r="AF18">
        <v>0</v>
      </c>
      <c r="AG18" t="s">
        <v>172</v>
      </c>
      <c r="AI18">
        <v>20</v>
      </c>
      <c r="AJ18" t="s">
        <v>172</v>
      </c>
      <c r="AL18">
        <v>21</v>
      </c>
      <c r="AM18" t="s">
        <v>172</v>
      </c>
    </row>
    <row r="19" spans="2:39" x14ac:dyDescent="0.2">
      <c r="B19">
        <v>6</v>
      </c>
      <c r="C19" t="s">
        <v>172</v>
      </c>
      <c r="E19">
        <v>11</v>
      </c>
      <c r="F19" t="s">
        <v>172</v>
      </c>
      <c r="H19">
        <v>10</v>
      </c>
      <c r="I19" t="s">
        <v>172</v>
      </c>
      <c r="K19">
        <v>2</v>
      </c>
      <c r="L19" t="s">
        <v>172</v>
      </c>
      <c r="N19">
        <v>9</v>
      </c>
      <c r="O19" t="s">
        <v>172</v>
      </c>
      <c r="Q19" s="133">
        <v>25</v>
      </c>
      <c r="R19" s="133" t="s">
        <v>172</v>
      </c>
      <c r="T19" s="133">
        <v>8</v>
      </c>
      <c r="U19" s="133" t="s">
        <v>172</v>
      </c>
      <c r="W19">
        <v>0</v>
      </c>
      <c r="X19" t="s">
        <v>172</v>
      </c>
      <c r="Z19">
        <v>13</v>
      </c>
      <c r="AA19" t="s">
        <v>172</v>
      </c>
      <c r="AC19" s="133">
        <v>18</v>
      </c>
      <c r="AD19" s="133" t="s">
        <v>172</v>
      </c>
      <c r="AF19">
        <v>0</v>
      </c>
      <c r="AG19" t="s">
        <v>172</v>
      </c>
      <c r="AI19">
        <v>2</v>
      </c>
      <c r="AJ19" t="s">
        <v>172</v>
      </c>
      <c r="AL19">
        <v>16</v>
      </c>
      <c r="AM19" t="s">
        <v>172</v>
      </c>
    </row>
    <row r="20" spans="2:39" x14ac:dyDescent="0.2">
      <c r="B20">
        <v>22</v>
      </c>
      <c r="C20" t="s">
        <v>172</v>
      </c>
      <c r="E20">
        <v>7</v>
      </c>
      <c r="F20" t="s">
        <v>172</v>
      </c>
      <c r="H20">
        <v>23</v>
      </c>
      <c r="I20" t="s">
        <v>172</v>
      </c>
      <c r="K20">
        <v>1</v>
      </c>
      <c r="L20" t="s">
        <v>172</v>
      </c>
      <c r="N20">
        <v>22</v>
      </c>
      <c r="O20" t="s">
        <v>172</v>
      </c>
      <c r="Q20" s="133">
        <v>2</v>
      </c>
      <c r="R20" s="133" t="s">
        <v>172</v>
      </c>
      <c r="T20" s="133">
        <v>22</v>
      </c>
      <c r="U20" s="133" t="s">
        <v>172</v>
      </c>
      <c r="W20">
        <v>24</v>
      </c>
      <c r="X20" t="s">
        <v>172</v>
      </c>
      <c r="Z20">
        <v>10</v>
      </c>
      <c r="AA20" t="s">
        <v>172</v>
      </c>
      <c r="AC20" s="133">
        <v>20</v>
      </c>
      <c r="AD20" s="133" t="s">
        <v>172</v>
      </c>
      <c r="AF20">
        <v>0</v>
      </c>
      <c r="AG20" t="s">
        <v>172</v>
      </c>
      <c r="AI20">
        <v>0</v>
      </c>
      <c r="AJ20" t="s">
        <v>172</v>
      </c>
      <c r="AL20">
        <v>26</v>
      </c>
      <c r="AM20" t="s">
        <v>172</v>
      </c>
    </row>
    <row r="21" spans="2:39" x14ac:dyDescent="0.2">
      <c r="B21">
        <v>24</v>
      </c>
      <c r="C21" t="s">
        <v>172</v>
      </c>
      <c r="E21">
        <v>9</v>
      </c>
      <c r="F21" t="s">
        <v>172</v>
      </c>
      <c r="H21">
        <v>12</v>
      </c>
      <c r="I21" t="s">
        <v>172</v>
      </c>
      <c r="K21">
        <v>11</v>
      </c>
      <c r="L21" t="s">
        <v>172</v>
      </c>
      <c r="N21">
        <v>22</v>
      </c>
      <c r="O21" t="s">
        <v>172</v>
      </c>
      <c r="Q21" s="133">
        <v>11</v>
      </c>
      <c r="R21" s="133" t="s">
        <v>172</v>
      </c>
      <c r="T21" s="133">
        <v>14</v>
      </c>
      <c r="U21" s="133" t="s">
        <v>172</v>
      </c>
      <c r="W21">
        <v>18</v>
      </c>
      <c r="X21" t="s">
        <v>172</v>
      </c>
      <c r="Z21">
        <v>12</v>
      </c>
      <c r="AA21" t="s">
        <v>172</v>
      </c>
      <c r="AC21" s="133">
        <v>13</v>
      </c>
      <c r="AD21" s="133" t="s">
        <v>172</v>
      </c>
      <c r="AF21">
        <v>0</v>
      </c>
      <c r="AG21" t="s">
        <v>172</v>
      </c>
      <c r="AI21">
        <v>0</v>
      </c>
      <c r="AJ21" t="s">
        <v>172</v>
      </c>
      <c r="AL21">
        <v>21</v>
      </c>
      <c r="AM21" t="s">
        <v>172</v>
      </c>
    </row>
    <row r="22" spans="2:39" x14ac:dyDescent="0.2">
      <c r="B22">
        <v>7</v>
      </c>
      <c r="C22" t="s">
        <v>172</v>
      </c>
      <c r="E22">
        <v>29</v>
      </c>
      <c r="F22" t="s">
        <v>172</v>
      </c>
      <c r="H22">
        <v>4</v>
      </c>
      <c r="I22" t="s">
        <v>172</v>
      </c>
      <c r="K22">
        <v>22</v>
      </c>
      <c r="L22" t="s">
        <v>172</v>
      </c>
      <c r="N22">
        <v>16</v>
      </c>
      <c r="O22" t="s">
        <v>172</v>
      </c>
      <c r="Q22" s="133">
        <v>5</v>
      </c>
      <c r="R22" s="133" t="s">
        <v>172</v>
      </c>
      <c r="T22" s="133">
        <v>12</v>
      </c>
      <c r="U22" s="133" t="s">
        <v>172</v>
      </c>
      <c r="W22">
        <v>20</v>
      </c>
      <c r="X22" t="s">
        <v>172</v>
      </c>
      <c r="Z22">
        <v>11</v>
      </c>
      <c r="AA22" t="s">
        <v>172</v>
      </c>
      <c r="AC22" s="133">
        <v>7</v>
      </c>
      <c r="AD22" s="133" t="s">
        <v>172</v>
      </c>
      <c r="AF22">
        <v>0</v>
      </c>
      <c r="AG22" t="s">
        <v>172</v>
      </c>
      <c r="AI22">
        <v>1</v>
      </c>
      <c r="AJ22" t="s">
        <v>172</v>
      </c>
      <c r="AL22">
        <v>22</v>
      </c>
      <c r="AM22" t="s">
        <v>172</v>
      </c>
    </row>
    <row r="23" spans="2:39" x14ac:dyDescent="0.2">
      <c r="B23">
        <v>23</v>
      </c>
      <c r="C23" t="s">
        <v>172</v>
      </c>
      <c r="E23">
        <v>10</v>
      </c>
      <c r="F23" t="s">
        <v>172</v>
      </c>
      <c r="H23">
        <v>8</v>
      </c>
      <c r="I23" t="s">
        <v>172</v>
      </c>
      <c r="K23">
        <v>9</v>
      </c>
      <c r="L23" t="s">
        <v>172</v>
      </c>
      <c r="N23">
        <v>16</v>
      </c>
      <c r="O23" t="s">
        <v>172</v>
      </c>
      <c r="Q23" s="133">
        <v>7</v>
      </c>
      <c r="R23" s="133" t="s">
        <v>172</v>
      </c>
      <c r="T23" s="133">
        <v>19</v>
      </c>
      <c r="U23" s="133" t="s">
        <v>172</v>
      </c>
      <c r="W23">
        <v>2</v>
      </c>
      <c r="X23" t="s">
        <v>172</v>
      </c>
      <c r="Z23">
        <v>31</v>
      </c>
      <c r="AA23" t="s">
        <v>172</v>
      </c>
      <c r="AC23" s="133">
        <v>27</v>
      </c>
      <c r="AD23" s="133" t="s">
        <v>172</v>
      </c>
      <c r="AF23">
        <v>0</v>
      </c>
      <c r="AG23" t="s">
        <v>172</v>
      </c>
      <c r="AI23">
        <v>0</v>
      </c>
      <c r="AJ23" t="s">
        <v>172</v>
      </c>
      <c r="AL23">
        <v>21</v>
      </c>
      <c r="AM23" t="s">
        <v>172</v>
      </c>
    </row>
    <row r="24" spans="2:39" x14ac:dyDescent="0.2">
      <c r="B24">
        <v>5</v>
      </c>
      <c r="C24" t="s">
        <v>172</v>
      </c>
      <c r="E24">
        <v>11</v>
      </c>
      <c r="F24" t="s">
        <v>172</v>
      </c>
      <c r="H24">
        <v>10</v>
      </c>
      <c r="I24" t="s">
        <v>172</v>
      </c>
      <c r="K24">
        <v>14</v>
      </c>
      <c r="L24" t="s">
        <v>172</v>
      </c>
      <c r="N24">
        <v>7</v>
      </c>
      <c r="O24" t="s">
        <v>172</v>
      </c>
      <c r="Q24" s="133">
        <v>2</v>
      </c>
      <c r="R24" s="133" t="s">
        <v>172</v>
      </c>
      <c r="T24" s="133">
        <v>9</v>
      </c>
      <c r="U24" s="133" t="s">
        <v>172</v>
      </c>
      <c r="W24">
        <v>24</v>
      </c>
      <c r="X24" t="s">
        <v>172</v>
      </c>
      <c r="Z24">
        <v>18</v>
      </c>
      <c r="AA24" t="s">
        <v>172</v>
      </c>
      <c r="AC24" s="133">
        <v>9</v>
      </c>
      <c r="AD24" s="133" t="s">
        <v>172</v>
      </c>
      <c r="AF24">
        <v>0</v>
      </c>
      <c r="AG24" t="s">
        <v>172</v>
      </c>
      <c r="AI24">
        <v>0</v>
      </c>
      <c r="AJ24" t="s">
        <v>172</v>
      </c>
      <c r="AL24">
        <v>18</v>
      </c>
      <c r="AM24" t="s">
        <v>172</v>
      </c>
    </row>
    <row r="25" spans="2:39" x14ac:dyDescent="0.2">
      <c r="B25">
        <v>26</v>
      </c>
      <c r="C25" t="s">
        <v>172</v>
      </c>
      <c r="E25">
        <v>7</v>
      </c>
      <c r="F25" t="s">
        <v>172</v>
      </c>
      <c r="H25">
        <v>9</v>
      </c>
      <c r="I25" t="s">
        <v>172</v>
      </c>
      <c r="K25">
        <v>0</v>
      </c>
      <c r="L25" t="s">
        <v>172</v>
      </c>
      <c r="N25">
        <v>6</v>
      </c>
      <c r="O25" t="s">
        <v>172</v>
      </c>
      <c r="Q25" s="133">
        <v>15</v>
      </c>
      <c r="R25" s="133" t="s">
        <v>172</v>
      </c>
      <c r="T25" s="133">
        <v>9</v>
      </c>
      <c r="U25" s="133" t="s">
        <v>172</v>
      </c>
      <c r="W25">
        <v>9</v>
      </c>
      <c r="X25" t="s">
        <v>172</v>
      </c>
      <c r="Z25">
        <v>2</v>
      </c>
      <c r="AA25" t="s">
        <v>172</v>
      </c>
      <c r="AC25" s="133">
        <v>21</v>
      </c>
      <c r="AD25" s="133" t="s">
        <v>172</v>
      </c>
      <c r="AF25">
        <v>8</v>
      </c>
      <c r="AG25" t="s">
        <v>172</v>
      </c>
      <c r="AI25">
        <v>2</v>
      </c>
      <c r="AJ25" t="s">
        <v>172</v>
      </c>
      <c r="AL25">
        <v>18</v>
      </c>
      <c r="AM25" t="s">
        <v>172</v>
      </c>
    </row>
    <row r="26" spans="2:39" x14ac:dyDescent="0.2">
      <c r="B26">
        <v>18</v>
      </c>
      <c r="C26" t="s">
        <v>172</v>
      </c>
      <c r="E26">
        <v>5</v>
      </c>
      <c r="F26" t="s">
        <v>172</v>
      </c>
      <c r="H26">
        <v>9</v>
      </c>
      <c r="I26" t="s">
        <v>172</v>
      </c>
      <c r="K26">
        <v>20</v>
      </c>
      <c r="L26" t="s">
        <v>172</v>
      </c>
      <c r="N26">
        <v>18</v>
      </c>
      <c r="O26" t="s">
        <v>172</v>
      </c>
      <c r="Q26" s="133">
        <v>20</v>
      </c>
      <c r="R26" s="133" t="s">
        <v>172</v>
      </c>
      <c r="T26" s="133">
        <v>14</v>
      </c>
      <c r="U26" s="133" t="s">
        <v>172</v>
      </c>
      <c r="W26">
        <v>32</v>
      </c>
      <c r="X26" t="s">
        <v>172</v>
      </c>
      <c r="Z26">
        <v>19</v>
      </c>
      <c r="AA26" t="s">
        <v>172</v>
      </c>
      <c r="AC26" s="133">
        <v>6</v>
      </c>
      <c r="AD26" s="133" t="s">
        <v>172</v>
      </c>
      <c r="AF26">
        <v>0</v>
      </c>
      <c r="AG26" t="s">
        <v>172</v>
      </c>
      <c r="AI26">
        <v>39</v>
      </c>
      <c r="AJ26" t="s">
        <v>172</v>
      </c>
      <c r="AL26">
        <v>19</v>
      </c>
      <c r="AM26" t="s">
        <v>172</v>
      </c>
    </row>
    <row r="27" spans="2:39" x14ac:dyDescent="0.2">
      <c r="B27">
        <v>18</v>
      </c>
      <c r="C27" t="s">
        <v>172</v>
      </c>
      <c r="E27">
        <v>20</v>
      </c>
      <c r="F27" t="s">
        <v>172</v>
      </c>
      <c r="H27">
        <v>3</v>
      </c>
      <c r="I27" t="s">
        <v>172</v>
      </c>
      <c r="K27">
        <v>19</v>
      </c>
      <c r="L27" t="s">
        <v>172</v>
      </c>
      <c r="N27">
        <v>23</v>
      </c>
      <c r="O27" t="s">
        <v>172</v>
      </c>
      <c r="Q27" s="133">
        <v>3</v>
      </c>
      <c r="R27" s="133" t="s">
        <v>172</v>
      </c>
      <c r="T27" s="133">
        <v>13</v>
      </c>
      <c r="U27" s="133" t="s">
        <v>172</v>
      </c>
      <c r="W27">
        <v>6</v>
      </c>
      <c r="X27" t="s">
        <v>172</v>
      </c>
      <c r="Z27">
        <v>31</v>
      </c>
      <c r="AA27" t="s">
        <v>172</v>
      </c>
      <c r="AC27" s="133">
        <v>7</v>
      </c>
      <c r="AD27" s="133" t="s">
        <v>172</v>
      </c>
      <c r="AF27">
        <v>1</v>
      </c>
      <c r="AG27" t="s">
        <v>172</v>
      </c>
      <c r="AI27">
        <v>0</v>
      </c>
      <c r="AJ27" t="s">
        <v>172</v>
      </c>
      <c r="AL27">
        <v>14</v>
      </c>
      <c r="AM27" t="s">
        <v>172</v>
      </c>
    </row>
    <row r="28" spans="2:39" x14ac:dyDescent="0.2">
      <c r="B28">
        <v>15</v>
      </c>
      <c r="C28" t="s">
        <v>172</v>
      </c>
      <c r="E28">
        <v>0</v>
      </c>
      <c r="F28" t="s">
        <v>172</v>
      </c>
      <c r="H28">
        <v>5</v>
      </c>
      <c r="I28" t="s">
        <v>172</v>
      </c>
      <c r="K28">
        <v>19</v>
      </c>
      <c r="L28" t="s">
        <v>172</v>
      </c>
      <c r="N28">
        <v>9</v>
      </c>
      <c r="O28" t="s">
        <v>172</v>
      </c>
      <c r="Q28" s="133">
        <v>4</v>
      </c>
      <c r="R28" s="133" t="s">
        <v>172</v>
      </c>
      <c r="T28" s="133">
        <v>16</v>
      </c>
      <c r="U28" s="133" t="s">
        <v>172</v>
      </c>
      <c r="W28">
        <v>9</v>
      </c>
      <c r="X28" t="s">
        <v>172</v>
      </c>
      <c r="Z28">
        <v>2</v>
      </c>
      <c r="AA28" t="s">
        <v>172</v>
      </c>
      <c r="AC28" s="133">
        <v>12</v>
      </c>
      <c r="AD28" s="133" t="s">
        <v>172</v>
      </c>
      <c r="AF28">
        <v>0</v>
      </c>
      <c r="AG28" t="s">
        <v>172</v>
      </c>
      <c r="AI28">
        <v>0</v>
      </c>
      <c r="AJ28" t="s">
        <v>172</v>
      </c>
      <c r="AL28">
        <v>27</v>
      </c>
      <c r="AM28" t="s">
        <v>172</v>
      </c>
    </row>
    <row r="29" spans="2:39" x14ac:dyDescent="0.2">
      <c r="B29">
        <v>3</v>
      </c>
      <c r="C29" t="s">
        <v>172</v>
      </c>
      <c r="E29">
        <v>7</v>
      </c>
      <c r="F29" t="s">
        <v>172</v>
      </c>
      <c r="H29">
        <v>6</v>
      </c>
      <c r="I29" t="s">
        <v>172</v>
      </c>
      <c r="K29">
        <v>26</v>
      </c>
      <c r="L29" t="s">
        <v>172</v>
      </c>
      <c r="N29">
        <v>8</v>
      </c>
      <c r="O29" t="s">
        <v>172</v>
      </c>
      <c r="Q29" s="133">
        <v>2</v>
      </c>
      <c r="R29" s="133" t="s">
        <v>172</v>
      </c>
      <c r="T29" s="133">
        <v>9</v>
      </c>
      <c r="U29" s="133" t="s">
        <v>172</v>
      </c>
      <c r="W29">
        <v>9</v>
      </c>
      <c r="X29" t="s">
        <v>172</v>
      </c>
      <c r="Z29">
        <v>25</v>
      </c>
      <c r="AA29" t="s">
        <v>172</v>
      </c>
      <c r="AC29" s="133">
        <v>10</v>
      </c>
      <c r="AD29" s="133" t="s">
        <v>172</v>
      </c>
      <c r="AF29">
        <v>2</v>
      </c>
      <c r="AG29" t="s">
        <v>172</v>
      </c>
      <c r="AI29">
        <v>0</v>
      </c>
      <c r="AJ29" t="s">
        <v>172</v>
      </c>
      <c r="AL29">
        <v>22</v>
      </c>
      <c r="AM29" t="s">
        <v>172</v>
      </c>
    </row>
    <row r="30" spans="2:39" x14ac:dyDescent="0.2">
      <c r="B30">
        <v>18</v>
      </c>
      <c r="C30" t="s">
        <v>172</v>
      </c>
      <c r="E30">
        <v>12</v>
      </c>
      <c r="F30" t="s">
        <v>172</v>
      </c>
      <c r="H30">
        <v>28</v>
      </c>
      <c r="I30" t="s">
        <v>172</v>
      </c>
      <c r="K30">
        <v>13</v>
      </c>
      <c r="L30" t="s">
        <v>172</v>
      </c>
      <c r="N30">
        <v>4</v>
      </c>
      <c r="O30" t="s">
        <v>172</v>
      </c>
      <c r="Q30" s="133">
        <v>27</v>
      </c>
      <c r="R30" s="133" t="s">
        <v>172</v>
      </c>
      <c r="T30" s="133">
        <v>17</v>
      </c>
      <c r="U30" s="133" t="s">
        <v>172</v>
      </c>
      <c r="W30">
        <v>0</v>
      </c>
      <c r="X30" t="s">
        <v>172</v>
      </c>
      <c r="Z30">
        <v>9</v>
      </c>
      <c r="AA30" t="s">
        <v>172</v>
      </c>
      <c r="AC30" s="133">
        <v>4</v>
      </c>
      <c r="AD30" s="133" t="s">
        <v>172</v>
      </c>
      <c r="AF30">
        <v>0</v>
      </c>
      <c r="AG30" t="s">
        <v>172</v>
      </c>
      <c r="AI30">
        <v>0</v>
      </c>
      <c r="AJ30" t="s">
        <v>172</v>
      </c>
      <c r="AL30">
        <v>16</v>
      </c>
      <c r="AM30" t="s">
        <v>172</v>
      </c>
    </row>
    <row r="31" spans="2:39" x14ac:dyDescent="0.2">
      <c r="B31">
        <v>20</v>
      </c>
      <c r="C31" t="s">
        <v>172</v>
      </c>
      <c r="E31">
        <v>5</v>
      </c>
      <c r="F31" t="s">
        <v>172</v>
      </c>
      <c r="H31">
        <v>24</v>
      </c>
      <c r="I31" t="s">
        <v>172</v>
      </c>
      <c r="K31">
        <v>1</v>
      </c>
      <c r="L31" t="s">
        <v>172</v>
      </c>
      <c r="N31">
        <v>2</v>
      </c>
      <c r="O31" t="s">
        <v>172</v>
      </c>
      <c r="Q31" s="133">
        <v>7</v>
      </c>
      <c r="R31" s="133" t="s">
        <v>172</v>
      </c>
      <c r="T31" s="133">
        <v>24</v>
      </c>
      <c r="U31" s="133" t="s">
        <v>172</v>
      </c>
      <c r="W31">
        <v>0</v>
      </c>
      <c r="X31" t="s">
        <v>172</v>
      </c>
      <c r="Z31">
        <v>20</v>
      </c>
      <c r="AA31" t="s">
        <v>172</v>
      </c>
      <c r="AC31" s="133">
        <v>6</v>
      </c>
      <c r="AD31" s="133" t="s">
        <v>172</v>
      </c>
      <c r="AF31">
        <v>1</v>
      </c>
      <c r="AG31" t="s">
        <v>172</v>
      </c>
      <c r="AI31">
        <v>0</v>
      </c>
      <c r="AJ31" t="s">
        <v>172</v>
      </c>
      <c r="AL31">
        <v>27</v>
      </c>
      <c r="AM31" t="s">
        <v>172</v>
      </c>
    </row>
    <row r="32" spans="2:39" x14ac:dyDescent="0.2">
      <c r="B32">
        <v>9</v>
      </c>
      <c r="C32" t="s">
        <v>172</v>
      </c>
      <c r="E32">
        <v>18</v>
      </c>
      <c r="F32" t="s">
        <v>172</v>
      </c>
      <c r="H32">
        <v>7</v>
      </c>
      <c r="I32" t="s">
        <v>172</v>
      </c>
      <c r="K32">
        <v>26</v>
      </c>
      <c r="L32" t="s">
        <v>172</v>
      </c>
      <c r="N32">
        <v>27</v>
      </c>
      <c r="O32" t="s">
        <v>172</v>
      </c>
      <c r="Q32" s="133">
        <v>1</v>
      </c>
      <c r="R32" s="133" t="s">
        <v>172</v>
      </c>
      <c r="T32" s="133">
        <v>13</v>
      </c>
      <c r="U32" s="133" t="s">
        <v>172</v>
      </c>
      <c r="W32">
        <v>4</v>
      </c>
      <c r="X32" t="s">
        <v>172</v>
      </c>
      <c r="Z32">
        <v>25</v>
      </c>
      <c r="AA32" t="s">
        <v>172</v>
      </c>
      <c r="AC32" s="133">
        <v>29</v>
      </c>
      <c r="AD32" s="133" t="s">
        <v>172</v>
      </c>
      <c r="AF32">
        <v>0</v>
      </c>
      <c r="AG32" t="s">
        <v>172</v>
      </c>
      <c r="AI32">
        <v>0</v>
      </c>
      <c r="AJ32" t="s">
        <v>172</v>
      </c>
      <c r="AL32">
        <v>0</v>
      </c>
      <c r="AM32" t="s">
        <v>172</v>
      </c>
    </row>
    <row r="33" spans="2:39" x14ac:dyDescent="0.2">
      <c r="B33">
        <v>5</v>
      </c>
      <c r="C33" t="s">
        <v>172</v>
      </c>
      <c r="E33">
        <v>12</v>
      </c>
      <c r="F33" t="s">
        <v>172</v>
      </c>
      <c r="H33">
        <v>0</v>
      </c>
      <c r="I33" t="s">
        <v>172</v>
      </c>
      <c r="K33">
        <v>2</v>
      </c>
      <c r="L33" t="s">
        <v>172</v>
      </c>
      <c r="N33">
        <v>7</v>
      </c>
      <c r="O33" t="s">
        <v>172</v>
      </c>
      <c r="Q33" s="133">
        <v>24</v>
      </c>
      <c r="R33" s="133" t="s">
        <v>172</v>
      </c>
      <c r="T33" s="133">
        <v>19</v>
      </c>
      <c r="U33" s="133" t="s">
        <v>172</v>
      </c>
      <c r="W33">
        <v>10</v>
      </c>
      <c r="X33" t="s">
        <v>172</v>
      </c>
      <c r="Z33">
        <v>13</v>
      </c>
      <c r="AA33" t="s">
        <v>172</v>
      </c>
      <c r="AC33" s="133">
        <v>22</v>
      </c>
      <c r="AD33" s="133" t="s">
        <v>172</v>
      </c>
      <c r="AF33">
        <v>1</v>
      </c>
      <c r="AG33" t="s">
        <v>172</v>
      </c>
      <c r="AI33">
        <v>0</v>
      </c>
      <c r="AJ33" t="s">
        <v>172</v>
      </c>
      <c r="AL33">
        <v>6</v>
      </c>
      <c r="AM33" t="s">
        <v>172</v>
      </c>
    </row>
    <row r="34" spans="2:39" x14ac:dyDescent="0.2">
      <c r="B34">
        <v>3</v>
      </c>
      <c r="C34" t="s">
        <v>172</v>
      </c>
      <c r="E34">
        <v>11</v>
      </c>
      <c r="F34" t="s">
        <v>172</v>
      </c>
      <c r="H34">
        <v>14</v>
      </c>
      <c r="I34" t="s">
        <v>172</v>
      </c>
      <c r="K34">
        <v>0</v>
      </c>
      <c r="L34" t="s">
        <v>172</v>
      </c>
      <c r="N34">
        <v>13</v>
      </c>
      <c r="O34" t="s">
        <v>172</v>
      </c>
      <c r="Q34" s="133">
        <v>8</v>
      </c>
      <c r="R34" s="133" t="s">
        <v>172</v>
      </c>
      <c r="T34" s="133">
        <v>26</v>
      </c>
      <c r="U34" s="133" t="s">
        <v>172</v>
      </c>
      <c r="W34">
        <v>9</v>
      </c>
      <c r="X34" t="s">
        <v>172</v>
      </c>
      <c r="Z34">
        <v>31</v>
      </c>
      <c r="AA34" t="s">
        <v>172</v>
      </c>
      <c r="AC34" s="133">
        <v>17</v>
      </c>
      <c r="AD34" s="133" t="s">
        <v>172</v>
      </c>
      <c r="AF34">
        <v>7</v>
      </c>
      <c r="AG34" t="s">
        <v>172</v>
      </c>
      <c r="AI34">
        <v>1</v>
      </c>
      <c r="AJ34" t="s">
        <v>172</v>
      </c>
      <c r="AL34">
        <v>20</v>
      </c>
      <c r="AM34" t="s">
        <v>172</v>
      </c>
    </row>
    <row r="35" spans="2:39" x14ac:dyDescent="0.2">
      <c r="B35">
        <v>0</v>
      </c>
      <c r="C35" t="s">
        <v>172</v>
      </c>
      <c r="E35">
        <v>3</v>
      </c>
      <c r="F35" t="s">
        <v>172</v>
      </c>
      <c r="H35">
        <v>3</v>
      </c>
      <c r="I35" t="s">
        <v>172</v>
      </c>
      <c r="K35">
        <v>11</v>
      </c>
      <c r="L35" t="s">
        <v>172</v>
      </c>
      <c r="N35">
        <v>20</v>
      </c>
      <c r="O35" t="s">
        <v>172</v>
      </c>
      <c r="Q35" s="133">
        <v>4</v>
      </c>
      <c r="R35" s="133" t="s">
        <v>172</v>
      </c>
      <c r="T35" s="133">
        <v>18</v>
      </c>
      <c r="U35" s="133" t="s">
        <v>172</v>
      </c>
      <c r="W35">
        <v>8</v>
      </c>
      <c r="X35" t="s">
        <v>172</v>
      </c>
      <c r="Z35">
        <v>12</v>
      </c>
      <c r="AA35" t="s">
        <v>172</v>
      </c>
      <c r="AC35" s="133">
        <v>5</v>
      </c>
      <c r="AD35" s="133" t="s">
        <v>172</v>
      </c>
      <c r="AF35">
        <v>0</v>
      </c>
      <c r="AG35" t="s">
        <v>172</v>
      </c>
      <c r="AI35">
        <v>4</v>
      </c>
      <c r="AJ35" t="s">
        <v>172</v>
      </c>
      <c r="AL35">
        <v>8</v>
      </c>
      <c r="AM35" t="s">
        <v>173</v>
      </c>
    </row>
    <row r="36" spans="2:39" x14ac:dyDescent="0.2">
      <c r="B36">
        <v>0</v>
      </c>
      <c r="C36" t="s">
        <v>172</v>
      </c>
      <c r="E36">
        <v>5</v>
      </c>
      <c r="F36" t="s">
        <v>172</v>
      </c>
      <c r="H36">
        <v>6</v>
      </c>
      <c r="I36" t="s">
        <v>173</v>
      </c>
      <c r="K36">
        <v>0</v>
      </c>
      <c r="L36" t="s">
        <v>172</v>
      </c>
      <c r="N36">
        <v>23</v>
      </c>
      <c r="O36" t="s">
        <v>172</v>
      </c>
      <c r="Q36" s="133">
        <v>7</v>
      </c>
      <c r="R36" s="133" t="s">
        <v>172</v>
      </c>
      <c r="T36" s="133">
        <v>6</v>
      </c>
      <c r="U36" s="133" t="s">
        <v>172</v>
      </c>
      <c r="W36">
        <v>25</v>
      </c>
      <c r="X36" t="s">
        <v>172</v>
      </c>
      <c r="Z36">
        <v>16</v>
      </c>
      <c r="AA36" t="s">
        <v>172</v>
      </c>
      <c r="AC36" s="133">
        <v>25</v>
      </c>
      <c r="AD36" s="133" t="s">
        <v>172</v>
      </c>
      <c r="AF36">
        <v>0</v>
      </c>
      <c r="AG36" t="s">
        <v>172</v>
      </c>
      <c r="AI36">
        <v>0</v>
      </c>
      <c r="AJ36" t="s">
        <v>172</v>
      </c>
      <c r="AL36">
        <v>15</v>
      </c>
      <c r="AM36" t="s">
        <v>173</v>
      </c>
    </row>
    <row r="37" spans="2:39" x14ac:dyDescent="0.2">
      <c r="B37">
        <v>2</v>
      </c>
      <c r="C37" t="s">
        <v>172</v>
      </c>
      <c r="E37">
        <v>5</v>
      </c>
      <c r="F37" t="s">
        <v>172</v>
      </c>
      <c r="H37">
        <v>29</v>
      </c>
      <c r="I37" t="s">
        <v>173</v>
      </c>
      <c r="K37">
        <v>4</v>
      </c>
      <c r="L37" t="s">
        <v>172</v>
      </c>
      <c r="N37">
        <v>18</v>
      </c>
      <c r="O37" t="s">
        <v>172</v>
      </c>
      <c r="Q37" s="133">
        <v>0</v>
      </c>
      <c r="R37" s="133" t="s">
        <v>172</v>
      </c>
      <c r="T37" s="133">
        <v>10</v>
      </c>
      <c r="U37" s="133" t="s">
        <v>172</v>
      </c>
      <c r="W37">
        <v>8</v>
      </c>
      <c r="X37" t="s">
        <v>172</v>
      </c>
      <c r="Z37">
        <v>20</v>
      </c>
      <c r="AA37" t="s">
        <v>172</v>
      </c>
      <c r="AC37" s="133">
        <v>26</v>
      </c>
      <c r="AD37" s="133" t="s">
        <v>172</v>
      </c>
      <c r="AF37">
        <v>0</v>
      </c>
      <c r="AG37" t="s">
        <v>172</v>
      </c>
      <c r="AI37">
        <v>0</v>
      </c>
      <c r="AJ37" t="s">
        <v>172</v>
      </c>
      <c r="AL37">
        <v>20</v>
      </c>
      <c r="AM37" t="s">
        <v>173</v>
      </c>
    </row>
    <row r="38" spans="2:39" x14ac:dyDescent="0.2">
      <c r="B38">
        <v>5</v>
      </c>
      <c r="C38" t="s">
        <v>172</v>
      </c>
      <c r="E38">
        <v>10</v>
      </c>
      <c r="F38" t="s">
        <v>172</v>
      </c>
      <c r="H38">
        <v>7</v>
      </c>
      <c r="I38" t="s">
        <v>173</v>
      </c>
      <c r="K38">
        <v>14</v>
      </c>
      <c r="L38" t="s">
        <v>172</v>
      </c>
      <c r="N38">
        <v>10</v>
      </c>
      <c r="O38" t="s">
        <v>172</v>
      </c>
      <c r="Q38" s="133">
        <v>13</v>
      </c>
      <c r="R38" s="133" t="s">
        <v>172</v>
      </c>
      <c r="T38" s="133">
        <v>26</v>
      </c>
      <c r="U38" s="133" t="s">
        <v>172</v>
      </c>
      <c r="W38">
        <v>15</v>
      </c>
      <c r="X38" t="s">
        <v>172</v>
      </c>
      <c r="Z38">
        <v>25</v>
      </c>
      <c r="AA38" t="s">
        <v>172</v>
      </c>
      <c r="AC38" s="133">
        <v>9</v>
      </c>
      <c r="AD38" s="133" t="s">
        <v>172</v>
      </c>
      <c r="AF38">
        <v>0</v>
      </c>
      <c r="AG38" t="s">
        <v>172</v>
      </c>
      <c r="AI38">
        <v>0</v>
      </c>
      <c r="AJ38" t="s">
        <v>172</v>
      </c>
      <c r="AL38">
        <v>15</v>
      </c>
      <c r="AM38" t="s">
        <v>173</v>
      </c>
    </row>
    <row r="39" spans="2:39" x14ac:dyDescent="0.2">
      <c r="B39">
        <v>5</v>
      </c>
      <c r="C39" t="s">
        <v>172</v>
      </c>
      <c r="E39">
        <v>0</v>
      </c>
      <c r="F39" t="s">
        <v>172</v>
      </c>
      <c r="K39">
        <v>11</v>
      </c>
      <c r="L39" t="s">
        <v>172</v>
      </c>
      <c r="N39">
        <v>10</v>
      </c>
      <c r="O39" t="s">
        <v>172</v>
      </c>
      <c r="Q39" s="133">
        <v>9</v>
      </c>
      <c r="R39" s="133" t="s">
        <v>172</v>
      </c>
      <c r="T39" s="133">
        <v>12</v>
      </c>
      <c r="U39" s="133" t="s">
        <v>172</v>
      </c>
      <c r="W39">
        <v>19</v>
      </c>
      <c r="X39" t="s">
        <v>172</v>
      </c>
      <c r="Z39">
        <v>16</v>
      </c>
      <c r="AA39" t="s">
        <v>172</v>
      </c>
      <c r="AC39" s="133">
        <v>0</v>
      </c>
      <c r="AD39" s="133" t="s">
        <v>172</v>
      </c>
      <c r="AF39">
        <v>0</v>
      </c>
      <c r="AG39" t="s">
        <v>172</v>
      </c>
      <c r="AI39">
        <v>0</v>
      </c>
      <c r="AJ39" t="s">
        <v>172</v>
      </c>
      <c r="AL39">
        <v>12</v>
      </c>
      <c r="AM39" t="s">
        <v>173</v>
      </c>
    </row>
    <row r="40" spans="2:39" x14ac:dyDescent="0.2">
      <c r="B40">
        <v>0</v>
      </c>
      <c r="C40" t="s">
        <v>172</v>
      </c>
      <c r="E40">
        <v>21</v>
      </c>
      <c r="F40" t="s">
        <v>172</v>
      </c>
      <c r="K40">
        <v>9</v>
      </c>
      <c r="L40" t="s">
        <v>172</v>
      </c>
      <c r="N40">
        <v>10</v>
      </c>
      <c r="O40" t="s">
        <v>172</v>
      </c>
      <c r="Q40" s="133">
        <v>4</v>
      </c>
      <c r="R40" s="133" t="s">
        <v>172</v>
      </c>
      <c r="T40" s="133">
        <v>16</v>
      </c>
      <c r="U40" s="133" t="s">
        <v>172</v>
      </c>
      <c r="W40">
        <v>0</v>
      </c>
      <c r="X40" t="s">
        <v>172</v>
      </c>
      <c r="Z40">
        <v>20</v>
      </c>
      <c r="AA40" t="s">
        <v>172</v>
      </c>
      <c r="AC40" s="133">
        <v>11</v>
      </c>
      <c r="AD40" s="133" t="s">
        <v>172</v>
      </c>
      <c r="AF40">
        <v>0</v>
      </c>
      <c r="AG40" t="s">
        <v>172</v>
      </c>
      <c r="AI40">
        <v>6</v>
      </c>
      <c r="AJ40" t="s">
        <v>172</v>
      </c>
      <c r="AL40">
        <v>19</v>
      </c>
      <c r="AM40" t="s">
        <v>173</v>
      </c>
    </row>
    <row r="41" spans="2:39" x14ac:dyDescent="0.2">
      <c r="B41">
        <v>22</v>
      </c>
      <c r="C41" t="s">
        <v>172</v>
      </c>
      <c r="E41">
        <v>1</v>
      </c>
      <c r="F41" t="s">
        <v>172</v>
      </c>
      <c r="K41">
        <v>0</v>
      </c>
      <c r="L41" t="s">
        <v>172</v>
      </c>
      <c r="N41">
        <v>19</v>
      </c>
      <c r="O41" t="s">
        <v>172</v>
      </c>
      <c r="Q41" s="133">
        <v>12</v>
      </c>
      <c r="R41" s="133" t="s">
        <v>172</v>
      </c>
      <c r="T41" s="133">
        <v>17</v>
      </c>
      <c r="U41" s="133" t="s">
        <v>172</v>
      </c>
      <c r="W41">
        <v>4</v>
      </c>
      <c r="X41" t="s">
        <v>172</v>
      </c>
      <c r="Z41">
        <v>29</v>
      </c>
      <c r="AA41" t="s">
        <v>172</v>
      </c>
      <c r="AC41" s="133">
        <v>24</v>
      </c>
      <c r="AD41" s="133" t="s">
        <v>172</v>
      </c>
      <c r="AF41">
        <v>0</v>
      </c>
      <c r="AG41" t="s">
        <v>172</v>
      </c>
      <c r="AI41">
        <v>0</v>
      </c>
      <c r="AJ41" t="s">
        <v>172</v>
      </c>
      <c r="AL41">
        <v>25</v>
      </c>
      <c r="AM41" t="s">
        <v>173</v>
      </c>
    </row>
    <row r="42" spans="2:39" x14ac:dyDescent="0.2">
      <c r="B42">
        <v>15</v>
      </c>
      <c r="C42" t="s">
        <v>172</v>
      </c>
      <c r="E42">
        <v>6</v>
      </c>
      <c r="F42" t="s">
        <v>172</v>
      </c>
      <c r="K42">
        <v>11</v>
      </c>
      <c r="L42" t="s">
        <v>172</v>
      </c>
      <c r="N42">
        <v>26</v>
      </c>
      <c r="O42" t="s">
        <v>172</v>
      </c>
      <c r="Q42" s="133">
        <v>14</v>
      </c>
      <c r="R42" s="133" t="s">
        <v>172</v>
      </c>
      <c r="T42" s="133">
        <v>7</v>
      </c>
      <c r="U42" s="133" t="s">
        <v>172</v>
      </c>
      <c r="W42">
        <v>4</v>
      </c>
      <c r="X42" t="s">
        <v>172</v>
      </c>
      <c r="Z42">
        <v>25</v>
      </c>
      <c r="AA42" t="s">
        <v>172</v>
      </c>
      <c r="AC42" s="133">
        <v>8</v>
      </c>
      <c r="AD42" s="133" t="s">
        <v>172</v>
      </c>
      <c r="AF42">
        <v>0</v>
      </c>
      <c r="AG42" t="s">
        <v>172</v>
      </c>
      <c r="AI42">
        <v>24</v>
      </c>
      <c r="AJ42" t="s">
        <v>172</v>
      </c>
      <c r="AL42">
        <v>14</v>
      </c>
      <c r="AM42" t="s">
        <v>173</v>
      </c>
    </row>
    <row r="43" spans="2:39" x14ac:dyDescent="0.2">
      <c r="B43">
        <v>12</v>
      </c>
      <c r="C43" t="s">
        <v>172</v>
      </c>
      <c r="E43">
        <v>8</v>
      </c>
      <c r="F43" t="s">
        <v>172</v>
      </c>
      <c r="K43">
        <v>12</v>
      </c>
      <c r="L43" t="s">
        <v>172</v>
      </c>
      <c r="N43">
        <v>25</v>
      </c>
      <c r="O43" t="s">
        <v>172</v>
      </c>
      <c r="Q43" s="133">
        <v>5</v>
      </c>
      <c r="R43" s="133" t="s">
        <v>172</v>
      </c>
      <c r="T43" s="133">
        <v>23</v>
      </c>
      <c r="U43" s="133" t="s">
        <v>172</v>
      </c>
      <c r="W43">
        <v>21</v>
      </c>
      <c r="X43" t="s">
        <v>172</v>
      </c>
      <c r="Z43">
        <v>22</v>
      </c>
      <c r="AA43" t="s">
        <v>172</v>
      </c>
      <c r="AC43" s="133">
        <v>5</v>
      </c>
      <c r="AD43" s="133" t="s">
        <v>172</v>
      </c>
      <c r="AF43">
        <v>0</v>
      </c>
      <c r="AG43" t="s">
        <v>172</v>
      </c>
      <c r="AI43">
        <v>12</v>
      </c>
      <c r="AJ43" t="s">
        <v>172</v>
      </c>
      <c r="AL43">
        <v>8</v>
      </c>
      <c r="AM43" t="s">
        <v>173</v>
      </c>
    </row>
    <row r="44" spans="2:39" x14ac:dyDescent="0.2">
      <c r="B44">
        <v>18</v>
      </c>
      <c r="C44" t="s">
        <v>172</v>
      </c>
      <c r="E44">
        <v>5</v>
      </c>
      <c r="F44" t="s">
        <v>172</v>
      </c>
      <c r="K44">
        <v>9</v>
      </c>
      <c r="L44" t="s">
        <v>172</v>
      </c>
      <c r="N44">
        <v>16</v>
      </c>
      <c r="O44" t="s">
        <v>172</v>
      </c>
      <c r="Q44" s="133">
        <v>0</v>
      </c>
      <c r="R44" s="133" t="s">
        <v>172</v>
      </c>
      <c r="T44" s="133">
        <v>4</v>
      </c>
      <c r="U44" s="133" t="s">
        <v>172</v>
      </c>
      <c r="W44">
        <v>26</v>
      </c>
      <c r="X44" t="s">
        <v>172</v>
      </c>
      <c r="Z44">
        <v>9</v>
      </c>
      <c r="AA44" t="s">
        <v>172</v>
      </c>
      <c r="AC44" s="133">
        <v>24</v>
      </c>
      <c r="AD44" s="133" t="s">
        <v>172</v>
      </c>
      <c r="AF44">
        <v>0</v>
      </c>
      <c r="AG44" t="s">
        <v>172</v>
      </c>
      <c r="AI44">
        <v>4</v>
      </c>
      <c r="AJ44" t="s">
        <v>172</v>
      </c>
      <c r="AL44">
        <v>11</v>
      </c>
      <c r="AM44" t="s">
        <v>173</v>
      </c>
    </row>
    <row r="45" spans="2:39" x14ac:dyDescent="0.2">
      <c r="B45">
        <v>14</v>
      </c>
      <c r="C45" t="s">
        <v>172</v>
      </c>
      <c r="E45">
        <v>7</v>
      </c>
      <c r="F45" t="s">
        <v>172</v>
      </c>
      <c r="K45">
        <v>19</v>
      </c>
      <c r="L45" t="s">
        <v>172</v>
      </c>
      <c r="N45">
        <v>22</v>
      </c>
      <c r="O45" t="s">
        <v>172</v>
      </c>
      <c r="Q45" s="133">
        <v>11</v>
      </c>
      <c r="R45" s="133" t="s">
        <v>172</v>
      </c>
      <c r="T45" s="133">
        <v>7</v>
      </c>
      <c r="U45" s="133" t="s">
        <v>172</v>
      </c>
      <c r="W45">
        <v>16</v>
      </c>
      <c r="X45" t="s">
        <v>172</v>
      </c>
      <c r="Z45">
        <v>4</v>
      </c>
      <c r="AA45" t="s">
        <v>172</v>
      </c>
      <c r="AC45" s="133">
        <v>31</v>
      </c>
      <c r="AD45" s="133" t="s">
        <v>172</v>
      </c>
      <c r="AF45">
        <v>0</v>
      </c>
      <c r="AG45" t="s">
        <v>172</v>
      </c>
      <c r="AI45">
        <v>10</v>
      </c>
      <c r="AJ45" t="s">
        <v>172</v>
      </c>
      <c r="AL45">
        <v>22</v>
      </c>
      <c r="AM45" t="s">
        <v>173</v>
      </c>
    </row>
    <row r="46" spans="2:39" x14ac:dyDescent="0.2">
      <c r="B46">
        <v>6</v>
      </c>
      <c r="C46" t="s">
        <v>172</v>
      </c>
      <c r="E46">
        <v>2</v>
      </c>
      <c r="F46" t="s">
        <v>172</v>
      </c>
      <c r="K46">
        <v>5</v>
      </c>
      <c r="L46" t="s">
        <v>172</v>
      </c>
      <c r="N46">
        <v>14</v>
      </c>
      <c r="O46" t="s">
        <v>172</v>
      </c>
      <c r="Q46" s="133">
        <v>24</v>
      </c>
      <c r="R46" s="133" t="s">
        <v>172</v>
      </c>
      <c r="T46" s="133">
        <v>20</v>
      </c>
      <c r="U46" s="133" t="s">
        <v>172</v>
      </c>
      <c r="W46">
        <v>4</v>
      </c>
      <c r="X46" t="s">
        <v>172</v>
      </c>
      <c r="Z46">
        <v>19</v>
      </c>
      <c r="AA46" t="s">
        <v>172</v>
      </c>
      <c r="AC46" s="133">
        <v>10</v>
      </c>
      <c r="AD46" s="133" t="s">
        <v>172</v>
      </c>
      <c r="AF46">
        <v>0</v>
      </c>
      <c r="AG46" t="s">
        <v>172</v>
      </c>
      <c r="AI46">
        <v>21</v>
      </c>
      <c r="AJ46" t="s">
        <v>172</v>
      </c>
      <c r="AL46">
        <v>18</v>
      </c>
      <c r="AM46" t="s">
        <v>173</v>
      </c>
    </row>
    <row r="47" spans="2:39" x14ac:dyDescent="0.2">
      <c r="B47">
        <v>21</v>
      </c>
      <c r="C47" t="s">
        <v>172</v>
      </c>
      <c r="E47">
        <v>11</v>
      </c>
      <c r="F47" t="s">
        <v>172</v>
      </c>
      <c r="K47">
        <v>5</v>
      </c>
      <c r="L47" t="s">
        <v>172</v>
      </c>
      <c r="N47">
        <v>10</v>
      </c>
      <c r="O47" t="s">
        <v>172</v>
      </c>
      <c r="Q47" s="133">
        <v>17</v>
      </c>
      <c r="R47" s="133" t="s">
        <v>172</v>
      </c>
      <c r="T47" s="133">
        <v>21</v>
      </c>
      <c r="U47" s="133" t="s">
        <v>172</v>
      </c>
      <c r="W47">
        <v>0</v>
      </c>
      <c r="X47" t="s">
        <v>172</v>
      </c>
      <c r="Z47">
        <v>7</v>
      </c>
      <c r="AA47" t="s">
        <v>172</v>
      </c>
      <c r="AC47" s="133">
        <v>11</v>
      </c>
      <c r="AD47" s="133" t="s">
        <v>172</v>
      </c>
      <c r="AF47">
        <v>1</v>
      </c>
      <c r="AG47" t="s">
        <v>172</v>
      </c>
      <c r="AI47">
        <v>0</v>
      </c>
      <c r="AJ47" t="s">
        <v>172</v>
      </c>
      <c r="AL47">
        <v>21</v>
      </c>
      <c r="AM47" t="s">
        <v>173</v>
      </c>
    </row>
    <row r="48" spans="2:39" x14ac:dyDescent="0.2">
      <c r="B48">
        <v>18</v>
      </c>
      <c r="C48" t="s">
        <v>172</v>
      </c>
      <c r="E48">
        <v>8</v>
      </c>
      <c r="F48" t="s">
        <v>172</v>
      </c>
      <c r="K48">
        <v>15</v>
      </c>
      <c r="L48" t="s">
        <v>172</v>
      </c>
      <c r="N48">
        <v>5</v>
      </c>
      <c r="O48" t="s">
        <v>172</v>
      </c>
      <c r="Q48" s="133">
        <v>5</v>
      </c>
      <c r="R48" s="133" t="s">
        <v>172</v>
      </c>
      <c r="T48" s="133">
        <v>17</v>
      </c>
      <c r="U48" s="133" t="s">
        <v>172</v>
      </c>
      <c r="W48">
        <v>11</v>
      </c>
      <c r="X48" t="s">
        <v>172</v>
      </c>
      <c r="Z48">
        <v>13</v>
      </c>
      <c r="AA48" t="s">
        <v>172</v>
      </c>
      <c r="AC48" s="133">
        <v>10</v>
      </c>
      <c r="AD48" s="133" t="s">
        <v>172</v>
      </c>
      <c r="AF48">
        <v>0</v>
      </c>
      <c r="AG48" t="s">
        <v>172</v>
      </c>
      <c r="AI48">
        <v>0</v>
      </c>
      <c r="AJ48" t="s">
        <v>172</v>
      </c>
      <c r="AL48">
        <v>20</v>
      </c>
      <c r="AM48" t="s">
        <v>173</v>
      </c>
    </row>
    <row r="49" spans="2:39" x14ac:dyDescent="0.2">
      <c r="B49">
        <v>13</v>
      </c>
      <c r="C49" t="s">
        <v>172</v>
      </c>
      <c r="E49">
        <v>22</v>
      </c>
      <c r="F49" t="s">
        <v>172</v>
      </c>
      <c r="K49">
        <v>4</v>
      </c>
      <c r="L49" t="s">
        <v>172</v>
      </c>
      <c r="N49">
        <v>14</v>
      </c>
      <c r="O49" t="s">
        <v>172</v>
      </c>
      <c r="Q49" s="133">
        <v>18</v>
      </c>
      <c r="R49" s="133" t="s">
        <v>172</v>
      </c>
      <c r="T49" s="133">
        <v>7</v>
      </c>
      <c r="U49" s="133" t="s">
        <v>172</v>
      </c>
      <c r="W49">
        <v>17</v>
      </c>
      <c r="X49" t="s">
        <v>172</v>
      </c>
      <c r="Z49">
        <v>11</v>
      </c>
      <c r="AA49" t="s">
        <v>172</v>
      </c>
      <c r="AC49" s="133">
        <v>5</v>
      </c>
      <c r="AD49" s="133" t="s">
        <v>172</v>
      </c>
      <c r="AF49">
        <v>1</v>
      </c>
      <c r="AG49" t="s">
        <v>172</v>
      </c>
      <c r="AI49">
        <v>0</v>
      </c>
      <c r="AJ49" t="s">
        <v>172</v>
      </c>
      <c r="AL49">
        <v>17</v>
      </c>
      <c r="AM49" t="s">
        <v>173</v>
      </c>
    </row>
    <row r="50" spans="2:39" x14ac:dyDescent="0.2">
      <c r="B50">
        <v>12</v>
      </c>
      <c r="C50" t="s">
        <v>172</v>
      </c>
      <c r="E50">
        <v>33</v>
      </c>
      <c r="F50" t="s">
        <v>172</v>
      </c>
      <c r="K50">
        <v>3</v>
      </c>
      <c r="L50" t="s">
        <v>172</v>
      </c>
      <c r="N50">
        <v>16</v>
      </c>
      <c r="O50" t="s">
        <v>172</v>
      </c>
      <c r="Q50" s="133">
        <v>3</v>
      </c>
      <c r="R50" s="133" t="s">
        <v>172</v>
      </c>
      <c r="T50" s="133">
        <v>16</v>
      </c>
      <c r="U50" s="133" t="s">
        <v>172</v>
      </c>
      <c r="W50">
        <v>7</v>
      </c>
      <c r="X50" t="s">
        <v>172</v>
      </c>
      <c r="Z50">
        <v>13</v>
      </c>
      <c r="AA50" t="s">
        <v>172</v>
      </c>
      <c r="AC50" s="133">
        <v>20</v>
      </c>
      <c r="AD50" s="133" t="s">
        <v>172</v>
      </c>
      <c r="AF50">
        <v>0</v>
      </c>
      <c r="AG50" t="s">
        <v>172</v>
      </c>
      <c r="AI50">
        <v>0</v>
      </c>
      <c r="AJ50" t="s">
        <v>172</v>
      </c>
      <c r="AL50">
        <v>14</v>
      </c>
      <c r="AM50" t="s">
        <v>173</v>
      </c>
    </row>
    <row r="51" spans="2:39" x14ac:dyDescent="0.2">
      <c r="B51">
        <v>4</v>
      </c>
      <c r="C51" t="s">
        <v>172</v>
      </c>
      <c r="E51">
        <v>5</v>
      </c>
      <c r="F51" t="s">
        <v>172</v>
      </c>
      <c r="K51">
        <v>26</v>
      </c>
      <c r="L51" t="s">
        <v>172</v>
      </c>
      <c r="N51">
        <v>17</v>
      </c>
      <c r="O51" t="s">
        <v>172</v>
      </c>
      <c r="Q51" s="133">
        <v>12</v>
      </c>
      <c r="R51" s="133" t="s">
        <v>172</v>
      </c>
      <c r="T51" s="133">
        <v>19</v>
      </c>
      <c r="U51" s="133" t="s">
        <v>172</v>
      </c>
      <c r="W51">
        <v>18</v>
      </c>
      <c r="X51" t="s">
        <v>172</v>
      </c>
      <c r="Z51">
        <v>21</v>
      </c>
      <c r="AA51" t="s">
        <v>172</v>
      </c>
      <c r="AC51" s="133">
        <v>27</v>
      </c>
      <c r="AD51" s="133" t="s">
        <v>172</v>
      </c>
      <c r="AF51">
        <v>0</v>
      </c>
      <c r="AG51" t="s">
        <v>172</v>
      </c>
      <c r="AI51">
        <v>0</v>
      </c>
      <c r="AJ51" t="s">
        <v>172</v>
      </c>
      <c r="AL51">
        <v>21</v>
      </c>
      <c r="AM51" t="s">
        <v>173</v>
      </c>
    </row>
    <row r="52" spans="2:39" x14ac:dyDescent="0.2">
      <c r="B52">
        <v>2</v>
      </c>
      <c r="C52" t="s">
        <v>172</v>
      </c>
      <c r="E52">
        <v>5</v>
      </c>
      <c r="F52" t="s">
        <v>172</v>
      </c>
      <c r="K52">
        <v>21</v>
      </c>
      <c r="L52" t="s">
        <v>172</v>
      </c>
      <c r="N52">
        <v>25</v>
      </c>
      <c r="O52" t="s">
        <v>172</v>
      </c>
      <c r="Q52" s="133">
        <v>1</v>
      </c>
      <c r="R52" s="133" t="s">
        <v>172</v>
      </c>
      <c r="T52" s="133">
        <v>17</v>
      </c>
      <c r="U52" s="133" t="s">
        <v>172</v>
      </c>
      <c r="W52">
        <v>7</v>
      </c>
      <c r="X52" t="s">
        <v>172</v>
      </c>
      <c r="Z52">
        <v>17</v>
      </c>
      <c r="AA52" t="s">
        <v>172</v>
      </c>
      <c r="AC52" s="133">
        <v>10</v>
      </c>
      <c r="AD52" s="133" t="s">
        <v>172</v>
      </c>
      <c r="AF52">
        <v>0</v>
      </c>
      <c r="AG52" t="s">
        <v>172</v>
      </c>
      <c r="AI52">
        <v>0</v>
      </c>
      <c r="AJ52" t="s">
        <v>172</v>
      </c>
      <c r="AL52">
        <v>14</v>
      </c>
      <c r="AM52" t="s">
        <v>173</v>
      </c>
    </row>
    <row r="53" spans="2:39" x14ac:dyDescent="0.2">
      <c r="B53">
        <v>19</v>
      </c>
      <c r="C53" t="s">
        <v>172</v>
      </c>
      <c r="E53">
        <v>17</v>
      </c>
      <c r="F53" t="s">
        <v>172</v>
      </c>
      <c r="K53">
        <v>2</v>
      </c>
      <c r="L53" t="s">
        <v>172</v>
      </c>
      <c r="N53">
        <v>11</v>
      </c>
      <c r="O53" t="s">
        <v>172</v>
      </c>
      <c r="Q53" s="133">
        <v>7</v>
      </c>
      <c r="R53" s="133" t="s">
        <v>172</v>
      </c>
      <c r="T53" s="133">
        <v>15</v>
      </c>
      <c r="U53" s="133" t="s">
        <v>172</v>
      </c>
      <c r="W53">
        <v>0</v>
      </c>
      <c r="X53" t="s">
        <v>172</v>
      </c>
      <c r="Z53">
        <v>7</v>
      </c>
      <c r="AA53" t="s">
        <v>172</v>
      </c>
      <c r="AC53" s="133">
        <v>31</v>
      </c>
      <c r="AD53" s="133" t="s">
        <v>172</v>
      </c>
      <c r="AF53">
        <v>1</v>
      </c>
      <c r="AG53" t="s">
        <v>172</v>
      </c>
      <c r="AI53">
        <v>7</v>
      </c>
      <c r="AJ53" t="s">
        <v>172</v>
      </c>
      <c r="AL53">
        <v>20</v>
      </c>
      <c r="AM53" t="s">
        <v>173</v>
      </c>
    </row>
    <row r="54" spans="2:39" x14ac:dyDescent="0.2">
      <c r="B54">
        <v>14</v>
      </c>
      <c r="C54" t="s">
        <v>172</v>
      </c>
      <c r="E54">
        <v>3</v>
      </c>
      <c r="F54" t="s">
        <v>172</v>
      </c>
      <c r="K54">
        <v>0</v>
      </c>
      <c r="L54" t="s">
        <v>172</v>
      </c>
      <c r="N54">
        <v>7</v>
      </c>
      <c r="O54" t="s">
        <v>172</v>
      </c>
      <c r="Q54" s="133">
        <v>13</v>
      </c>
      <c r="R54" s="133" t="s">
        <v>172</v>
      </c>
      <c r="T54" s="133">
        <v>29</v>
      </c>
      <c r="U54" s="133" t="s">
        <v>172</v>
      </c>
      <c r="W54">
        <v>25</v>
      </c>
      <c r="X54" t="s">
        <v>172</v>
      </c>
      <c r="Z54">
        <v>10</v>
      </c>
      <c r="AA54" t="s">
        <v>172</v>
      </c>
      <c r="AC54" s="133">
        <v>20</v>
      </c>
      <c r="AD54" s="133" t="s">
        <v>172</v>
      </c>
      <c r="AF54">
        <v>0</v>
      </c>
      <c r="AG54" t="s">
        <v>172</v>
      </c>
      <c r="AI54">
        <v>0</v>
      </c>
      <c r="AJ54" t="s">
        <v>172</v>
      </c>
      <c r="AL54">
        <v>27</v>
      </c>
      <c r="AM54" t="s">
        <v>173</v>
      </c>
    </row>
    <row r="55" spans="2:39" x14ac:dyDescent="0.2">
      <c r="B55">
        <v>23</v>
      </c>
      <c r="C55" t="s">
        <v>172</v>
      </c>
      <c r="E55">
        <v>20</v>
      </c>
      <c r="F55" t="s">
        <v>172</v>
      </c>
      <c r="K55">
        <v>21</v>
      </c>
      <c r="L55" t="s">
        <v>172</v>
      </c>
      <c r="N55">
        <v>12</v>
      </c>
      <c r="O55" t="s">
        <v>172</v>
      </c>
      <c r="Q55" s="133">
        <v>15</v>
      </c>
      <c r="R55" s="133" t="s">
        <v>172</v>
      </c>
      <c r="T55" s="133">
        <v>9</v>
      </c>
      <c r="U55" s="133" t="s">
        <v>172</v>
      </c>
      <c r="W55">
        <v>0</v>
      </c>
      <c r="X55" t="s">
        <v>172</v>
      </c>
      <c r="Z55">
        <v>15</v>
      </c>
      <c r="AA55" t="s">
        <v>172</v>
      </c>
      <c r="AC55" s="133">
        <v>0</v>
      </c>
      <c r="AD55" s="133" t="s">
        <v>172</v>
      </c>
      <c r="AF55">
        <v>0</v>
      </c>
      <c r="AG55" t="s">
        <v>172</v>
      </c>
      <c r="AI55">
        <v>0</v>
      </c>
      <c r="AJ55" t="s">
        <v>172</v>
      </c>
      <c r="AL55">
        <v>11</v>
      </c>
      <c r="AM55" t="s">
        <v>173</v>
      </c>
    </row>
    <row r="56" spans="2:39" x14ac:dyDescent="0.2">
      <c r="B56">
        <v>18</v>
      </c>
      <c r="C56" t="s">
        <v>172</v>
      </c>
      <c r="E56">
        <v>6</v>
      </c>
      <c r="F56" t="s">
        <v>172</v>
      </c>
      <c r="K56">
        <v>8</v>
      </c>
      <c r="L56" t="s">
        <v>172</v>
      </c>
      <c r="N56">
        <v>19</v>
      </c>
      <c r="O56" t="s">
        <v>172</v>
      </c>
      <c r="Q56" s="133">
        <v>15</v>
      </c>
      <c r="R56" s="133" t="s">
        <v>172</v>
      </c>
      <c r="T56" s="133">
        <v>19</v>
      </c>
      <c r="U56" s="133" t="s">
        <v>172</v>
      </c>
      <c r="W56">
        <v>22</v>
      </c>
      <c r="X56" t="s">
        <v>172</v>
      </c>
      <c r="Z56">
        <v>10</v>
      </c>
      <c r="AA56" t="s">
        <v>172</v>
      </c>
      <c r="AC56" s="133">
        <v>24</v>
      </c>
      <c r="AD56" s="133" t="s">
        <v>172</v>
      </c>
      <c r="AF56">
        <v>3</v>
      </c>
      <c r="AG56" t="s">
        <v>172</v>
      </c>
      <c r="AI56">
        <v>4</v>
      </c>
      <c r="AJ56" t="s">
        <v>172</v>
      </c>
      <c r="AL56">
        <v>9</v>
      </c>
      <c r="AM56" t="s">
        <v>173</v>
      </c>
    </row>
    <row r="57" spans="2:39" x14ac:dyDescent="0.2">
      <c r="B57">
        <v>9</v>
      </c>
      <c r="C57" t="s">
        <v>172</v>
      </c>
      <c r="E57">
        <v>18</v>
      </c>
      <c r="F57" t="s">
        <v>172</v>
      </c>
      <c r="K57">
        <v>6</v>
      </c>
      <c r="L57" t="s">
        <v>172</v>
      </c>
      <c r="N57">
        <v>10</v>
      </c>
      <c r="O57" t="s">
        <v>172</v>
      </c>
      <c r="Q57" s="133">
        <v>7</v>
      </c>
      <c r="R57" s="133" t="s">
        <v>172</v>
      </c>
      <c r="T57" s="133">
        <v>18</v>
      </c>
      <c r="U57" s="133" t="s">
        <v>172</v>
      </c>
      <c r="W57">
        <v>0</v>
      </c>
      <c r="X57" t="s">
        <v>172</v>
      </c>
      <c r="Z57">
        <v>2</v>
      </c>
      <c r="AA57" t="s">
        <v>172</v>
      </c>
      <c r="AC57" s="133">
        <v>5</v>
      </c>
      <c r="AD57" s="133" t="s">
        <v>172</v>
      </c>
      <c r="AF57">
        <v>1</v>
      </c>
      <c r="AG57" t="s">
        <v>172</v>
      </c>
      <c r="AI57">
        <v>4</v>
      </c>
      <c r="AJ57" t="s">
        <v>172</v>
      </c>
      <c r="AL57">
        <v>21</v>
      </c>
      <c r="AM57" t="s">
        <v>173</v>
      </c>
    </row>
    <row r="58" spans="2:39" x14ac:dyDescent="0.2">
      <c r="B58">
        <v>27</v>
      </c>
      <c r="C58" t="s">
        <v>172</v>
      </c>
      <c r="E58">
        <v>6</v>
      </c>
      <c r="F58" t="s">
        <v>172</v>
      </c>
      <c r="K58">
        <v>4</v>
      </c>
      <c r="L58" t="s">
        <v>172</v>
      </c>
      <c r="N58">
        <v>21</v>
      </c>
      <c r="O58" t="s">
        <v>172</v>
      </c>
      <c r="Q58" s="133">
        <v>17</v>
      </c>
      <c r="R58" s="133" t="s">
        <v>172</v>
      </c>
      <c r="T58" s="133">
        <v>6</v>
      </c>
      <c r="U58" s="133" t="s">
        <v>172</v>
      </c>
      <c r="W58">
        <v>0</v>
      </c>
      <c r="X58" t="s">
        <v>172</v>
      </c>
      <c r="Z58">
        <v>5</v>
      </c>
      <c r="AA58" t="s">
        <v>172</v>
      </c>
      <c r="AC58" s="133">
        <v>4</v>
      </c>
      <c r="AD58" s="133" t="s">
        <v>172</v>
      </c>
      <c r="AF58">
        <v>2</v>
      </c>
      <c r="AG58" t="s">
        <v>172</v>
      </c>
      <c r="AI58">
        <v>0</v>
      </c>
      <c r="AJ58" t="s">
        <v>172</v>
      </c>
      <c r="AL58">
        <v>24</v>
      </c>
      <c r="AM58" t="s">
        <v>173</v>
      </c>
    </row>
    <row r="59" spans="2:39" x14ac:dyDescent="0.2">
      <c r="B59">
        <v>0</v>
      </c>
      <c r="C59" t="s">
        <v>172</v>
      </c>
      <c r="E59">
        <v>14</v>
      </c>
      <c r="F59" t="s">
        <v>172</v>
      </c>
      <c r="K59">
        <v>30</v>
      </c>
      <c r="L59" t="s">
        <v>172</v>
      </c>
      <c r="N59">
        <v>23</v>
      </c>
      <c r="O59" t="s">
        <v>172</v>
      </c>
      <c r="Q59" s="133">
        <v>12</v>
      </c>
      <c r="R59" s="133" t="s">
        <v>172</v>
      </c>
      <c r="T59" s="133">
        <v>13</v>
      </c>
      <c r="U59" s="133" t="s">
        <v>172</v>
      </c>
      <c r="W59">
        <v>10</v>
      </c>
      <c r="X59" t="s">
        <v>172</v>
      </c>
      <c r="Z59">
        <v>8</v>
      </c>
      <c r="AA59" t="s">
        <v>172</v>
      </c>
      <c r="AC59" s="133">
        <v>20</v>
      </c>
      <c r="AD59" s="133" t="s">
        <v>172</v>
      </c>
      <c r="AF59">
        <v>0</v>
      </c>
      <c r="AG59" t="s">
        <v>172</v>
      </c>
      <c r="AI59">
        <v>0</v>
      </c>
      <c r="AJ59" t="s">
        <v>172</v>
      </c>
    </row>
    <row r="60" spans="2:39" x14ac:dyDescent="0.2">
      <c r="B60">
        <v>0</v>
      </c>
      <c r="C60" t="s">
        <v>172</v>
      </c>
      <c r="E60">
        <v>4</v>
      </c>
      <c r="F60" t="s">
        <v>172</v>
      </c>
      <c r="K60">
        <v>0</v>
      </c>
      <c r="L60" t="s">
        <v>172</v>
      </c>
      <c r="N60">
        <v>21</v>
      </c>
      <c r="O60" t="s">
        <v>172</v>
      </c>
      <c r="Q60" s="133">
        <v>0</v>
      </c>
      <c r="R60" s="133" t="s">
        <v>172</v>
      </c>
      <c r="T60" s="133">
        <v>22</v>
      </c>
      <c r="U60" s="133" t="s">
        <v>172</v>
      </c>
      <c r="W60">
        <v>0</v>
      </c>
      <c r="X60" t="s">
        <v>172</v>
      </c>
      <c r="Z60">
        <v>10</v>
      </c>
      <c r="AA60" t="s">
        <v>172</v>
      </c>
      <c r="AC60" s="133">
        <v>22</v>
      </c>
      <c r="AD60" s="133" t="s">
        <v>172</v>
      </c>
      <c r="AF60">
        <v>0</v>
      </c>
      <c r="AG60" t="s">
        <v>172</v>
      </c>
      <c r="AI60">
        <v>0</v>
      </c>
      <c r="AJ60" t="s">
        <v>172</v>
      </c>
    </row>
    <row r="61" spans="2:39" x14ac:dyDescent="0.2">
      <c r="B61">
        <v>18</v>
      </c>
      <c r="C61" t="s">
        <v>172</v>
      </c>
      <c r="E61">
        <v>16</v>
      </c>
      <c r="F61" t="s">
        <v>172</v>
      </c>
      <c r="K61">
        <v>9</v>
      </c>
      <c r="L61" t="s">
        <v>172</v>
      </c>
      <c r="N61">
        <v>19</v>
      </c>
      <c r="O61" t="s">
        <v>172</v>
      </c>
      <c r="Q61" s="133">
        <v>8</v>
      </c>
      <c r="R61" s="133" t="s">
        <v>172</v>
      </c>
      <c r="T61" s="133">
        <v>18</v>
      </c>
      <c r="U61" s="133" t="s">
        <v>172</v>
      </c>
      <c r="W61">
        <v>0</v>
      </c>
      <c r="X61" t="s">
        <v>172</v>
      </c>
      <c r="Z61">
        <v>12</v>
      </c>
      <c r="AA61" t="s">
        <v>172</v>
      </c>
      <c r="AC61" s="133">
        <v>25</v>
      </c>
      <c r="AD61" s="133" t="s">
        <v>172</v>
      </c>
      <c r="AF61">
        <v>0</v>
      </c>
      <c r="AG61" t="s">
        <v>172</v>
      </c>
      <c r="AI61">
        <v>16</v>
      </c>
      <c r="AJ61" t="s">
        <v>172</v>
      </c>
    </row>
    <row r="62" spans="2:39" x14ac:dyDescent="0.2">
      <c r="B62">
        <v>16</v>
      </c>
      <c r="C62" t="s">
        <v>172</v>
      </c>
      <c r="E62">
        <v>6</v>
      </c>
      <c r="F62" t="s">
        <v>172</v>
      </c>
      <c r="K62">
        <v>0</v>
      </c>
      <c r="L62" t="s">
        <v>172</v>
      </c>
      <c r="N62">
        <v>17</v>
      </c>
      <c r="O62" t="s">
        <v>172</v>
      </c>
      <c r="Q62" s="133">
        <v>10</v>
      </c>
      <c r="R62" s="133" t="s">
        <v>172</v>
      </c>
      <c r="T62" s="133">
        <v>10</v>
      </c>
      <c r="U62" s="133" t="s">
        <v>172</v>
      </c>
      <c r="W62">
        <v>5</v>
      </c>
      <c r="X62" t="s">
        <v>172</v>
      </c>
      <c r="Z62">
        <v>16</v>
      </c>
      <c r="AA62" t="s">
        <v>172</v>
      </c>
      <c r="AC62" s="133">
        <v>24</v>
      </c>
      <c r="AD62" s="133" t="s">
        <v>172</v>
      </c>
      <c r="AF62">
        <v>1</v>
      </c>
      <c r="AG62" t="s">
        <v>172</v>
      </c>
      <c r="AI62">
        <v>0</v>
      </c>
      <c r="AJ62" t="s">
        <v>172</v>
      </c>
    </row>
    <row r="63" spans="2:39" x14ac:dyDescent="0.2">
      <c r="B63">
        <v>8</v>
      </c>
      <c r="C63" t="s">
        <v>172</v>
      </c>
      <c r="E63">
        <v>4</v>
      </c>
      <c r="F63" t="s">
        <v>172</v>
      </c>
      <c r="K63">
        <v>20</v>
      </c>
      <c r="L63" t="s">
        <v>172</v>
      </c>
      <c r="N63">
        <v>10</v>
      </c>
      <c r="O63" t="s">
        <v>172</v>
      </c>
      <c r="Q63" s="133">
        <v>4</v>
      </c>
      <c r="R63" s="133" t="s">
        <v>172</v>
      </c>
      <c r="T63" s="133">
        <v>14</v>
      </c>
      <c r="U63" s="133" t="s">
        <v>172</v>
      </c>
      <c r="W63">
        <v>7</v>
      </c>
      <c r="X63" t="s">
        <v>172</v>
      </c>
      <c r="Z63">
        <v>12</v>
      </c>
      <c r="AA63" t="s">
        <v>172</v>
      </c>
      <c r="AC63" s="133">
        <v>21</v>
      </c>
      <c r="AD63" s="133" t="s">
        <v>172</v>
      </c>
      <c r="AF63">
        <v>1</v>
      </c>
      <c r="AG63" t="s">
        <v>172</v>
      </c>
      <c r="AI63">
        <v>0</v>
      </c>
      <c r="AJ63" t="s">
        <v>172</v>
      </c>
    </row>
    <row r="64" spans="2:39" x14ac:dyDescent="0.2">
      <c r="B64">
        <v>23</v>
      </c>
      <c r="C64" t="s">
        <v>172</v>
      </c>
      <c r="E64">
        <v>0</v>
      </c>
      <c r="F64" t="s">
        <v>172</v>
      </c>
      <c r="K64">
        <v>25</v>
      </c>
      <c r="L64" t="s">
        <v>172</v>
      </c>
      <c r="N64">
        <v>23</v>
      </c>
      <c r="O64" t="s">
        <v>172</v>
      </c>
      <c r="Q64" s="133">
        <v>0</v>
      </c>
      <c r="R64" s="133" t="s">
        <v>172</v>
      </c>
      <c r="T64" s="133">
        <v>17</v>
      </c>
      <c r="U64" s="133" t="s">
        <v>172</v>
      </c>
      <c r="W64">
        <v>32</v>
      </c>
      <c r="X64" t="s">
        <v>172</v>
      </c>
      <c r="Z64">
        <v>25</v>
      </c>
      <c r="AA64" t="s">
        <v>172</v>
      </c>
      <c r="AC64" s="133">
        <v>18</v>
      </c>
      <c r="AD64" s="133" t="s">
        <v>172</v>
      </c>
      <c r="AF64">
        <v>0</v>
      </c>
      <c r="AG64" t="s">
        <v>172</v>
      </c>
      <c r="AI64">
        <v>7</v>
      </c>
      <c r="AJ64" t="s">
        <v>172</v>
      </c>
    </row>
    <row r="65" spans="2:36" x14ac:dyDescent="0.2">
      <c r="B65">
        <v>10</v>
      </c>
      <c r="C65" t="s">
        <v>172</v>
      </c>
      <c r="E65">
        <v>22</v>
      </c>
      <c r="F65" t="s">
        <v>172</v>
      </c>
      <c r="K65">
        <v>19</v>
      </c>
      <c r="L65" t="s">
        <v>172</v>
      </c>
      <c r="N65">
        <v>12</v>
      </c>
      <c r="O65" t="s">
        <v>172</v>
      </c>
      <c r="Q65" s="133">
        <v>18</v>
      </c>
      <c r="R65" s="133" t="s">
        <v>172</v>
      </c>
      <c r="T65" s="133">
        <v>15</v>
      </c>
      <c r="U65" s="133" t="s">
        <v>172</v>
      </c>
      <c r="W65">
        <v>4</v>
      </c>
      <c r="X65" t="s">
        <v>172</v>
      </c>
      <c r="Z65">
        <v>18</v>
      </c>
      <c r="AA65" t="s">
        <v>172</v>
      </c>
      <c r="AC65" s="133">
        <v>9</v>
      </c>
      <c r="AD65" s="133" t="s">
        <v>172</v>
      </c>
      <c r="AF65">
        <v>1</v>
      </c>
      <c r="AG65" t="s">
        <v>172</v>
      </c>
      <c r="AI65">
        <v>0</v>
      </c>
      <c r="AJ65" t="s">
        <v>172</v>
      </c>
    </row>
    <row r="66" spans="2:36" x14ac:dyDescent="0.2">
      <c r="B66">
        <v>13</v>
      </c>
      <c r="C66" t="s">
        <v>172</v>
      </c>
      <c r="E66">
        <v>4</v>
      </c>
      <c r="F66" t="s">
        <v>172</v>
      </c>
      <c r="K66">
        <v>0</v>
      </c>
      <c r="L66" t="s">
        <v>172</v>
      </c>
      <c r="N66">
        <v>14</v>
      </c>
      <c r="O66" t="s">
        <v>172</v>
      </c>
      <c r="Q66" s="133">
        <v>4</v>
      </c>
      <c r="R66" s="133" t="s">
        <v>172</v>
      </c>
      <c r="T66" s="133">
        <v>11</v>
      </c>
      <c r="U66" s="133" t="s">
        <v>172</v>
      </c>
      <c r="W66">
        <v>6</v>
      </c>
      <c r="X66" t="s">
        <v>172</v>
      </c>
      <c r="Z66">
        <v>1</v>
      </c>
      <c r="AA66" t="s">
        <v>172</v>
      </c>
      <c r="AC66" s="133">
        <v>3</v>
      </c>
      <c r="AD66" s="133" t="s">
        <v>172</v>
      </c>
      <c r="AF66">
        <v>0</v>
      </c>
      <c r="AG66" t="s">
        <v>172</v>
      </c>
      <c r="AI66">
        <v>0</v>
      </c>
      <c r="AJ66" t="s">
        <v>172</v>
      </c>
    </row>
    <row r="67" spans="2:36" x14ac:dyDescent="0.2">
      <c r="B67">
        <v>12</v>
      </c>
      <c r="C67" t="s">
        <v>172</v>
      </c>
      <c r="E67">
        <v>18</v>
      </c>
      <c r="F67" t="s">
        <v>172</v>
      </c>
      <c r="K67">
        <v>18</v>
      </c>
      <c r="L67" t="s">
        <v>172</v>
      </c>
      <c r="N67">
        <v>18</v>
      </c>
      <c r="O67" t="s">
        <v>172</v>
      </c>
      <c r="Q67" s="133">
        <v>17</v>
      </c>
      <c r="R67" s="133" t="s">
        <v>172</v>
      </c>
      <c r="T67" s="133">
        <v>27</v>
      </c>
      <c r="U67" s="133" t="s">
        <v>172</v>
      </c>
      <c r="W67">
        <v>24</v>
      </c>
      <c r="X67" t="s">
        <v>172</v>
      </c>
      <c r="Z67">
        <v>16</v>
      </c>
      <c r="AA67" t="s">
        <v>172</v>
      </c>
      <c r="AC67" s="133">
        <v>10</v>
      </c>
      <c r="AD67" s="133" t="s">
        <v>172</v>
      </c>
      <c r="AF67">
        <v>0</v>
      </c>
      <c r="AG67" t="s">
        <v>172</v>
      </c>
      <c r="AI67">
        <v>0</v>
      </c>
      <c r="AJ67" t="s">
        <v>172</v>
      </c>
    </row>
    <row r="68" spans="2:36" x14ac:dyDescent="0.2">
      <c r="B68">
        <v>6</v>
      </c>
      <c r="C68" t="s">
        <v>172</v>
      </c>
      <c r="E68">
        <v>4</v>
      </c>
      <c r="F68" t="s">
        <v>172</v>
      </c>
      <c r="K68">
        <v>1</v>
      </c>
      <c r="L68" t="s">
        <v>172</v>
      </c>
      <c r="N68">
        <v>18</v>
      </c>
      <c r="O68" t="s">
        <v>173</v>
      </c>
      <c r="Q68" s="133">
        <v>8</v>
      </c>
      <c r="R68" s="133" t="s">
        <v>172</v>
      </c>
      <c r="T68" s="133">
        <v>8</v>
      </c>
      <c r="U68" s="133" t="s">
        <v>172</v>
      </c>
      <c r="W68">
        <v>12</v>
      </c>
      <c r="X68" t="s">
        <v>172</v>
      </c>
      <c r="Z68">
        <v>11</v>
      </c>
      <c r="AA68" t="s">
        <v>172</v>
      </c>
      <c r="AC68" s="133">
        <v>21</v>
      </c>
      <c r="AD68" s="133" t="s">
        <v>172</v>
      </c>
      <c r="AF68">
        <v>1</v>
      </c>
      <c r="AG68" t="s">
        <v>172</v>
      </c>
      <c r="AI68">
        <v>0</v>
      </c>
      <c r="AJ68" t="s">
        <v>172</v>
      </c>
    </row>
    <row r="69" spans="2:36" x14ac:dyDescent="0.2">
      <c r="B69">
        <v>24</v>
      </c>
      <c r="C69" t="s">
        <v>172</v>
      </c>
      <c r="E69">
        <v>2</v>
      </c>
      <c r="F69" t="s">
        <v>172</v>
      </c>
      <c r="K69">
        <v>25</v>
      </c>
      <c r="L69" t="s">
        <v>172</v>
      </c>
      <c r="N69">
        <v>21</v>
      </c>
      <c r="O69" t="s">
        <v>173</v>
      </c>
      <c r="Q69" s="133">
        <v>17</v>
      </c>
      <c r="R69" s="133" t="s">
        <v>172</v>
      </c>
      <c r="T69" s="133">
        <v>10</v>
      </c>
      <c r="U69" s="133" t="s">
        <v>172</v>
      </c>
      <c r="W69">
        <v>2</v>
      </c>
      <c r="X69" t="s">
        <v>172</v>
      </c>
      <c r="Z69">
        <v>28</v>
      </c>
      <c r="AA69" t="s">
        <v>172</v>
      </c>
      <c r="AC69" s="133">
        <v>13</v>
      </c>
      <c r="AD69" s="133" t="s">
        <v>172</v>
      </c>
      <c r="AF69">
        <v>1</v>
      </c>
      <c r="AG69" t="s">
        <v>172</v>
      </c>
      <c r="AI69">
        <v>0</v>
      </c>
      <c r="AJ69" t="s">
        <v>172</v>
      </c>
    </row>
    <row r="70" spans="2:36" x14ac:dyDescent="0.2">
      <c r="B70">
        <v>1</v>
      </c>
      <c r="C70" t="s">
        <v>172</v>
      </c>
      <c r="E70">
        <v>12</v>
      </c>
      <c r="F70" t="s">
        <v>172</v>
      </c>
      <c r="K70">
        <v>6</v>
      </c>
      <c r="L70" t="s">
        <v>172</v>
      </c>
      <c r="N70">
        <v>7</v>
      </c>
      <c r="O70" t="s">
        <v>173</v>
      </c>
      <c r="Q70" s="133">
        <v>3</v>
      </c>
      <c r="R70" s="133" t="s">
        <v>172</v>
      </c>
      <c r="T70" s="133">
        <v>17</v>
      </c>
      <c r="U70" s="133" t="s">
        <v>172</v>
      </c>
      <c r="W70">
        <v>8</v>
      </c>
      <c r="X70" t="s">
        <v>172</v>
      </c>
      <c r="Z70">
        <v>0</v>
      </c>
      <c r="AA70" t="s">
        <v>172</v>
      </c>
      <c r="AC70" s="133">
        <v>20</v>
      </c>
      <c r="AD70" s="133" t="s">
        <v>172</v>
      </c>
      <c r="AF70">
        <v>0</v>
      </c>
      <c r="AG70" t="s">
        <v>172</v>
      </c>
      <c r="AI70">
        <v>0</v>
      </c>
      <c r="AJ70" t="s">
        <v>172</v>
      </c>
    </row>
    <row r="71" spans="2:36" x14ac:dyDescent="0.2">
      <c r="B71">
        <v>0</v>
      </c>
      <c r="C71" t="s">
        <v>172</v>
      </c>
      <c r="E71">
        <v>17</v>
      </c>
      <c r="F71" t="s">
        <v>172</v>
      </c>
      <c r="K71">
        <v>4</v>
      </c>
      <c r="L71" t="s">
        <v>172</v>
      </c>
      <c r="N71">
        <v>6</v>
      </c>
      <c r="O71" t="s">
        <v>173</v>
      </c>
      <c r="Q71" s="133">
        <v>12</v>
      </c>
      <c r="R71" s="133" t="s">
        <v>172</v>
      </c>
      <c r="T71" s="133">
        <v>17</v>
      </c>
      <c r="U71" s="133" t="s">
        <v>172</v>
      </c>
      <c r="W71">
        <v>20</v>
      </c>
      <c r="X71" t="s">
        <v>172</v>
      </c>
      <c r="Z71">
        <v>21</v>
      </c>
      <c r="AA71" t="s">
        <v>172</v>
      </c>
      <c r="AC71" s="133">
        <v>14</v>
      </c>
      <c r="AD71" s="133" t="s">
        <v>172</v>
      </c>
      <c r="AF71">
        <v>0</v>
      </c>
      <c r="AG71" t="s">
        <v>172</v>
      </c>
      <c r="AI71">
        <v>0</v>
      </c>
      <c r="AJ71" t="s">
        <v>173</v>
      </c>
    </row>
    <row r="72" spans="2:36" x14ac:dyDescent="0.2">
      <c r="B72">
        <v>0</v>
      </c>
      <c r="C72" t="s">
        <v>172</v>
      </c>
      <c r="E72">
        <v>2</v>
      </c>
      <c r="F72" t="s">
        <v>172</v>
      </c>
      <c r="K72">
        <v>20</v>
      </c>
      <c r="L72" t="s">
        <v>172</v>
      </c>
      <c r="N72">
        <v>25</v>
      </c>
      <c r="O72" t="s">
        <v>173</v>
      </c>
      <c r="Q72" s="133">
        <v>7</v>
      </c>
      <c r="R72" s="133" t="s">
        <v>172</v>
      </c>
      <c r="T72" s="133">
        <v>14</v>
      </c>
      <c r="U72" s="133" t="s">
        <v>172</v>
      </c>
      <c r="W72">
        <v>0</v>
      </c>
      <c r="X72" t="s">
        <v>172</v>
      </c>
      <c r="Z72">
        <v>28</v>
      </c>
      <c r="AA72" t="s">
        <v>172</v>
      </c>
      <c r="AC72" s="133">
        <v>7</v>
      </c>
      <c r="AD72" s="133" t="s">
        <v>172</v>
      </c>
      <c r="AF72">
        <v>0</v>
      </c>
      <c r="AG72" t="s">
        <v>172</v>
      </c>
      <c r="AI72">
        <v>0</v>
      </c>
      <c r="AJ72" t="s">
        <v>173</v>
      </c>
    </row>
    <row r="73" spans="2:36" x14ac:dyDescent="0.2">
      <c r="B73">
        <v>26</v>
      </c>
      <c r="C73" t="s">
        <v>172</v>
      </c>
      <c r="E73">
        <v>5</v>
      </c>
      <c r="F73" t="s">
        <v>172</v>
      </c>
      <c r="K73">
        <v>2</v>
      </c>
      <c r="L73" t="s">
        <v>172</v>
      </c>
      <c r="N73">
        <v>13</v>
      </c>
      <c r="O73" t="s">
        <v>173</v>
      </c>
      <c r="Q73" s="133">
        <v>25</v>
      </c>
      <c r="R73" s="133" t="s">
        <v>172</v>
      </c>
      <c r="T73" s="133">
        <v>7</v>
      </c>
      <c r="U73" s="133" t="s">
        <v>172</v>
      </c>
      <c r="W73">
        <v>19</v>
      </c>
      <c r="X73" t="s">
        <v>172</v>
      </c>
      <c r="Z73">
        <v>14</v>
      </c>
      <c r="AA73" t="s">
        <v>172</v>
      </c>
      <c r="AC73" s="133">
        <v>22</v>
      </c>
      <c r="AD73" s="133" t="s">
        <v>172</v>
      </c>
      <c r="AF73">
        <v>0</v>
      </c>
      <c r="AG73" t="s">
        <v>172</v>
      </c>
      <c r="AI73">
        <v>10</v>
      </c>
      <c r="AJ73" t="s">
        <v>173</v>
      </c>
    </row>
    <row r="74" spans="2:36" x14ac:dyDescent="0.2">
      <c r="B74">
        <v>15</v>
      </c>
      <c r="C74" t="s">
        <v>172</v>
      </c>
      <c r="E74">
        <v>1</v>
      </c>
      <c r="F74" t="s">
        <v>172</v>
      </c>
      <c r="K74">
        <v>14</v>
      </c>
      <c r="L74" t="s">
        <v>172</v>
      </c>
      <c r="N74">
        <v>17</v>
      </c>
      <c r="O74" t="s">
        <v>173</v>
      </c>
      <c r="Q74" s="133">
        <v>9</v>
      </c>
      <c r="R74" s="133" t="s">
        <v>172</v>
      </c>
      <c r="T74" s="133">
        <v>11</v>
      </c>
      <c r="U74" s="133" t="s">
        <v>172</v>
      </c>
      <c r="W74">
        <v>4</v>
      </c>
      <c r="X74" t="s">
        <v>172</v>
      </c>
      <c r="Z74">
        <v>11</v>
      </c>
      <c r="AA74" t="s">
        <v>172</v>
      </c>
      <c r="AC74" s="133">
        <v>13</v>
      </c>
      <c r="AD74" s="133" t="s">
        <v>172</v>
      </c>
      <c r="AF74">
        <v>0</v>
      </c>
      <c r="AG74" t="s">
        <v>172</v>
      </c>
      <c r="AI74">
        <v>33</v>
      </c>
      <c r="AJ74" t="s">
        <v>173</v>
      </c>
    </row>
    <row r="75" spans="2:36" x14ac:dyDescent="0.2">
      <c r="B75">
        <v>3</v>
      </c>
      <c r="C75" t="s">
        <v>172</v>
      </c>
      <c r="E75">
        <v>4</v>
      </c>
      <c r="F75" t="s">
        <v>172</v>
      </c>
      <c r="K75">
        <v>17</v>
      </c>
      <c r="L75" t="s">
        <v>172</v>
      </c>
      <c r="N75">
        <v>20</v>
      </c>
      <c r="O75" t="s">
        <v>173</v>
      </c>
      <c r="Q75" s="133">
        <v>16</v>
      </c>
      <c r="R75" s="133" t="s">
        <v>172</v>
      </c>
      <c r="T75" s="133">
        <v>20</v>
      </c>
      <c r="U75" s="133" t="s">
        <v>172</v>
      </c>
      <c r="W75">
        <v>26</v>
      </c>
      <c r="X75" t="s">
        <v>172</v>
      </c>
      <c r="Z75">
        <v>28</v>
      </c>
      <c r="AA75" t="s">
        <v>172</v>
      </c>
      <c r="AC75" s="133">
        <v>13</v>
      </c>
      <c r="AD75" s="133" t="s">
        <v>172</v>
      </c>
      <c r="AF75">
        <v>0</v>
      </c>
      <c r="AG75" t="s">
        <v>172</v>
      </c>
      <c r="AI75">
        <v>1</v>
      </c>
      <c r="AJ75" t="s">
        <v>173</v>
      </c>
    </row>
    <row r="76" spans="2:36" x14ac:dyDescent="0.2">
      <c r="B76">
        <v>0</v>
      </c>
      <c r="C76" t="s">
        <v>172</v>
      </c>
      <c r="E76">
        <v>6</v>
      </c>
      <c r="F76" t="s">
        <v>172</v>
      </c>
      <c r="K76">
        <v>3</v>
      </c>
      <c r="L76" t="s">
        <v>172</v>
      </c>
      <c r="N76">
        <v>11</v>
      </c>
      <c r="O76" t="s">
        <v>173</v>
      </c>
      <c r="Q76" s="133">
        <v>10</v>
      </c>
      <c r="R76" s="133" t="s">
        <v>172</v>
      </c>
      <c r="T76" s="133">
        <v>25</v>
      </c>
      <c r="U76" s="133" t="s">
        <v>172</v>
      </c>
      <c r="W76">
        <v>0</v>
      </c>
      <c r="X76" t="s">
        <v>172</v>
      </c>
      <c r="Z76">
        <v>18</v>
      </c>
      <c r="AA76" t="s">
        <v>172</v>
      </c>
      <c r="AC76" s="133">
        <v>14</v>
      </c>
      <c r="AD76" s="133" t="s">
        <v>172</v>
      </c>
      <c r="AF76">
        <v>0</v>
      </c>
      <c r="AG76" t="s">
        <v>172</v>
      </c>
      <c r="AI76">
        <v>0</v>
      </c>
      <c r="AJ76" t="s">
        <v>173</v>
      </c>
    </row>
    <row r="77" spans="2:36" x14ac:dyDescent="0.2">
      <c r="B77">
        <v>0</v>
      </c>
      <c r="C77" t="s">
        <v>172</v>
      </c>
      <c r="E77">
        <v>1</v>
      </c>
      <c r="F77" t="s">
        <v>172</v>
      </c>
      <c r="K77">
        <v>2</v>
      </c>
      <c r="L77" t="s">
        <v>172</v>
      </c>
      <c r="N77">
        <v>17</v>
      </c>
      <c r="O77" t="s">
        <v>173</v>
      </c>
      <c r="Q77" s="133">
        <v>9</v>
      </c>
      <c r="R77" s="133" t="s">
        <v>172</v>
      </c>
      <c r="T77" s="133">
        <v>22</v>
      </c>
      <c r="U77" s="133" t="s">
        <v>172</v>
      </c>
      <c r="W77">
        <v>0</v>
      </c>
      <c r="X77" t="s">
        <v>172</v>
      </c>
      <c r="Z77">
        <v>11</v>
      </c>
      <c r="AA77" t="s">
        <v>172</v>
      </c>
      <c r="AC77" s="133">
        <v>0</v>
      </c>
      <c r="AD77" s="133" t="s">
        <v>172</v>
      </c>
      <c r="AF77">
        <v>0</v>
      </c>
      <c r="AG77" t="s">
        <v>172</v>
      </c>
      <c r="AI77">
        <v>22</v>
      </c>
      <c r="AJ77" t="s">
        <v>173</v>
      </c>
    </row>
    <row r="78" spans="2:36" x14ac:dyDescent="0.2">
      <c r="B78">
        <v>16</v>
      </c>
      <c r="C78" t="s">
        <v>172</v>
      </c>
      <c r="E78">
        <v>13</v>
      </c>
      <c r="F78" t="s">
        <v>172</v>
      </c>
      <c r="K78">
        <v>27</v>
      </c>
      <c r="L78" t="s">
        <v>172</v>
      </c>
      <c r="N78">
        <v>19</v>
      </c>
      <c r="O78" t="s">
        <v>173</v>
      </c>
      <c r="Q78" s="133">
        <v>16</v>
      </c>
      <c r="R78" s="133" t="s">
        <v>172</v>
      </c>
      <c r="T78" s="133">
        <v>0</v>
      </c>
      <c r="U78" s="133" t="s">
        <v>172</v>
      </c>
      <c r="W78">
        <v>0</v>
      </c>
      <c r="X78" t="s">
        <v>172</v>
      </c>
      <c r="Z78">
        <v>16</v>
      </c>
      <c r="AA78" t="s">
        <v>172</v>
      </c>
      <c r="AC78" s="133">
        <v>29</v>
      </c>
      <c r="AD78" s="133" t="s">
        <v>172</v>
      </c>
      <c r="AF78">
        <v>0</v>
      </c>
      <c r="AG78" t="s">
        <v>172</v>
      </c>
      <c r="AI78">
        <v>0</v>
      </c>
      <c r="AJ78" t="s">
        <v>173</v>
      </c>
    </row>
    <row r="79" spans="2:36" x14ac:dyDescent="0.2">
      <c r="B79">
        <v>0</v>
      </c>
      <c r="C79" t="s">
        <v>172</v>
      </c>
      <c r="E79">
        <v>0</v>
      </c>
      <c r="F79" t="s">
        <v>172</v>
      </c>
      <c r="K79">
        <v>23</v>
      </c>
      <c r="L79" t="s">
        <v>172</v>
      </c>
      <c r="N79">
        <v>11</v>
      </c>
      <c r="O79" t="s">
        <v>173</v>
      </c>
      <c r="Q79" s="133">
        <v>9</v>
      </c>
      <c r="R79" s="133" t="s">
        <v>172</v>
      </c>
      <c r="T79" s="133">
        <v>6</v>
      </c>
      <c r="U79" s="133" t="s">
        <v>172</v>
      </c>
      <c r="W79">
        <v>11</v>
      </c>
      <c r="X79" t="s">
        <v>172</v>
      </c>
      <c r="Z79">
        <v>4</v>
      </c>
      <c r="AA79" t="s">
        <v>172</v>
      </c>
      <c r="AC79" s="133">
        <v>5</v>
      </c>
      <c r="AD79" s="133" t="s">
        <v>172</v>
      </c>
      <c r="AF79">
        <v>2</v>
      </c>
      <c r="AG79" t="s">
        <v>172</v>
      </c>
      <c r="AI79">
        <v>0</v>
      </c>
      <c r="AJ79" t="s">
        <v>173</v>
      </c>
    </row>
    <row r="80" spans="2:36" x14ac:dyDescent="0.2">
      <c r="B80">
        <v>2</v>
      </c>
      <c r="C80" t="s">
        <v>172</v>
      </c>
      <c r="E80">
        <v>10</v>
      </c>
      <c r="F80" t="s">
        <v>172</v>
      </c>
      <c r="K80">
        <v>0</v>
      </c>
      <c r="L80" t="s">
        <v>172</v>
      </c>
      <c r="N80">
        <v>21</v>
      </c>
      <c r="O80" t="s">
        <v>173</v>
      </c>
      <c r="Q80" s="133">
        <v>4</v>
      </c>
      <c r="R80" s="133" t="s">
        <v>172</v>
      </c>
      <c r="T80" s="133">
        <v>17</v>
      </c>
      <c r="U80" s="133" t="s">
        <v>172</v>
      </c>
      <c r="W80">
        <v>0</v>
      </c>
      <c r="X80" t="s">
        <v>172</v>
      </c>
      <c r="Z80">
        <v>17</v>
      </c>
      <c r="AA80" t="s">
        <v>172</v>
      </c>
      <c r="AC80" s="133">
        <v>8</v>
      </c>
      <c r="AD80" s="133" t="s">
        <v>172</v>
      </c>
      <c r="AF80">
        <v>0</v>
      </c>
      <c r="AG80" t="s">
        <v>172</v>
      </c>
      <c r="AI80">
        <v>0</v>
      </c>
      <c r="AJ80" t="s">
        <v>173</v>
      </c>
    </row>
    <row r="81" spans="2:36" x14ac:dyDescent="0.2">
      <c r="B81">
        <v>11</v>
      </c>
      <c r="C81" t="s">
        <v>172</v>
      </c>
      <c r="E81">
        <v>9</v>
      </c>
      <c r="F81" t="s">
        <v>172</v>
      </c>
      <c r="K81">
        <v>26</v>
      </c>
      <c r="L81" t="s">
        <v>172</v>
      </c>
      <c r="N81">
        <v>14</v>
      </c>
      <c r="O81" t="s">
        <v>173</v>
      </c>
      <c r="Q81" s="133">
        <v>24</v>
      </c>
      <c r="R81" s="133" t="s">
        <v>172</v>
      </c>
      <c r="T81" s="133">
        <v>15</v>
      </c>
      <c r="U81" s="133" t="s">
        <v>172</v>
      </c>
      <c r="W81">
        <v>7</v>
      </c>
      <c r="X81" t="s">
        <v>172</v>
      </c>
      <c r="Z81">
        <v>10</v>
      </c>
      <c r="AA81" t="s">
        <v>172</v>
      </c>
      <c r="AC81" s="133">
        <v>12</v>
      </c>
      <c r="AD81" s="133" t="s">
        <v>172</v>
      </c>
      <c r="AF81">
        <v>0</v>
      </c>
      <c r="AG81" t="s">
        <v>172</v>
      </c>
      <c r="AI81">
        <v>0</v>
      </c>
      <c r="AJ81" t="s">
        <v>173</v>
      </c>
    </row>
    <row r="82" spans="2:36" x14ac:dyDescent="0.2">
      <c r="B82">
        <v>7</v>
      </c>
      <c r="C82" t="s">
        <v>172</v>
      </c>
      <c r="E82">
        <v>10</v>
      </c>
      <c r="F82" t="s">
        <v>172</v>
      </c>
      <c r="K82">
        <v>5</v>
      </c>
      <c r="L82" t="s">
        <v>172</v>
      </c>
      <c r="N82">
        <v>19</v>
      </c>
      <c r="O82" t="s">
        <v>173</v>
      </c>
      <c r="Q82" s="133">
        <v>0</v>
      </c>
      <c r="R82" s="133" t="s">
        <v>172</v>
      </c>
      <c r="T82" s="133">
        <v>25</v>
      </c>
      <c r="U82" s="133" t="s">
        <v>172</v>
      </c>
      <c r="W82">
        <v>13</v>
      </c>
      <c r="X82" t="s">
        <v>172</v>
      </c>
      <c r="Z82">
        <v>6</v>
      </c>
      <c r="AA82" t="s">
        <v>172</v>
      </c>
      <c r="AC82" s="133">
        <v>15</v>
      </c>
      <c r="AD82" s="133" t="s">
        <v>172</v>
      </c>
      <c r="AF82">
        <v>0</v>
      </c>
      <c r="AG82" t="s">
        <v>172</v>
      </c>
      <c r="AI82">
        <v>30</v>
      </c>
      <c r="AJ82" t="s">
        <v>173</v>
      </c>
    </row>
    <row r="83" spans="2:36" x14ac:dyDescent="0.2">
      <c r="B83">
        <v>16</v>
      </c>
      <c r="C83" t="s">
        <v>172</v>
      </c>
      <c r="E83">
        <v>18</v>
      </c>
      <c r="F83" t="s">
        <v>172</v>
      </c>
      <c r="K83">
        <v>0</v>
      </c>
      <c r="L83" t="s">
        <v>172</v>
      </c>
      <c r="N83">
        <v>31</v>
      </c>
      <c r="O83" t="s">
        <v>173</v>
      </c>
      <c r="Q83" s="133">
        <v>0</v>
      </c>
      <c r="R83" s="133" t="s">
        <v>172</v>
      </c>
      <c r="T83" s="133">
        <v>20</v>
      </c>
      <c r="U83" s="133" t="s">
        <v>172</v>
      </c>
      <c r="W83">
        <v>21</v>
      </c>
      <c r="X83" t="s">
        <v>172</v>
      </c>
      <c r="Z83">
        <v>13</v>
      </c>
      <c r="AA83" t="s">
        <v>173</v>
      </c>
      <c r="AC83" s="133">
        <v>8</v>
      </c>
      <c r="AD83" s="133" t="s">
        <v>172</v>
      </c>
      <c r="AF83">
        <v>0</v>
      </c>
      <c r="AG83" t="s">
        <v>172</v>
      </c>
      <c r="AI83">
        <v>1</v>
      </c>
      <c r="AJ83" t="s">
        <v>173</v>
      </c>
    </row>
    <row r="84" spans="2:36" x14ac:dyDescent="0.2">
      <c r="B84">
        <v>15</v>
      </c>
      <c r="C84" t="s">
        <v>172</v>
      </c>
      <c r="E84">
        <v>21</v>
      </c>
      <c r="F84" t="s">
        <v>172</v>
      </c>
      <c r="K84">
        <v>5</v>
      </c>
      <c r="L84" t="s">
        <v>172</v>
      </c>
      <c r="N84">
        <v>10</v>
      </c>
      <c r="O84" t="s">
        <v>173</v>
      </c>
      <c r="Q84" s="133">
        <v>19</v>
      </c>
      <c r="R84" s="133" t="s">
        <v>172</v>
      </c>
      <c r="T84" s="133">
        <v>10</v>
      </c>
      <c r="U84" s="133" t="s">
        <v>172</v>
      </c>
      <c r="W84">
        <v>7</v>
      </c>
      <c r="X84" t="s">
        <v>172</v>
      </c>
      <c r="Z84">
        <v>7</v>
      </c>
      <c r="AA84" t="s">
        <v>173</v>
      </c>
      <c r="AC84" s="133">
        <v>10</v>
      </c>
      <c r="AD84" s="133" t="s">
        <v>172</v>
      </c>
      <c r="AF84">
        <v>0</v>
      </c>
      <c r="AG84" t="s">
        <v>172</v>
      </c>
      <c r="AI84">
        <v>0</v>
      </c>
      <c r="AJ84" t="s">
        <v>173</v>
      </c>
    </row>
    <row r="85" spans="2:36" x14ac:dyDescent="0.2">
      <c r="B85">
        <v>12</v>
      </c>
      <c r="C85" t="s">
        <v>172</v>
      </c>
      <c r="E85">
        <v>18</v>
      </c>
      <c r="F85" t="s">
        <v>172</v>
      </c>
      <c r="K85">
        <v>7</v>
      </c>
      <c r="L85" t="s">
        <v>172</v>
      </c>
      <c r="N85">
        <v>10</v>
      </c>
      <c r="O85" t="s">
        <v>173</v>
      </c>
      <c r="Q85" s="133">
        <v>19</v>
      </c>
      <c r="R85" s="133" t="s">
        <v>172</v>
      </c>
      <c r="T85" s="133">
        <v>11</v>
      </c>
      <c r="U85" s="133" t="s">
        <v>172</v>
      </c>
      <c r="W85">
        <v>9</v>
      </c>
      <c r="X85" t="s">
        <v>172</v>
      </c>
      <c r="Z85">
        <v>17</v>
      </c>
      <c r="AA85" t="s">
        <v>173</v>
      </c>
      <c r="AC85" s="133">
        <v>29</v>
      </c>
      <c r="AD85" s="133" t="s">
        <v>172</v>
      </c>
      <c r="AF85">
        <v>0</v>
      </c>
      <c r="AG85" t="s">
        <v>172</v>
      </c>
      <c r="AI85">
        <v>0</v>
      </c>
      <c r="AJ85" t="s">
        <v>173</v>
      </c>
    </row>
    <row r="86" spans="2:36" x14ac:dyDescent="0.2">
      <c r="B86">
        <v>9</v>
      </c>
      <c r="C86" t="s">
        <v>172</v>
      </c>
      <c r="E86">
        <v>7</v>
      </c>
      <c r="F86" t="s">
        <v>172</v>
      </c>
      <c r="K86">
        <v>2</v>
      </c>
      <c r="L86" t="s">
        <v>172</v>
      </c>
      <c r="N86">
        <v>16</v>
      </c>
      <c r="O86" t="s">
        <v>173</v>
      </c>
      <c r="Q86" s="133">
        <v>19</v>
      </c>
      <c r="R86" s="133" t="s">
        <v>172</v>
      </c>
      <c r="T86" s="133">
        <v>11</v>
      </c>
      <c r="U86" s="133" t="s">
        <v>172</v>
      </c>
      <c r="W86">
        <v>8</v>
      </c>
      <c r="X86" t="s">
        <v>172</v>
      </c>
      <c r="Z86">
        <v>2</v>
      </c>
      <c r="AA86" t="s">
        <v>173</v>
      </c>
      <c r="AC86" s="133">
        <v>8</v>
      </c>
      <c r="AD86" s="133" t="s">
        <v>172</v>
      </c>
      <c r="AF86">
        <v>0</v>
      </c>
      <c r="AG86" t="s">
        <v>172</v>
      </c>
      <c r="AI86">
        <v>0</v>
      </c>
      <c r="AJ86" t="s">
        <v>173</v>
      </c>
    </row>
    <row r="87" spans="2:36" x14ac:dyDescent="0.2">
      <c r="B87">
        <v>18</v>
      </c>
      <c r="C87" t="s">
        <v>172</v>
      </c>
      <c r="E87">
        <v>21</v>
      </c>
      <c r="F87" t="s">
        <v>172</v>
      </c>
      <c r="K87">
        <v>13</v>
      </c>
      <c r="L87" t="s">
        <v>172</v>
      </c>
      <c r="N87">
        <v>8</v>
      </c>
      <c r="O87" t="s">
        <v>173</v>
      </c>
      <c r="Q87" s="133">
        <v>12</v>
      </c>
      <c r="R87" s="133" t="s">
        <v>172</v>
      </c>
      <c r="T87" s="133">
        <v>10</v>
      </c>
      <c r="U87" s="133" t="s">
        <v>172</v>
      </c>
      <c r="W87">
        <v>23</v>
      </c>
      <c r="X87" t="s">
        <v>172</v>
      </c>
      <c r="Z87">
        <v>25</v>
      </c>
      <c r="AA87" t="s">
        <v>173</v>
      </c>
      <c r="AC87" s="133">
        <v>7</v>
      </c>
      <c r="AD87" s="133" t="s">
        <v>172</v>
      </c>
      <c r="AF87">
        <v>0</v>
      </c>
      <c r="AG87" t="s">
        <v>172</v>
      </c>
      <c r="AI87">
        <v>0</v>
      </c>
      <c r="AJ87" t="s">
        <v>173</v>
      </c>
    </row>
    <row r="88" spans="2:36" x14ac:dyDescent="0.2">
      <c r="B88">
        <v>15</v>
      </c>
      <c r="C88" t="s">
        <v>172</v>
      </c>
      <c r="E88">
        <v>5</v>
      </c>
      <c r="F88" t="s">
        <v>172</v>
      </c>
      <c r="K88">
        <v>10</v>
      </c>
      <c r="L88" t="s">
        <v>172</v>
      </c>
      <c r="N88">
        <v>23</v>
      </c>
      <c r="O88" t="s">
        <v>173</v>
      </c>
      <c r="Q88" s="133">
        <v>17</v>
      </c>
      <c r="R88" s="133" t="s">
        <v>172</v>
      </c>
      <c r="T88" s="133">
        <v>15</v>
      </c>
      <c r="U88" s="133" t="s">
        <v>172</v>
      </c>
      <c r="W88">
        <v>23</v>
      </c>
      <c r="X88" t="s">
        <v>172</v>
      </c>
      <c r="Z88">
        <v>21</v>
      </c>
      <c r="AA88" t="s">
        <v>173</v>
      </c>
      <c r="AC88" s="133">
        <v>17</v>
      </c>
      <c r="AD88" s="133" t="s">
        <v>172</v>
      </c>
      <c r="AF88">
        <v>0</v>
      </c>
      <c r="AG88" t="s">
        <v>172</v>
      </c>
      <c r="AI88">
        <v>0</v>
      </c>
      <c r="AJ88" t="s">
        <v>173</v>
      </c>
    </row>
    <row r="89" spans="2:36" x14ac:dyDescent="0.2">
      <c r="B89">
        <v>10</v>
      </c>
      <c r="C89" t="s">
        <v>172</v>
      </c>
      <c r="E89">
        <v>9</v>
      </c>
      <c r="F89" t="s">
        <v>172</v>
      </c>
      <c r="K89">
        <v>21</v>
      </c>
      <c r="L89" t="s">
        <v>172</v>
      </c>
      <c r="N89">
        <v>7</v>
      </c>
      <c r="O89" t="s">
        <v>173</v>
      </c>
      <c r="Q89" s="133">
        <v>1</v>
      </c>
      <c r="R89" s="133" t="s">
        <v>172</v>
      </c>
      <c r="T89" s="133">
        <v>22</v>
      </c>
      <c r="U89" s="133" t="s">
        <v>172</v>
      </c>
      <c r="W89">
        <v>8</v>
      </c>
      <c r="X89" t="s">
        <v>172</v>
      </c>
      <c r="Z89">
        <v>8</v>
      </c>
      <c r="AA89" t="s">
        <v>173</v>
      </c>
      <c r="AC89" s="133">
        <v>5</v>
      </c>
      <c r="AD89" s="133" t="s">
        <v>172</v>
      </c>
      <c r="AF89">
        <v>1</v>
      </c>
      <c r="AG89" t="s">
        <v>172</v>
      </c>
      <c r="AI89">
        <v>23</v>
      </c>
      <c r="AJ89" t="s">
        <v>173</v>
      </c>
    </row>
    <row r="90" spans="2:36" x14ac:dyDescent="0.2">
      <c r="B90">
        <v>12</v>
      </c>
      <c r="C90" t="s">
        <v>172</v>
      </c>
      <c r="E90">
        <v>27</v>
      </c>
      <c r="F90" t="s">
        <v>172</v>
      </c>
      <c r="K90">
        <v>17</v>
      </c>
      <c r="L90" t="s">
        <v>172</v>
      </c>
      <c r="N90">
        <v>9</v>
      </c>
      <c r="O90" t="s">
        <v>173</v>
      </c>
      <c r="Q90" s="133">
        <v>15</v>
      </c>
      <c r="R90" s="133" t="s">
        <v>172</v>
      </c>
      <c r="T90" s="133">
        <v>1</v>
      </c>
      <c r="U90" s="133" t="s">
        <v>172</v>
      </c>
      <c r="W90">
        <v>9</v>
      </c>
      <c r="X90" t="s">
        <v>172</v>
      </c>
      <c r="Z90">
        <v>21</v>
      </c>
      <c r="AA90" t="s">
        <v>173</v>
      </c>
      <c r="AC90" s="133">
        <v>9</v>
      </c>
      <c r="AD90" s="133" t="s">
        <v>172</v>
      </c>
      <c r="AF90">
        <v>1</v>
      </c>
      <c r="AG90" t="s">
        <v>172</v>
      </c>
      <c r="AI90">
        <v>0</v>
      </c>
      <c r="AJ90" t="s">
        <v>173</v>
      </c>
    </row>
    <row r="91" spans="2:36" x14ac:dyDescent="0.2">
      <c r="B91">
        <v>9</v>
      </c>
      <c r="C91" t="s">
        <v>172</v>
      </c>
      <c r="E91">
        <v>9</v>
      </c>
      <c r="F91" t="s">
        <v>172</v>
      </c>
      <c r="K91">
        <v>7</v>
      </c>
      <c r="L91" t="s">
        <v>172</v>
      </c>
      <c r="N91">
        <v>17</v>
      </c>
      <c r="O91" t="s">
        <v>173</v>
      </c>
      <c r="Q91" s="133">
        <v>12</v>
      </c>
      <c r="R91" s="133" t="s">
        <v>172</v>
      </c>
      <c r="T91" s="133">
        <v>22</v>
      </c>
      <c r="U91" s="133" t="s">
        <v>172</v>
      </c>
      <c r="W91">
        <v>4</v>
      </c>
      <c r="X91" t="s">
        <v>172</v>
      </c>
      <c r="Z91">
        <v>0</v>
      </c>
      <c r="AA91" t="s">
        <v>173</v>
      </c>
      <c r="AC91" s="133">
        <v>7</v>
      </c>
      <c r="AD91" s="133" t="s">
        <v>172</v>
      </c>
      <c r="AF91">
        <v>0</v>
      </c>
      <c r="AG91" t="s">
        <v>172</v>
      </c>
      <c r="AI91">
        <v>1</v>
      </c>
      <c r="AJ91" t="s">
        <v>173</v>
      </c>
    </row>
    <row r="92" spans="2:36" x14ac:dyDescent="0.2">
      <c r="B92">
        <v>8</v>
      </c>
      <c r="C92" t="s">
        <v>172</v>
      </c>
      <c r="E92">
        <v>4</v>
      </c>
      <c r="F92" t="s">
        <v>172</v>
      </c>
      <c r="K92">
        <v>21</v>
      </c>
      <c r="L92" t="s">
        <v>172</v>
      </c>
      <c r="N92">
        <v>21</v>
      </c>
      <c r="O92" t="s">
        <v>173</v>
      </c>
      <c r="Q92" s="133">
        <v>0</v>
      </c>
      <c r="R92" s="133" t="s">
        <v>172</v>
      </c>
      <c r="T92" s="133">
        <v>25</v>
      </c>
      <c r="U92" s="133" t="s">
        <v>172</v>
      </c>
      <c r="W92">
        <v>6</v>
      </c>
      <c r="X92" t="s">
        <v>172</v>
      </c>
      <c r="AC92" s="133">
        <v>13</v>
      </c>
      <c r="AD92" s="133" t="s">
        <v>172</v>
      </c>
      <c r="AF92">
        <v>0</v>
      </c>
      <c r="AG92" t="s">
        <v>172</v>
      </c>
      <c r="AI92">
        <v>2</v>
      </c>
      <c r="AJ92" t="s">
        <v>173</v>
      </c>
    </row>
    <row r="93" spans="2:36" x14ac:dyDescent="0.2">
      <c r="B93">
        <v>19</v>
      </c>
      <c r="C93" t="s">
        <v>172</v>
      </c>
      <c r="E93">
        <v>2</v>
      </c>
      <c r="F93" t="s">
        <v>172</v>
      </c>
      <c r="K93">
        <v>27</v>
      </c>
      <c r="L93" t="s">
        <v>172</v>
      </c>
      <c r="N93">
        <v>10</v>
      </c>
      <c r="O93" t="s">
        <v>173</v>
      </c>
      <c r="Q93" s="133">
        <v>16</v>
      </c>
      <c r="R93" s="133" t="s">
        <v>172</v>
      </c>
      <c r="T93" s="133">
        <v>14</v>
      </c>
      <c r="U93" s="133" t="s">
        <v>172</v>
      </c>
      <c r="W93">
        <v>0</v>
      </c>
      <c r="X93" t="s">
        <v>172</v>
      </c>
      <c r="AC93" s="133">
        <v>17</v>
      </c>
      <c r="AD93" s="133" t="s">
        <v>172</v>
      </c>
      <c r="AF93">
        <v>0</v>
      </c>
      <c r="AG93" t="s">
        <v>172</v>
      </c>
      <c r="AI93">
        <v>0</v>
      </c>
      <c r="AJ93" t="s">
        <v>173</v>
      </c>
    </row>
    <row r="94" spans="2:36" x14ac:dyDescent="0.2">
      <c r="B94">
        <v>27</v>
      </c>
      <c r="C94" t="s">
        <v>172</v>
      </c>
      <c r="E94">
        <v>7</v>
      </c>
      <c r="F94" t="s">
        <v>172</v>
      </c>
      <c r="K94">
        <v>21</v>
      </c>
      <c r="L94" t="s">
        <v>172</v>
      </c>
      <c r="N94">
        <v>21</v>
      </c>
      <c r="O94" t="s">
        <v>173</v>
      </c>
      <c r="Q94" s="133">
        <v>24</v>
      </c>
      <c r="R94" s="133" t="s">
        <v>172</v>
      </c>
      <c r="T94" s="133">
        <v>24</v>
      </c>
      <c r="U94" s="133" t="s">
        <v>172</v>
      </c>
      <c r="W94">
        <v>6</v>
      </c>
      <c r="X94" t="s">
        <v>172</v>
      </c>
      <c r="AC94" s="133">
        <v>9</v>
      </c>
      <c r="AD94" s="133" t="s">
        <v>172</v>
      </c>
      <c r="AF94">
        <v>18</v>
      </c>
      <c r="AG94" t="s">
        <v>172</v>
      </c>
      <c r="AI94">
        <v>2</v>
      </c>
      <c r="AJ94" t="s">
        <v>173</v>
      </c>
    </row>
    <row r="95" spans="2:36" x14ac:dyDescent="0.2">
      <c r="B95">
        <v>10</v>
      </c>
      <c r="C95" t="s">
        <v>172</v>
      </c>
      <c r="E95">
        <v>1</v>
      </c>
      <c r="F95" t="s">
        <v>172</v>
      </c>
      <c r="K95">
        <v>8</v>
      </c>
      <c r="L95" t="s">
        <v>172</v>
      </c>
      <c r="N95">
        <v>2</v>
      </c>
      <c r="O95" t="s">
        <v>173</v>
      </c>
      <c r="Q95" s="133">
        <v>3</v>
      </c>
      <c r="R95" s="133" t="s">
        <v>172</v>
      </c>
      <c r="T95" s="133">
        <v>16</v>
      </c>
      <c r="U95" s="133" t="s">
        <v>172</v>
      </c>
      <c r="W95">
        <v>5</v>
      </c>
      <c r="X95" t="s">
        <v>172</v>
      </c>
      <c r="AC95" s="133">
        <v>4</v>
      </c>
      <c r="AD95" s="133" t="s">
        <v>172</v>
      </c>
      <c r="AF95">
        <v>0</v>
      </c>
      <c r="AG95" t="s">
        <v>172</v>
      </c>
      <c r="AI95">
        <v>0</v>
      </c>
      <c r="AJ95" t="s">
        <v>173</v>
      </c>
    </row>
    <row r="96" spans="2:36" x14ac:dyDescent="0.2">
      <c r="B96">
        <v>8</v>
      </c>
      <c r="C96" t="s">
        <v>172</v>
      </c>
      <c r="E96">
        <v>14</v>
      </c>
      <c r="F96" t="s">
        <v>172</v>
      </c>
      <c r="K96">
        <v>22</v>
      </c>
      <c r="L96" t="s">
        <v>172</v>
      </c>
      <c r="N96">
        <v>4</v>
      </c>
      <c r="O96" t="s">
        <v>173</v>
      </c>
      <c r="Q96" s="133">
        <v>20</v>
      </c>
      <c r="R96" s="133" t="s">
        <v>172</v>
      </c>
      <c r="T96" s="133">
        <v>4</v>
      </c>
      <c r="U96" s="133" t="s">
        <v>172</v>
      </c>
      <c r="W96">
        <v>5</v>
      </c>
      <c r="X96" t="s">
        <v>172</v>
      </c>
      <c r="AC96" s="133">
        <v>6</v>
      </c>
      <c r="AD96" s="133" t="s">
        <v>172</v>
      </c>
      <c r="AF96">
        <v>0</v>
      </c>
      <c r="AG96" t="s">
        <v>172</v>
      </c>
      <c r="AI96">
        <v>0</v>
      </c>
      <c r="AJ96" t="s">
        <v>173</v>
      </c>
    </row>
    <row r="97" spans="2:36" x14ac:dyDescent="0.2">
      <c r="B97">
        <v>27</v>
      </c>
      <c r="C97" t="s">
        <v>172</v>
      </c>
      <c r="E97">
        <v>12</v>
      </c>
      <c r="F97" t="s">
        <v>172</v>
      </c>
      <c r="K97">
        <v>17</v>
      </c>
      <c r="L97" t="s">
        <v>172</v>
      </c>
      <c r="N97">
        <v>26</v>
      </c>
      <c r="O97" t="s">
        <v>173</v>
      </c>
      <c r="Q97" s="133">
        <v>2</v>
      </c>
      <c r="R97" s="133" t="s">
        <v>172</v>
      </c>
      <c r="T97" s="133">
        <v>12</v>
      </c>
      <c r="U97" s="133" t="s">
        <v>172</v>
      </c>
      <c r="W97">
        <v>1</v>
      </c>
      <c r="X97" t="s">
        <v>172</v>
      </c>
      <c r="AC97" s="133">
        <v>22</v>
      </c>
      <c r="AD97" s="133" t="s">
        <v>172</v>
      </c>
      <c r="AF97">
        <v>0</v>
      </c>
      <c r="AG97" t="s">
        <v>172</v>
      </c>
      <c r="AI97">
        <v>0</v>
      </c>
      <c r="AJ97" t="s">
        <v>173</v>
      </c>
    </row>
    <row r="98" spans="2:36" x14ac:dyDescent="0.2">
      <c r="B98">
        <v>5</v>
      </c>
      <c r="C98" t="s">
        <v>172</v>
      </c>
      <c r="E98">
        <v>0</v>
      </c>
      <c r="F98" t="s">
        <v>172</v>
      </c>
      <c r="K98">
        <v>18</v>
      </c>
      <c r="L98" t="s">
        <v>172</v>
      </c>
      <c r="N98">
        <v>12</v>
      </c>
      <c r="O98" t="s">
        <v>173</v>
      </c>
      <c r="Q98" s="133">
        <v>21</v>
      </c>
      <c r="R98" s="133" t="s">
        <v>172</v>
      </c>
      <c r="T98" s="133">
        <v>11</v>
      </c>
      <c r="U98" s="133" t="s">
        <v>172</v>
      </c>
      <c r="W98">
        <v>4</v>
      </c>
      <c r="X98" t="s">
        <v>172</v>
      </c>
      <c r="AC98" s="133">
        <v>21</v>
      </c>
      <c r="AD98" s="133" t="s">
        <v>172</v>
      </c>
      <c r="AF98">
        <v>0</v>
      </c>
      <c r="AG98" t="s">
        <v>172</v>
      </c>
      <c r="AI98">
        <v>0</v>
      </c>
      <c r="AJ98" t="s">
        <v>173</v>
      </c>
    </row>
    <row r="99" spans="2:36" x14ac:dyDescent="0.2">
      <c r="B99">
        <v>7</v>
      </c>
      <c r="C99" t="s">
        <v>172</v>
      </c>
      <c r="E99">
        <v>6</v>
      </c>
      <c r="F99" t="s">
        <v>172</v>
      </c>
      <c r="K99">
        <v>22</v>
      </c>
      <c r="L99" t="s">
        <v>172</v>
      </c>
      <c r="N99">
        <v>12</v>
      </c>
      <c r="O99" t="s">
        <v>173</v>
      </c>
      <c r="Q99" s="133">
        <v>13</v>
      </c>
      <c r="R99" s="133" t="s">
        <v>172</v>
      </c>
      <c r="T99" s="133">
        <v>23</v>
      </c>
      <c r="U99" s="133" t="s">
        <v>172</v>
      </c>
      <c r="W99">
        <v>25</v>
      </c>
      <c r="X99" t="s">
        <v>172</v>
      </c>
      <c r="AC99" s="133">
        <v>4</v>
      </c>
      <c r="AD99" s="133" t="s">
        <v>172</v>
      </c>
      <c r="AF99">
        <v>0</v>
      </c>
      <c r="AG99" t="s">
        <v>172</v>
      </c>
      <c r="AI99">
        <v>5</v>
      </c>
      <c r="AJ99" t="s">
        <v>173</v>
      </c>
    </row>
    <row r="100" spans="2:36" x14ac:dyDescent="0.2">
      <c r="B100">
        <v>3</v>
      </c>
      <c r="C100" t="s">
        <v>172</v>
      </c>
      <c r="E100">
        <v>2</v>
      </c>
      <c r="F100" t="s">
        <v>172</v>
      </c>
      <c r="K100">
        <v>4</v>
      </c>
      <c r="L100" t="s">
        <v>172</v>
      </c>
      <c r="N100">
        <v>22</v>
      </c>
      <c r="O100" t="s">
        <v>173</v>
      </c>
      <c r="Q100" s="133">
        <v>5</v>
      </c>
      <c r="R100" s="133" t="s">
        <v>172</v>
      </c>
      <c r="T100" s="133">
        <v>22</v>
      </c>
      <c r="U100" s="133" t="s">
        <v>172</v>
      </c>
      <c r="W100">
        <v>0</v>
      </c>
      <c r="X100" t="s">
        <v>172</v>
      </c>
      <c r="AC100" s="133">
        <v>23</v>
      </c>
      <c r="AD100" s="133" t="s">
        <v>172</v>
      </c>
      <c r="AF100">
        <v>0</v>
      </c>
      <c r="AG100" t="s">
        <v>172</v>
      </c>
      <c r="AI100">
        <v>0</v>
      </c>
      <c r="AJ100" t="s">
        <v>173</v>
      </c>
    </row>
    <row r="101" spans="2:36" x14ac:dyDescent="0.2">
      <c r="B101">
        <v>22</v>
      </c>
      <c r="C101" t="s">
        <v>172</v>
      </c>
      <c r="E101">
        <v>1</v>
      </c>
      <c r="F101" t="s">
        <v>172</v>
      </c>
      <c r="K101">
        <v>11</v>
      </c>
      <c r="L101" t="s">
        <v>172</v>
      </c>
      <c r="N101">
        <v>21</v>
      </c>
      <c r="O101" t="s">
        <v>173</v>
      </c>
      <c r="Q101" s="133">
        <v>0</v>
      </c>
      <c r="R101" s="133" t="s">
        <v>172</v>
      </c>
      <c r="T101" s="133">
        <v>5</v>
      </c>
      <c r="U101" s="133" t="s">
        <v>172</v>
      </c>
      <c r="W101">
        <v>21</v>
      </c>
      <c r="X101" t="s">
        <v>172</v>
      </c>
      <c r="AC101" s="133">
        <v>8</v>
      </c>
      <c r="AD101" s="133" t="s">
        <v>172</v>
      </c>
      <c r="AF101">
        <v>1</v>
      </c>
      <c r="AG101" t="s">
        <v>172</v>
      </c>
      <c r="AI101">
        <v>4</v>
      </c>
      <c r="AJ101" t="s">
        <v>173</v>
      </c>
    </row>
    <row r="102" spans="2:36" x14ac:dyDescent="0.2">
      <c r="B102">
        <v>10</v>
      </c>
      <c r="C102" t="s">
        <v>172</v>
      </c>
      <c r="E102">
        <v>23</v>
      </c>
      <c r="F102" t="s">
        <v>172</v>
      </c>
      <c r="K102">
        <v>21</v>
      </c>
      <c r="L102" t="s">
        <v>172</v>
      </c>
      <c r="N102">
        <v>6</v>
      </c>
      <c r="O102" t="s">
        <v>173</v>
      </c>
      <c r="Q102" s="133">
        <v>11</v>
      </c>
      <c r="R102" s="133" t="s">
        <v>172</v>
      </c>
      <c r="T102" s="133">
        <v>6</v>
      </c>
      <c r="U102" s="133" t="s">
        <v>172</v>
      </c>
      <c r="W102">
        <v>7</v>
      </c>
      <c r="X102" t="s">
        <v>172</v>
      </c>
      <c r="AC102" s="133">
        <v>18</v>
      </c>
      <c r="AD102" s="133" t="s">
        <v>172</v>
      </c>
      <c r="AF102">
        <v>1</v>
      </c>
      <c r="AG102" t="s">
        <v>172</v>
      </c>
      <c r="AI102">
        <v>11</v>
      </c>
      <c r="AJ102" t="s">
        <v>173</v>
      </c>
    </row>
    <row r="103" spans="2:36" x14ac:dyDescent="0.2">
      <c r="B103">
        <v>9</v>
      </c>
      <c r="C103" t="s">
        <v>172</v>
      </c>
      <c r="E103">
        <v>6</v>
      </c>
      <c r="F103" t="s">
        <v>172</v>
      </c>
      <c r="K103">
        <v>2</v>
      </c>
      <c r="L103" t="s">
        <v>172</v>
      </c>
      <c r="N103">
        <v>6</v>
      </c>
      <c r="O103" t="s">
        <v>173</v>
      </c>
      <c r="Q103" s="133">
        <v>14</v>
      </c>
      <c r="R103" s="133" t="s">
        <v>172</v>
      </c>
      <c r="T103" s="133">
        <v>21</v>
      </c>
      <c r="U103" s="133" t="s">
        <v>172</v>
      </c>
      <c r="W103">
        <v>6</v>
      </c>
      <c r="X103" t="s">
        <v>173</v>
      </c>
      <c r="AC103" s="133">
        <v>5</v>
      </c>
      <c r="AD103" s="133" t="s">
        <v>172</v>
      </c>
      <c r="AF103">
        <v>1</v>
      </c>
      <c r="AG103" t="s">
        <v>172</v>
      </c>
      <c r="AI103">
        <v>0</v>
      </c>
      <c r="AJ103" t="s">
        <v>173</v>
      </c>
    </row>
    <row r="104" spans="2:36" x14ac:dyDescent="0.2">
      <c r="B104">
        <v>14</v>
      </c>
      <c r="C104" t="s">
        <v>172</v>
      </c>
      <c r="E104">
        <v>18</v>
      </c>
      <c r="F104" t="s">
        <v>172</v>
      </c>
      <c r="K104">
        <v>16</v>
      </c>
      <c r="L104" t="s">
        <v>172</v>
      </c>
      <c r="N104">
        <v>3</v>
      </c>
      <c r="O104" t="s">
        <v>173</v>
      </c>
      <c r="Q104" s="133">
        <v>3</v>
      </c>
      <c r="R104" s="133" t="s">
        <v>172</v>
      </c>
      <c r="T104" s="133">
        <v>24</v>
      </c>
      <c r="U104" s="133" t="s">
        <v>172</v>
      </c>
      <c r="W104">
        <v>13</v>
      </c>
      <c r="X104" t="s">
        <v>173</v>
      </c>
      <c r="AC104" s="133">
        <v>22</v>
      </c>
      <c r="AD104" s="133" t="s">
        <v>172</v>
      </c>
      <c r="AF104">
        <v>0</v>
      </c>
      <c r="AG104" t="s">
        <v>172</v>
      </c>
      <c r="AI104">
        <v>0</v>
      </c>
      <c r="AJ104" t="s">
        <v>173</v>
      </c>
    </row>
    <row r="105" spans="2:36" x14ac:dyDescent="0.2">
      <c r="B105">
        <v>12</v>
      </c>
      <c r="C105" t="s">
        <v>172</v>
      </c>
      <c r="E105">
        <v>13</v>
      </c>
      <c r="F105" t="s">
        <v>172</v>
      </c>
      <c r="K105">
        <v>4</v>
      </c>
      <c r="L105" t="s">
        <v>172</v>
      </c>
      <c r="N105">
        <v>9</v>
      </c>
      <c r="O105" t="s">
        <v>173</v>
      </c>
      <c r="Q105" s="133">
        <v>8</v>
      </c>
      <c r="R105" s="133" t="s">
        <v>172</v>
      </c>
      <c r="T105" s="133">
        <v>9</v>
      </c>
      <c r="U105" s="133" t="s">
        <v>172</v>
      </c>
      <c r="W105">
        <v>9</v>
      </c>
      <c r="X105" t="s">
        <v>173</v>
      </c>
      <c r="AC105" s="133">
        <v>12</v>
      </c>
      <c r="AD105" s="133" t="s">
        <v>172</v>
      </c>
      <c r="AF105">
        <v>0</v>
      </c>
      <c r="AG105" t="s">
        <v>172</v>
      </c>
      <c r="AI105">
        <v>0</v>
      </c>
      <c r="AJ105" t="s">
        <v>173</v>
      </c>
    </row>
    <row r="106" spans="2:36" x14ac:dyDescent="0.2">
      <c r="B106">
        <v>26</v>
      </c>
      <c r="C106" t="s">
        <v>172</v>
      </c>
      <c r="E106">
        <v>9</v>
      </c>
      <c r="F106" t="s">
        <v>172</v>
      </c>
      <c r="K106">
        <v>20</v>
      </c>
      <c r="L106" t="s">
        <v>172</v>
      </c>
      <c r="N106">
        <v>12</v>
      </c>
      <c r="O106" t="s">
        <v>173</v>
      </c>
      <c r="Q106" s="133">
        <v>10</v>
      </c>
      <c r="R106" s="133" t="s">
        <v>172</v>
      </c>
      <c r="T106" s="133">
        <v>13</v>
      </c>
      <c r="U106" s="133" t="s">
        <v>172</v>
      </c>
      <c r="W106">
        <v>0</v>
      </c>
      <c r="X106" t="s">
        <v>173</v>
      </c>
      <c r="AC106" s="133">
        <v>17</v>
      </c>
      <c r="AD106" s="133" t="s">
        <v>172</v>
      </c>
      <c r="AF106">
        <v>0</v>
      </c>
      <c r="AG106" t="s">
        <v>172</v>
      </c>
    </row>
    <row r="107" spans="2:36" x14ac:dyDescent="0.2">
      <c r="B107">
        <v>19</v>
      </c>
      <c r="C107" t="s">
        <v>172</v>
      </c>
      <c r="E107">
        <v>16</v>
      </c>
      <c r="F107" t="s">
        <v>172</v>
      </c>
      <c r="K107">
        <v>8</v>
      </c>
      <c r="L107" t="s">
        <v>172</v>
      </c>
      <c r="N107">
        <v>8</v>
      </c>
      <c r="O107" t="s">
        <v>173</v>
      </c>
      <c r="Q107" s="133">
        <v>0</v>
      </c>
      <c r="R107" s="133" t="s">
        <v>172</v>
      </c>
      <c r="T107" s="133">
        <v>10</v>
      </c>
      <c r="U107" s="133" t="s">
        <v>172</v>
      </c>
      <c r="W107">
        <v>5</v>
      </c>
      <c r="X107" t="s">
        <v>173</v>
      </c>
      <c r="AC107" s="133">
        <v>7</v>
      </c>
      <c r="AD107" s="133" t="s">
        <v>172</v>
      </c>
      <c r="AF107">
        <v>1</v>
      </c>
      <c r="AG107" t="s">
        <v>172</v>
      </c>
    </row>
    <row r="108" spans="2:36" x14ac:dyDescent="0.2">
      <c r="B108">
        <v>23</v>
      </c>
      <c r="C108" t="s">
        <v>172</v>
      </c>
      <c r="E108">
        <v>8</v>
      </c>
      <c r="F108" t="s">
        <v>172</v>
      </c>
      <c r="K108">
        <v>0</v>
      </c>
      <c r="L108" t="s">
        <v>172</v>
      </c>
      <c r="N108">
        <v>11</v>
      </c>
      <c r="O108" t="s">
        <v>173</v>
      </c>
      <c r="Q108" s="133">
        <v>22</v>
      </c>
      <c r="R108" s="133" t="s">
        <v>172</v>
      </c>
      <c r="T108" s="133">
        <v>14</v>
      </c>
      <c r="U108" s="133" t="s">
        <v>172</v>
      </c>
      <c r="W108">
        <v>9</v>
      </c>
      <c r="X108" t="s">
        <v>173</v>
      </c>
      <c r="AC108" s="133">
        <v>12</v>
      </c>
      <c r="AD108" s="133" t="s">
        <v>172</v>
      </c>
      <c r="AF108">
        <v>1</v>
      </c>
      <c r="AG108" t="s">
        <v>172</v>
      </c>
    </row>
    <row r="109" spans="2:36" x14ac:dyDescent="0.2">
      <c r="B109">
        <v>17</v>
      </c>
      <c r="C109" t="s">
        <v>172</v>
      </c>
      <c r="E109">
        <v>8</v>
      </c>
      <c r="F109" t="s">
        <v>172</v>
      </c>
      <c r="K109">
        <v>4</v>
      </c>
      <c r="L109" t="s">
        <v>172</v>
      </c>
      <c r="N109">
        <v>24</v>
      </c>
      <c r="O109" t="s">
        <v>173</v>
      </c>
      <c r="Q109" s="133">
        <v>14</v>
      </c>
      <c r="R109" s="133" t="s">
        <v>172</v>
      </c>
      <c r="T109" s="133">
        <v>21</v>
      </c>
      <c r="U109" s="133" t="s">
        <v>172</v>
      </c>
      <c r="W109">
        <v>18</v>
      </c>
      <c r="X109" t="s">
        <v>173</v>
      </c>
      <c r="AC109" s="133">
        <v>6</v>
      </c>
      <c r="AD109" s="133" t="s">
        <v>172</v>
      </c>
      <c r="AF109">
        <v>1</v>
      </c>
      <c r="AG109" t="s">
        <v>172</v>
      </c>
    </row>
    <row r="110" spans="2:36" x14ac:dyDescent="0.2">
      <c r="B110">
        <v>27</v>
      </c>
      <c r="C110" t="s">
        <v>172</v>
      </c>
      <c r="E110">
        <v>7</v>
      </c>
      <c r="F110" t="s">
        <v>172</v>
      </c>
      <c r="K110">
        <v>22</v>
      </c>
      <c r="L110" t="s">
        <v>172</v>
      </c>
      <c r="N110">
        <v>0</v>
      </c>
      <c r="O110" t="s">
        <v>173</v>
      </c>
      <c r="Q110" s="133">
        <v>3</v>
      </c>
      <c r="R110" s="133" t="s">
        <v>172</v>
      </c>
      <c r="T110" s="133">
        <v>12</v>
      </c>
      <c r="U110" s="133" t="s">
        <v>172</v>
      </c>
      <c r="W110">
        <v>8</v>
      </c>
      <c r="X110" t="s">
        <v>173</v>
      </c>
      <c r="AC110" s="133">
        <v>0</v>
      </c>
      <c r="AD110" s="133" t="s">
        <v>172</v>
      </c>
      <c r="AF110">
        <v>0</v>
      </c>
      <c r="AG110" t="s">
        <v>172</v>
      </c>
    </row>
    <row r="111" spans="2:36" x14ac:dyDescent="0.2">
      <c r="B111">
        <v>14</v>
      </c>
      <c r="C111" t="s">
        <v>172</v>
      </c>
      <c r="E111">
        <v>24</v>
      </c>
      <c r="F111" t="s">
        <v>172</v>
      </c>
      <c r="K111">
        <v>2</v>
      </c>
      <c r="L111" t="s">
        <v>172</v>
      </c>
      <c r="N111">
        <v>14</v>
      </c>
      <c r="O111" t="s">
        <v>173</v>
      </c>
      <c r="Q111" s="133">
        <v>9</v>
      </c>
      <c r="R111" s="133" t="s">
        <v>172</v>
      </c>
      <c r="T111" s="133">
        <v>17</v>
      </c>
      <c r="U111" s="133" t="s">
        <v>172</v>
      </c>
      <c r="W111">
        <v>5</v>
      </c>
      <c r="X111" t="s">
        <v>173</v>
      </c>
      <c r="AC111" s="133">
        <v>29</v>
      </c>
      <c r="AD111" s="133" t="s">
        <v>172</v>
      </c>
      <c r="AF111">
        <v>0</v>
      </c>
      <c r="AG111" t="s">
        <v>172</v>
      </c>
    </row>
    <row r="112" spans="2:36" x14ac:dyDescent="0.2">
      <c r="B112">
        <v>1</v>
      </c>
      <c r="C112" t="s">
        <v>172</v>
      </c>
      <c r="E112">
        <v>5</v>
      </c>
      <c r="F112" t="s">
        <v>172</v>
      </c>
      <c r="K112">
        <v>19</v>
      </c>
      <c r="L112" t="s">
        <v>172</v>
      </c>
      <c r="N112">
        <v>14</v>
      </c>
      <c r="O112" t="s">
        <v>173</v>
      </c>
      <c r="Q112" s="133">
        <v>27</v>
      </c>
      <c r="R112" s="133" t="s">
        <v>172</v>
      </c>
      <c r="T112" s="133">
        <v>16</v>
      </c>
      <c r="U112" s="133" t="s">
        <v>172</v>
      </c>
      <c r="W112">
        <v>0</v>
      </c>
      <c r="X112" t="s">
        <v>173</v>
      </c>
      <c r="AC112" s="133">
        <v>29</v>
      </c>
      <c r="AD112" s="133" t="s">
        <v>172</v>
      </c>
      <c r="AF112">
        <v>0</v>
      </c>
      <c r="AG112" t="s">
        <v>172</v>
      </c>
    </row>
    <row r="113" spans="2:33" x14ac:dyDescent="0.2">
      <c r="B113">
        <v>0</v>
      </c>
      <c r="C113" t="s">
        <v>172</v>
      </c>
      <c r="E113">
        <v>9</v>
      </c>
      <c r="F113" t="s">
        <v>172</v>
      </c>
      <c r="K113">
        <v>21</v>
      </c>
      <c r="L113" t="s">
        <v>172</v>
      </c>
      <c r="N113">
        <v>20</v>
      </c>
      <c r="O113" t="s">
        <v>173</v>
      </c>
      <c r="Q113" s="133">
        <v>17</v>
      </c>
      <c r="R113" s="133" t="s">
        <v>172</v>
      </c>
      <c r="T113" s="133">
        <v>19</v>
      </c>
      <c r="U113" s="133" t="s">
        <v>172</v>
      </c>
      <c r="W113">
        <v>8</v>
      </c>
      <c r="X113" t="s">
        <v>173</v>
      </c>
      <c r="AC113" s="133">
        <v>7</v>
      </c>
      <c r="AD113" s="133" t="s">
        <v>172</v>
      </c>
      <c r="AF113">
        <v>0</v>
      </c>
      <c r="AG113" t="s">
        <v>172</v>
      </c>
    </row>
    <row r="114" spans="2:33" x14ac:dyDescent="0.2">
      <c r="B114">
        <v>14</v>
      </c>
      <c r="C114" t="s">
        <v>172</v>
      </c>
      <c r="E114">
        <v>4</v>
      </c>
      <c r="F114" t="s">
        <v>172</v>
      </c>
      <c r="K114">
        <v>0</v>
      </c>
      <c r="L114" t="s">
        <v>172</v>
      </c>
      <c r="N114">
        <v>14</v>
      </c>
      <c r="O114" t="s">
        <v>173</v>
      </c>
      <c r="Q114" s="133">
        <v>22</v>
      </c>
      <c r="R114" s="133" t="s">
        <v>172</v>
      </c>
      <c r="T114" s="133">
        <v>13</v>
      </c>
      <c r="U114" s="133" t="s">
        <v>172</v>
      </c>
      <c r="W114">
        <v>0</v>
      </c>
      <c r="X114" t="s">
        <v>173</v>
      </c>
      <c r="AC114" s="133">
        <v>10</v>
      </c>
      <c r="AD114" s="133" t="s">
        <v>172</v>
      </c>
      <c r="AF114">
        <v>0</v>
      </c>
      <c r="AG114" t="s">
        <v>172</v>
      </c>
    </row>
    <row r="115" spans="2:33" x14ac:dyDescent="0.2">
      <c r="B115">
        <v>6</v>
      </c>
      <c r="C115" t="s">
        <v>172</v>
      </c>
      <c r="E115">
        <v>14</v>
      </c>
      <c r="F115" t="s">
        <v>172</v>
      </c>
      <c r="K115">
        <v>2</v>
      </c>
      <c r="L115" t="s">
        <v>172</v>
      </c>
      <c r="N115">
        <v>11</v>
      </c>
      <c r="O115" t="s">
        <v>173</v>
      </c>
      <c r="Q115" s="133">
        <v>8</v>
      </c>
      <c r="R115" s="133" t="s">
        <v>172</v>
      </c>
      <c r="T115" s="133">
        <v>11</v>
      </c>
      <c r="U115" s="133" t="s">
        <v>172</v>
      </c>
      <c r="W115">
        <v>24</v>
      </c>
      <c r="X115" t="s">
        <v>173</v>
      </c>
      <c r="AC115" s="133">
        <v>14</v>
      </c>
      <c r="AD115" s="133" t="s">
        <v>172</v>
      </c>
      <c r="AF115">
        <v>0</v>
      </c>
      <c r="AG115" t="s">
        <v>172</v>
      </c>
    </row>
    <row r="116" spans="2:33" x14ac:dyDescent="0.2">
      <c r="B116">
        <v>6</v>
      </c>
      <c r="C116" t="s">
        <v>172</v>
      </c>
      <c r="E116">
        <v>1</v>
      </c>
      <c r="F116" t="s">
        <v>172</v>
      </c>
      <c r="K116">
        <v>0</v>
      </c>
      <c r="L116" t="s">
        <v>172</v>
      </c>
      <c r="N116">
        <v>22</v>
      </c>
      <c r="O116" t="s">
        <v>173</v>
      </c>
      <c r="Q116" s="133">
        <v>9</v>
      </c>
      <c r="R116" s="133" t="s">
        <v>172</v>
      </c>
      <c r="T116" s="133">
        <v>24</v>
      </c>
      <c r="U116" s="133" t="s">
        <v>172</v>
      </c>
      <c r="W116">
        <v>0</v>
      </c>
      <c r="X116" t="s">
        <v>173</v>
      </c>
      <c r="AC116" s="133">
        <v>19</v>
      </c>
      <c r="AD116" s="133" t="s">
        <v>172</v>
      </c>
      <c r="AF116">
        <v>0</v>
      </c>
      <c r="AG116" t="s">
        <v>172</v>
      </c>
    </row>
    <row r="117" spans="2:33" x14ac:dyDescent="0.2">
      <c r="B117">
        <v>22</v>
      </c>
      <c r="C117" t="s">
        <v>172</v>
      </c>
      <c r="E117">
        <v>22</v>
      </c>
      <c r="F117" t="s">
        <v>172</v>
      </c>
      <c r="K117">
        <v>16</v>
      </c>
      <c r="L117" t="s">
        <v>172</v>
      </c>
      <c r="N117">
        <v>25</v>
      </c>
      <c r="O117" t="s">
        <v>173</v>
      </c>
      <c r="Q117" s="133">
        <v>19</v>
      </c>
      <c r="R117" s="133" t="s">
        <v>172</v>
      </c>
      <c r="T117" s="133">
        <v>26</v>
      </c>
      <c r="U117" s="133" t="s">
        <v>172</v>
      </c>
      <c r="W117">
        <v>0</v>
      </c>
      <c r="X117" t="s">
        <v>173</v>
      </c>
      <c r="AC117" s="133">
        <v>5</v>
      </c>
      <c r="AD117" s="133" t="s">
        <v>172</v>
      </c>
      <c r="AF117">
        <v>0</v>
      </c>
      <c r="AG117" t="s">
        <v>172</v>
      </c>
    </row>
    <row r="118" spans="2:33" x14ac:dyDescent="0.2">
      <c r="B118">
        <v>6</v>
      </c>
      <c r="C118" t="s">
        <v>172</v>
      </c>
      <c r="E118">
        <v>0</v>
      </c>
      <c r="F118" t="s">
        <v>172</v>
      </c>
      <c r="K118">
        <v>0</v>
      </c>
      <c r="L118" t="s">
        <v>172</v>
      </c>
      <c r="N118">
        <v>17</v>
      </c>
      <c r="O118" t="s">
        <v>173</v>
      </c>
      <c r="Q118" s="133">
        <v>19</v>
      </c>
      <c r="R118" s="133" t="s">
        <v>172</v>
      </c>
      <c r="T118" s="133">
        <v>10</v>
      </c>
      <c r="U118" s="133" t="s">
        <v>172</v>
      </c>
      <c r="W118">
        <v>8</v>
      </c>
      <c r="X118" t="s">
        <v>173</v>
      </c>
      <c r="AC118" s="133">
        <v>9</v>
      </c>
      <c r="AD118" s="133" t="s">
        <v>172</v>
      </c>
      <c r="AF118">
        <v>0</v>
      </c>
      <c r="AG118" t="s">
        <v>172</v>
      </c>
    </row>
    <row r="119" spans="2:33" x14ac:dyDescent="0.2">
      <c r="B119">
        <v>4</v>
      </c>
      <c r="C119" t="s">
        <v>172</v>
      </c>
      <c r="E119">
        <v>18</v>
      </c>
      <c r="F119" t="s">
        <v>172</v>
      </c>
      <c r="K119">
        <v>0</v>
      </c>
      <c r="L119" t="s">
        <v>172</v>
      </c>
      <c r="N119">
        <v>9</v>
      </c>
      <c r="O119" t="s">
        <v>173</v>
      </c>
      <c r="Q119" s="133">
        <v>19</v>
      </c>
      <c r="R119" s="133" t="s">
        <v>172</v>
      </c>
      <c r="T119" s="133">
        <v>8</v>
      </c>
      <c r="U119" s="133" t="s">
        <v>172</v>
      </c>
      <c r="W119">
        <v>5</v>
      </c>
      <c r="X119" t="s">
        <v>173</v>
      </c>
      <c r="AC119" s="133">
        <v>20</v>
      </c>
      <c r="AD119" s="133" t="s">
        <v>172</v>
      </c>
      <c r="AF119">
        <v>0</v>
      </c>
      <c r="AG119" t="s">
        <v>172</v>
      </c>
    </row>
    <row r="120" spans="2:33" x14ac:dyDescent="0.2">
      <c r="B120">
        <v>6</v>
      </c>
      <c r="C120" t="s">
        <v>172</v>
      </c>
      <c r="E120">
        <v>6</v>
      </c>
      <c r="F120" t="s">
        <v>172</v>
      </c>
      <c r="K120">
        <v>11</v>
      </c>
      <c r="L120" t="s">
        <v>172</v>
      </c>
      <c r="N120">
        <v>18</v>
      </c>
      <c r="O120" t="s">
        <v>173</v>
      </c>
      <c r="Q120" s="133">
        <v>1</v>
      </c>
      <c r="R120" s="133" t="s">
        <v>172</v>
      </c>
      <c r="T120" s="133">
        <v>24</v>
      </c>
      <c r="U120" s="133" t="s">
        <v>172</v>
      </c>
      <c r="W120">
        <v>6</v>
      </c>
      <c r="X120" t="s">
        <v>173</v>
      </c>
      <c r="AC120" s="133">
        <v>18</v>
      </c>
      <c r="AD120" s="133" t="s">
        <v>172</v>
      </c>
      <c r="AF120">
        <v>0</v>
      </c>
      <c r="AG120" t="s">
        <v>172</v>
      </c>
    </row>
    <row r="121" spans="2:33" x14ac:dyDescent="0.2">
      <c r="B121">
        <v>13</v>
      </c>
      <c r="C121" t="s">
        <v>172</v>
      </c>
      <c r="E121">
        <v>2</v>
      </c>
      <c r="F121" t="s">
        <v>172</v>
      </c>
      <c r="K121">
        <v>16</v>
      </c>
      <c r="L121" t="s">
        <v>172</v>
      </c>
      <c r="N121">
        <v>9</v>
      </c>
      <c r="O121" t="s">
        <v>173</v>
      </c>
      <c r="Q121" s="133">
        <v>3</v>
      </c>
      <c r="R121" s="133" t="s">
        <v>172</v>
      </c>
      <c r="T121" s="133">
        <v>19</v>
      </c>
      <c r="U121" s="133" t="s">
        <v>172</v>
      </c>
      <c r="W121">
        <v>7</v>
      </c>
      <c r="X121" t="s">
        <v>173</v>
      </c>
      <c r="AC121" s="133">
        <v>6</v>
      </c>
      <c r="AD121" s="133" t="s">
        <v>172</v>
      </c>
      <c r="AF121">
        <v>0</v>
      </c>
      <c r="AG121" t="s">
        <v>172</v>
      </c>
    </row>
    <row r="122" spans="2:33" x14ac:dyDescent="0.2">
      <c r="B122">
        <v>18</v>
      </c>
      <c r="C122" t="s">
        <v>172</v>
      </c>
      <c r="E122">
        <v>5</v>
      </c>
      <c r="F122" t="s">
        <v>172</v>
      </c>
      <c r="K122">
        <v>8</v>
      </c>
      <c r="L122" t="s">
        <v>172</v>
      </c>
      <c r="N122">
        <v>27</v>
      </c>
      <c r="O122" t="s">
        <v>173</v>
      </c>
      <c r="Q122" s="133">
        <v>4</v>
      </c>
      <c r="R122" s="133" t="s">
        <v>172</v>
      </c>
      <c r="T122" s="133">
        <v>24</v>
      </c>
      <c r="U122" s="133" t="s">
        <v>172</v>
      </c>
      <c r="W122">
        <v>11</v>
      </c>
      <c r="X122" t="s">
        <v>173</v>
      </c>
      <c r="AC122" s="133">
        <v>6</v>
      </c>
      <c r="AD122" s="133" t="s">
        <v>172</v>
      </c>
      <c r="AF122">
        <v>0</v>
      </c>
      <c r="AG122" t="s">
        <v>172</v>
      </c>
    </row>
    <row r="123" spans="2:33" x14ac:dyDescent="0.2">
      <c r="B123">
        <v>13</v>
      </c>
      <c r="C123" t="s">
        <v>172</v>
      </c>
      <c r="E123">
        <v>10</v>
      </c>
      <c r="F123" t="s">
        <v>172</v>
      </c>
      <c r="K123">
        <v>21</v>
      </c>
      <c r="L123" t="s">
        <v>172</v>
      </c>
      <c r="N123">
        <v>13</v>
      </c>
      <c r="O123" t="s">
        <v>173</v>
      </c>
      <c r="Q123" s="133">
        <v>14</v>
      </c>
      <c r="R123" s="133" t="s">
        <v>172</v>
      </c>
      <c r="T123" s="133">
        <v>17</v>
      </c>
      <c r="U123" s="133" t="s">
        <v>172</v>
      </c>
      <c r="W123">
        <v>6</v>
      </c>
      <c r="X123" t="s">
        <v>173</v>
      </c>
      <c r="AC123" s="133">
        <v>9</v>
      </c>
      <c r="AD123" s="133" t="s">
        <v>172</v>
      </c>
      <c r="AF123">
        <v>0</v>
      </c>
      <c r="AG123" t="s">
        <v>172</v>
      </c>
    </row>
    <row r="124" spans="2:33" x14ac:dyDescent="0.2">
      <c r="B124">
        <v>8</v>
      </c>
      <c r="C124" t="s">
        <v>172</v>
      </c>
      <c r="E124">
        <v>2</v>
      </c>
      <c r="F124" t="s">
        <v>172</v>
      </c>
      <c r="K124">
        <v>24</v>
      </c>
      <c r="L124" t="s">
        <v>172</v>
      </c>
      <c r="N124">
        <v>17</v>
      </c>
      <c r="O124" t="s">
        <v>173</v>
      </c>
      <c r="Q124" s="133">
        <v>14</v>
      </c>
      <c r="R124" s="133" t="s">
        <v>172</v>
      </c>
      <c r="T124" s="133">
        <v>22</v>
      </c>
      <c r="U124" s="133" t="s">
        <v>172</v>
      </c>
      <c r="W124">
        <v>3</v>
      </c>
      <c r="X124" t="s">
        <v>173</v>
      </c>
      <c r="AC124" s="133">
        <v>8</v>
      </c>
      <c r="AD124" s="133" t="s">
        <v>172</v>
      </c>
      <c r="AF124">
        <v>0</v>
      </c>
      <c r="AG124" t="s">
        <v>172</v>
      </c>
    </row>
    <row r="125" spans="2:33" x14ac:dyDescent="0.2">
      <c r="B125">
        <v>18</v>
      </c>
      <c r="C125" t="s">
        <v>172</v>
      </c>
      <c r="E125">
        <v>6</v>
      </c>
      <c r="F125" t="s">
        <v>172</v>
      </c>
      <c r="K125">
        <v>9</v>
      </c>
      <c r="L125" t="s">
        <v>172</v>
      </c>
      <c r="N125">
        <v>9</v>
      </c>
      <c r="O125" t="s">
        <v>173</v>
      </c>
      <c r="Q125" s="133">
        <v>19</v>
      </c>
      <c r="R125" s="133" t="s">
        <v>172</v>
      </c>
      <c r="T125" s="133">
        <v>22</v>
      </c>
      <c r="U125" s="133" t="s">
        <v>172</v>
      </c>
      <c r="W125">
        <v>6</v>
      </c>
      <c r="X125" t="s">
        <v>173</v>
      </c>
      <c r="AC125" s="133">
        <v>16</v>
      </c>
      <c r="AD125" s="133" t="s">
        <v>172</v>
      </c>
      <c r="AF125">
        <v>0</v>
      </c>
      <c r="AG125" t="s">
        <v>172</v>
      </c>
    </row>
    <row r="126" spans="2:33" x14ac:dyDescent="0.2">
      <c r="B126">
        <v>20</v>
      </c>
      <c r="C126" t="s">
        <v>172</v>
      </c>
      <c r="E126">
        <v>17</v>
      </c>
      <c r="F126" t="s">
        <v>172</v>
      </c>
      <c r="K126">
        <v>28</v>
      </c>
      <c r="L126" t="s">
        <v>172</v>
      </c>
      <c r="N126">
        <v>18</v>
      </c>
      <c r="O126" t="s">
        <v>173</v>
      </c>
      <c r="Q126" s="133">
        <v>2</v>
      </c>
      <c r="R126" s="133" t="s">
        <v>172</v>
      </c>
      <c r="T126" s="133">
        <v>8</v>
      </c>
      <c r="U126" s="133" t="s">
        <v>172</v>
      </c>
      <c r="W126">
        <v>20</v>
      </c>
      <c r="X126" t="s">
        <v>173</v>
      </c>
      <c r="AC126" s="133">
        <v>24</v>
      </c>
      <c r="AD126" s="133" t="s">
        <v>172</v>
      </c>
      <c r="AF126">
        <v>0</v>
      </c>
      <c r="AG126" t="s">
        <v>172</v>
      </c>
    </row>
    <row r="127" spans="2:33" x14ac:dyDescent="0.2">
      <c r="B127">
        <v>22</v>
      </c>
      <c r="C127" t="s">
        <v>172</v>
      </c>
      <c r="E127">
        <v>4</v>
      </c>
      <c r="F127" t="s">
        <v>172</v>
      </c>
      <c r="K127">
        <v>26</v>
      </c>
      <c r="L127" t="s">
        <v>172</v>
      </c>
      <c r="N127">
        <v>20</v>
      </c>
      <c r="O127" t="s">
        <v>173</v>
      </c>
      <c r="Q127" s="133">
        <v>2</v>
      </c>
      <c r="R127" s="133" t="s">
        <v>172</v>
      </c>
      <c r="T127" s="133">
        <v>19</v>
      </c>
      <c r="U127" s="133" t="s">
        <v>172</v>
      </c>
      <c r="W127">
        <v>6</v>
      </c>
      <c r="X127" t="s">
        <v>173</v>
      </c>
      <c r="AC127" s="133">
        <v>11</v>
      </c>
      <c r="AD127" s="133" t="s">
        <v>172</v>
      </c>
      <c r="AF127">
        <v>0</v>
      </c>
      <c r="AG127" t="s">
        <v>172</v>
      </c>
    </row>
    <row r="128" spans="2:33" x14ac:dyDescent="0.2">
      <c r="B128">
        <v>17</v>
      </c>
      <c r="C128" t="s">
        <v>172</v>
      </c>
      <c r="E128">
        <v>12</v>
      </c>
      <c r="F128" t="s">
        <v>172</v>
      </c>
      <c r="K128">
        <v>26</v>
      </c>
      <c r="L128" t="s">
        <v>172</v>
      </c>
      <c r="N128">
        <v>11</v>
      </c>
      <c r="O128" t="s">
        <v>173</v>
      </c>
      <c r="Q128" s="133">
        <v>2</v>
      </c>
      <c r="R128" s="133" t="s">
        <v>172</v>
      </c>
      <c r="T128" s="133">
        <v>12</v>
      </c>
      <c r="U128" s="133" t="s">
        <v>172</v>
      </c>
      <c r="W128">
        <v>9</v>
      </c>
      <c r="X128" t="s">
        <v>173</v>
      </c>
      <c r="AC128" s="133">
        <v>12</v>
      </c>
      <c r="AD128" s="133" t="s">
        <v>172</v>
      </c>
      <c r="AF128">
        <v>0</v>
      </c>
      <c r="AG128" t="s">
        <v>172</v>
      </c>
    </row>
    <row r="129" spans="2:33" x14ac:dyDescent="0.2">
      <c r="B129">
        <v>16</v>
      </c>
      <c r="C129" t="s">
        <v>172</v>
      </c>
      <c r="E129">
        <v>17</v>
      </c>
      <c r="F129" t="s">
        <v>172</v>
      </c>
      <c r="K129">
        <v>11</v>
      </c>
      <c r="L129" t="s">
        <v>172</v>
      </c>
      <c r="N129">
        <v>9</v>
      </c>
      <c r="O129" t="s">
        <v>173</v>
      </c>
      <c r="Q129" s="133">
        <v>5</v>
      </c>
      <c r="R129" s="133" t="s">
        <v>172</v>
      </c>
      <c r="T129" s="133">
        <v>9</v>
      </c>
      <c r="U129" s="133" t="s">
        <v>172</v>
      </c>
      <c r="W129">
        <v>0</v>
      </c>
      <c r="X129" t="s">
        <v>173</v>
      </c>
      <c r="AC129" s="133">
        <v>6</v>
      </c>
      <c r="AD129" s="133" t="s">
        <v>172</v>
      </c>
      <c r="AF129">
        <v>1</v>
      </c>
      <c r="AG129" t="s">
        <v>172</v>
      </c>
    </row>
    <row r="130" spans="2:33" x14ac:dyDescent="0.2">
      <c r="B130">
        <v>8</v>
      </c>
      <c r="C130" t="s">
        <v>172</v>
      </c>
      <c r="E130">
        <v>5</v>
      </c>
      <c r="F130" t="s">
        <v>172</v>
      </c>
      <c r="K130">
        <v>16</v>
      </c>
      <c r="L130" t="s">
        <v>172</v>
      </c>
      <c r="N130">
        <v>10</v>
      </c>
      <c r="O130" t="s">
        <v>173</v>
      </c>
      <c r="Q130" s="133">
        <v>21</v>
      </c>
      <c r="R130" s="133" t="s">
        <v>172</v>
      </c>
      <c r="T130" s="133">
        <v>26</v>
      </c>
      <c r="U130" s="133" t="s">
        <v>172</v>
      </c>
      <c r="W130">
        <v>5</v>
      </c>
      <c r="X130" t="s">
        <v>173</v>
      </c>
      <c r="AC130" s="133">
        <v>15</v>
      </c>
      <c r="AD130" s="133" t="s">
        <v>172</v>
      </c>
      <c r="AF130">
        <v>0</v>
      </c>
      <c r="AG130" t="s">
        <v>172</v>
      </c>
    </row>
    <row r="131" spans="2:33" x14ac:dyDescent="0.2">
      <c r="B131">
        <v>18</v>
      </c>
      <c r="C131" t="s">
        <v>172</v>
      </c>
      <c r="E131">
        <v>5</v>
      </c>
      <c r="F131" t="s">
        <v>172</v>
      </c>
      <c r="K131">
        <v>19</v>
      </c>
      <c r="L131" t="s">
        <v>172</v>
      </c>
      <c r="N131">
        <v>13</v>
      </c>
      <c r="O131" t="s">
        <v>173</v>
      </c>
      <c r="Q131" s="133">
        <v>7</v>
      </c>
      <c r="R131" s="133" t="s">
        <v>172</v>
      </c>
      <c r="T131" s="133">
        <v>22</v>
      </c>
      <c r="U131" s="133" t="s">
        <v>172</v>
      </c>
      <c r="W131">
        <v>8</v>
      </c>
      <c r="X131" t="s">
        <v>173</v>
      </c>
      <c r="AC131" s="133">
        <v>19</v>
      </c>
      <c r="AD131" s="133" t="s">
        <v>172</v>
      </c>
      <c r="AF131">
        <v>1</v>
      </c>
      <c r="AG131" t="s">
        <v>172</v>
      </c>
    </row>
    <row r="132" spans="2:33" x14ac:dyDescent="0.2">
      <c r="B132">
        <v>1</v>
      </c>
      <c r="C132" t="s">
        <v>172</v>
      </c>
      <c r="E132">
        <v>23</v>
      </c>
      <c r="F132" t="s">
        <v>172</v>
      </c>
      <c r="K132">
        <v>6</v>
      </c>
      <c r="L132" t="s">
        <v>172</v>
      </c>
      <c r="N132">
        <v>21</v>
      </c>
      <c r="O132" t="s">
        <v>173</v>
      </c>
      <c r="Q132" s="133">
        <v>6</v>
      </c>
      <c r="R132" s="133" t="s">
        <v>172</v>
      </c>
      <c r="T132" s="133">
        <v>24</v>
      </c>
      <c r="U132" s="133" t="s">
        <v>172</v>
      </c>
      <c r="W132">
        <v>0</v>
      </c>
      <c r="X132" t="s">
        <v>173</v>
      </c>
      <c r="AC132" s="133">
        <v>9</v>
      </c>
      <c r="AD132" s="133" t="s">
        <v>172</v>
      </c>
      <c r="AF132">
        <v>0</v>
      </c>
      <c r="AG132" t="s">
        <v>172</v>
      </c>
    </row>
    <row r="133" spans="2:33" x14ac:dyDescent="0.2">
      <c r="B133">
        <v>24</v>
      </c>
      <c r="C133" t="s">
        <v>172</v>
      </c>
      <c r="E133">
        <v>3</v>
      </c>
      <c r="F133" t="s">
        <v>172</v>
      </c>
      <c r="K133">
        <v>16</v>
      </c>
      <c r="L133" t="s">
        <v>172</v>
      </c>
      <c r="N133">
        <v>17</v>
      </c>
      <c r="O133" t="s">
        <v>173</v>
      </c>
      <c r="Q133" s="133">
        <v>2</v>
      </c>
      <c r="R133" s="133" t="s">
        <v>172</v>
      </c>
      <c r="T133" s="133">
        <v>16</v>
      </c>
      <c r="U133" s="133" t="s">
        <v>172</v>
      </c>
      <c r="W133">
        <v>23</v>
      </c>
      <c r="X133" t="s">
        <v>173</v>
      </c>
      <c r="AC133" s="133">
        <v>19</v>
      </c>
      <c r="AD133" s="133" t="s">
        <v>172</v>
      </c>
      <c r="AF133">
        <v>0</v>
      </c>
      <c r="AG133" t="s">
        <v>172</v>
      </c>
    </row>
    <row r="134" spans="2:33" x14ac:dyDescent="0.2">
      <c r="B134">
        <v>13</v>
      </c>
      <c r="C134" t="s">
        <v>172</v>
      </c>
      <c r="E134">
        <v>8</v>
      </c>
      <c r="F134" t="s">
        <v>172</v>
      </c>
      <c r="K134">
        <v>27</v>
      </c>
      <c r="L134" t="s">
        <v>172</v>
      </c>
      <c r="N134">
        <v>17</v>
      </c>
      <c r="O134" t="s">
        <v>173</v>
      </c>
      <c r="Q134" s="133">
        <v>4</v>
      </c>
      <c r="R134" s="133" t="s">
        <v>172</v>
      </c>
      <c r="T134" s="133">
        <v>27</v>
      </c>
      <c r="U134" s="133" t="s">
        <v>172</v>
      </c>
      <c r="W134">
        <v>4</v>
      </c>
      <c r="X134" t="s">
        <v>173</v>
      </c>
      <c r="AC134" s="133">
        <v>15</v>
      </c>
      <c r="AD134" s="133" t="s">
        <v>172</v>
      </c>
      <c r="AF134">
        <v>0</v>
      </c>
      <c r="AG134" t="s">
        <v>172</v>
      </c>
    </row>
    <row r="135" spans="2:33" x14ac:dyDescent="0.2">
      <c r="B135">
        <v>14</v>
      </c>
      <c r="C135" t="s">
        <v>172</v>
      </c>
      <c r="E135">
        <v>28</v>
      </c>
      <c r="F135" t="s">
        <v>172</v>
      </c>
      <c r="K135">
        <v>7</v>
      </c>
      <c r="L135" t="s">
        <v>172</v>
      </c>
      <c r="N135">
        <v>7</v>
      </c>
      <c r="O135" t="s">
        <v>173</v>
      </c>
      <c r="Q135" s="133">
        <v>4</v>
      </c>
      <c r="R135" s="133" t="s">
        <v>172</v>
      </c>
      <c r="T135" s="133">
        <v>25</v>
      </c>
      <c r="U135" s="133" t="s">
        <v>172</v>
      </c>
      <c r="W135">
        <v>3</v>
      </c>
      <c r="X135" t="s">
        <v>173</v>
      </c>
      <c r="AC135" s="133">
        <v>6</v>
      </c>
      <c r="AD135" s="133" t="s">
        <v>172</v>
      </c>
      <c r="AF135">
        <v>2</v>
      </c>
      <c r="AG135" t="s">
        <v>172</v>
      </c>
    </row>
    <row r="136" spans="2:33" x14ac:dyDescent="0.2">
      <c r="B136">
        <v>16</v>
      </c>
      <c r="C136" t="s">
        <v>172</v>
      </c>
      <c r="E136">
        <v>4</v>
      </c>
      <c r="F136" t="s">
        <v>172</v>
      </c>
      <c r="K136">
        <v>9</v>
      </c>
      <c r="L136" t="s">
        <v>172</v>
      </c>
      <c r="N136">
        <v>18</v>
      </c>
      <c r="O136" t="s">
        <v>173</v>
      </c>
      <c r="Q136" s="133">
        <v>23</v>
      </c>
      <c r="R136" s="133" t="s">
        <v>172</v>
      </c>
      <c r="T136" s="133">
        <v>13</v>
      </c>
      <c r="U136" s="133" t="s">
        <v>172</v>
      </c>
      <c r="W136">
        <v>6</v>
      </c>
      <c r="X136" t="s">
        <v>173</v>
      </c>
      <c r="AC136" s="133">
        <v>23</v>
      </c>
      <c r="AD136" s="133" t="s">
        <v>172</v>
      </c>
      <c r="AF136">
        <v>0</v>
      </c>
      <c r="AG136" t="s">
        <v>172</v>
      </c>
    </row>
    <row r="137" spans="2:33" x14ac:dyDescent="0.2">
      <c r="B137">
        <v>21</v>
      </c>
      <c r="C137" t="s">
        <v>172</v>
      </c>
      <c r="E137">
        <v>0</v>
      </c>
      <c r="F137" t="s">
        <v>173</v>
      </c>
      <c r="K137">
        <v>1</v>
      </c>
      <c r="L137" t="s">
        <v>172</v>
      </c>
      <c r="N137">
        <v>18</v>
      </c>
      <c r="O137" t="s">
        <v>173</v>
      </c>
      <c r="Q137" s="133">
        <v>8</v>
      </c>
      <c r="R137" s="133" t="s">
        <v>172</v>
      </c>
      <c r="T137" s="133">
        <v>11</v>
      </c>
      <c r="U137" s="133" t="s">
        <v>172</v>
      </c>
      <c r="W137">
        <v>19</v>
      </c>
      <c r="X137" t="s">
        <v>173</v>
      </c>
      <c r="AC137" s="133">
        <v>26</v>
      </c>
      <c r="AD137" s="133" t="s">
        <v>172</v>
      </c>
      <c r="AF137">
        <v>0</v>
      </c>
      <c r="AG137" t="s">
        <v>172</v>
      </c>
    </row>
    <row r="138" spans="2:33" x14ac:dyDescent="0.2">
      <c r="B138">
        <v>2</v>
      </c>
      <c r="C138" t="s">
        <v>172</v>
      </c>
      <c r="E138">
        <v>6</v>
      </c>
      <c r="F138" t="s">
        <v>173</v>
      </c>
      <c r="K138">
        <v>10</v>
      </c>
      <c r="L138" t="s">
        <v>172</v>
      </c>
      <c r="N138">
        <v>12</v>
      </c>
      <c r="O138" t="s">
        <v>173</v>
      </c>
      <c r="Q138" s="133">
        <v>20</v>
      </c>
      <c r="R138" s="133" t="s">
        <v>172</v>
      </c>
      <c r="T138" s="133">
        <v>0</v>
      </c>
      <c r="U138" s="133" t="s">
        <v>172</v>
      </c>
      <c r="W138">
        <v>0</v>
      </c>
      <c r="X138" t="s">
        <v>173</v>
      </c>
      <c r="AC138" s="133">
        <v>7</v>
      </c>
      <c r="AD138" s="133" t="s">
        <v>172</v>
      </c>
      <c r="AF138">
        <v>0</v>
      </c>
      <c r="AG138" t="s">
        <v>172</v>
      </c>
    </row>
    <row r="139" spans="2:33" x14ac:dyDescent="0.2">
      <c r="B139">
        <v>15</v>
      </c>
      <c r="C139" t="s">
        <v>172</v>
      </c>
      <c r="E139">
        <v>9</v>
      </c>
      <c r="F139" t="s">
        <v>173</v>
      </c>
      <c r="K139">
        <v>0</v>
      </c>
      <c r="L139" t="s">
        <v>172</v>
      </c>
      <c r="N139">
        <v>20</v>
      </c>
      <c r="O139" t="s">
        <v>173</v>
      </c>
      <c r="Q139" s="133">
        <v>13</v>
      </c>
      <c r="R139" s="133" t="s">
        <v>172</v>
      </c>
      <c r="T139" s="133">
        <v>12</v>
      </c>
      <c r="U139" s="133" t="s">
        <v>172</v>
      </c>
      <c r="W139">
        <v>9</v>
      </c>
      <c r="X139" t="s">
        <v>173</v>
      </c>
      <c r="AC139" s="133">
        <v>24</v>
      </c>
      <c r="AD139" s="133" t="s">
        <v>172</v>
      </c>
      <c r="AF139">
        <v>0</v>
      </c>
      <c r="AG139" t="s">
        <v>172</v>
      </c>
    </row>
    <row r="140" spans="2:33" x14ac:dyDescent="0.2">
      <c r="B140">
        <v>11</v>
      </c>
      <c r="C140" t="s">
        <v>172</v>
      </c>
      <c r="E140">
        <v>24</v>
      </c>
      <c r="F140" t="s">
        <v>173</v>
      </c>
      <c r="K140">
        <v>4</v>
      </c>
      <c r="L140" t="s">
        <v>172</v>
      </c>
      <c r="N140">
        <v>0</v>
      </c>
      <c r="O140" t="s">
        <v>173</v>
      </c>
      <c r="Q140" s="133">
        <v>6</v>
      </c>
      <c r="R140" s="133" t="s">
        <v>172</v>
      </c>
      <c r="T140" s="133">
        <v>9</v>
      </c>
      <c r="U140" s="133" t="s">
        <v>172</v>
      </c>
      <c r="W140">
        <v>6</v>
      </c>
      <c r="X140" t="s">
        <v>173</v>
      </c>
      <c r="AC140" s="133">
        <v>10</v>
      </c>
      <c r="AD140" s="133" t="s">
        <v>172</v>
      </c>
      <c r="AF140">
        <v>0</v>
      </c>
      <c r="AG140" t="s">
        <v>172</v>
      </c>
    </row>
    <row r="141" spans="2:33" x14ac:dyDescent="0.2">
      <c r="B141">
        <v>19</v>
      </c>
      <c r="C141" t="s">
        <v>172</v>
      </c>
      <c r="E141">
        <v>18</v>
      </c>
      <c r="F141" t="s">
        <v>173</v>
      </c>
      <c r="K141">
        <v>21</v>
      </c>
      <c r="L141" t="s">
        <v>172</v>
      </c>
      <c r="N141">
        <v>16</v>
      </c>
      <c r="O141" t="s">
        <v>173</v>
      </c>
      <c r="Q141" s="133">
        <v>14</v>
      </c>
      <c r="R141" s="133" t="s">
        <v>172</v>
      </c>
      <c r="T141" s="133">
        <v>26</v>
      </c>
      <c r="U141" s="133" t="s">
        <v>172</v>
      </c>
      <c r="W141">
        <v>8</v>
      </c>
      <c r="X141" t="s">
        <v>173</v>
      </c>
      <c r="AC141" s="133">
        <v>8</v>
      </c>
      <c r="AD141" s="133" t="s">
        <v>172</v>
      </c>
      <c r="AF141">
        <v>0</v>
      </c>
      <c r="AG141" t="s">
        <v>172</v>
      </c>
    </row>
    <row r="142" spans="2:33" x14ac:dyDescent="0.2">
      <c r="B142">
        <v>0</v>
      </c>
      <c r="C142" t="s">
        <v>172</v>
      </c>
      <c r="E142">
        <v>11</v>
      </c>
      <c r="F142" t="s">
        <v>173</v>
      </c>
      <c r="K142">
        <v>19</v>
      </c>
      <c r="L142" t="s">
        <v>172</v>
      </c>
      <c r="N142">
        <v>8</v>
      </c>
      <c r="O142" t="s">
        <v>173</v>
      </c>
      <c r="Q142" s="133">
        <v>3</v>
      </c>
      <c r="R142" s="133" t="s">
        <v>172</v>
      </c>
      <c r="T142" s="133">
        <v>15</v>
      </c>
      <c r="U142" s="133" t="s">
        <v>172</v>
      </c>
      <c r="W142">
        <v>5</v>
      </c>
      <c r="X142" t="s">
        <v>173</v>
      </c>
      <c r="AC142" s="133">
        <v>7</v>
      </c>
      <c r="AD142" s="133" t="s">
        <v>172</v>
      </c>
      <c r="AF142">
        <v>0</v>
      </c>
      <c r="AG142" t="s">
        <v>172</v>
      </c>
    </row>
    <row r="143" spans="2:33" x14ac:dyDescent="0.2">
      <c r="B143">
        <v>20</v>
      </c>
      <c r="C143" t="s">
        <v>172</v>
      </c>
      <c r="E143">
        <v>4</v>
      </c>
      <c r="F143" t="s">
        <v>173</v>
      </c>
      <c r="K143">
        <v>12</v>
      </c>
      <c r="L143" t="s">
        <v>172</v>
      </c>
      <c r="N143">
        <v>22</v>
      </c>
      <c r="O143" t="s">
        <v>173</v>
      </c>
      <c r="Q143" s="133">
        <v>6</v>
      </c>
      <c r="R143" s="133" t="s">
        <v>172</v>
      </c>
      <c r="T143" s="133">
        <v>9</v>
      </c>
      <c r="U143" s="133" t="s">
        <v>172</v>
      </c>
      <c r="W143">
        <v>26</v>
      </c>
      <c r="X143" t="s">
        <v>173</v>
      </c>
      <c r="AC143" s="133">
        <v>21</v>
      </c>
      <c r="AD143" s="133" t="s">
        <v>172</v>
      </c>
      <c r="AF143">
        <v>0</v>
      </c>
      <c r="AG143" t="s">
        <v>172</v>
      </c>
    </row>
    <row r="144" spans="2:33" x14ac:dyDescent="0.2">
      <c r="B144">
        <v>19</v>
      </c>
      <c r="C144" t="s">
        <v>172</v>
      </c>
      <c r="E144">
        <v>4</v>
      </c>
      <c r="F144" t="s">
        <v>173</v>
      </c>
      <c r="K144">
        <v>25</v>
      </c>
      <c r="L144" t="s">
        <v>172</v>
      </c>
      <c r="N144">
        <v>11</v>
      </c>
      <c r="O144" t="s">
        <v>173</v>
      </c>
      <c r="Q144" s="133">
        <v>8</v>
      </c>
      <c r="R144" s="133" t="s">
        <v>172</v>
      </c>
      <c r="T144" s="133">
        <v>23</v>
      </c>
      <c r="U144" s="133" t="s">
        <v>172</v>
      </c>
      <c r="W144">
        <v>0</v>
      </c>
      <c r="X144" t="s">
        <v>173</v>
      </c>
      <c r="AC144" s="133">
        <v>7</v>
      </c>
      <c r="AD144" s="133" t="s">
        <v>172</v>
      </c>
      <c r="AF144">
        <v>0</v>
      </c>
      <c r="AG144" t="s">
        <v>172</v>
      </c>
    </row>
    <row r="145" spans="2:33" x14ac:dyDescent="0.2">
      <c r="B145">
        <v>30</v>
      </c>
      <c r="C145" t="s">
        <v>172</v>
      </c>
      <c r="E145">
        <v>3</v>
      </c>
      <c r="F145" t="s">
        <v>173</v>
      </c>
      <c r="K145">
        <v>19</v>
      </c>
      <c r="L145" t="s">
        <v>172</v>
      </c>
      <c r="N145">
        <v>18</v>
      </c>
      <c r="O145" t="s">
        <v>173</v>
      </c>
      <c r="Q145" s="133">
        <v>4</v>
      </c>
      <c r="R145" s="133" t="s">
        <v>172</v>
      </c>
      <c r="T145" s="133">
        <v>25</v>
      </c>
      <c r="U145" s="133" t="s">
        <v>172</v>
      </c>
      <c r="W145">
        <v>13</v>
      </c>
      <c r="X145" t="s">
        <v>173</v>
      </c>
      <c r="AC145" s="133">
        <v>0</v>
      </c>
      <c r="AD145" s="133" t="s">
        <v>172</v>
      </c>
      <c r="AF145">
        <v>1</v>
      </c>
      <c r="AG145" t="s">
        <v>172</v>
      </c>
    </row>
    <row r="146" spans="2:33" x14ac:dyDescent="0.2">
      <c r="B146">
        <v>1</v>
      </c>
      <c r="C146" t="s">
        <v>172</v>
      </c>
      <c r="E146">
        <v>7</v>
      </c>
      <c r="F146" t="s">
        <v>173</v>
      </c>
      <c r="K146">
        <v>7</v>
      </c>
      <c r="L146" t="s">
        <v>172</v>
      </c>
      <c r="N146">
        <v>30</v>
      </c>
      <c r="O146" t="s">
        <v>173</v>
      </c>
      <c r="Q146" s="133">
        <v>3</v>
      </c>
      <c r="R146" s="133" t="s">
        <v>172</v>
      </c>
      <c r="T146" s="133">
        <v>12</v>
      </c>
      <c r="U146" s="133" t="s">
        <v>172</v>
      </c>
      <c r="W146">
        <v>0</v>
      </c>
      <c r="X146" t="s">
        <v>173</v>
      </c>
      <c r="AC146" s="133">
        <v>8</v>
      </c>
      <c r="AD146" s="133" t="s">
        <v>172</v>
      </c>
      <c r="AF146">
        <v>0</v>
      </c>
      <c r="AG146" t="s">
        <v>172</v>
      </c>
    </row>
    <row r="147" spans="2:33" x14ac:dyDescent="0.2">
      <c r="B147">
        <v>12</v>
      </c>
      <c r="C147" t="s">
        <v>172</v>
      </c>
      <c r="E147">
        <v>6</v>
      </c>
      <c r="F147" t="s">
        <v>173</v>
      </c>
      <c r="K147">
        <v>12</v>
      </c>
      <c r="L147" t="s">
        <v>172</v>
      </c>
      <c r="N147">
        <v>16</v>
      </c>
      <c r="O147" t="s">
        <v>173</v>
      </c>
      <c r="Q147" s="133">
        <v>3</v>
      </c>
      <c r="R147" s="133" t="s">
        <v>172</v>
      </c>
      <c r="T147" s="133">
        <v>19</v>
      </c>
      <c r="U147" s="133" t="s">
        <v>172</v>
      </c>
      <c r="W147">
        <v>8</v>
      </c>
      <c r="X147" t="s">
        <v>173</v>
      </c>
      <c r="AC147" s="133">
        <v>18</v>
      </c>
      <c r="AD147" s="133" t="s">
        <v>172</v>
      </c>
      <c r="AF147">
        <v>0</v>
      </c>
      <c r="AG147" t="s">
        <v>172</v>
      </c>
    </row>
    <row r="148" spans="2:33" x14ac:dyDescent="0.2">
      <c r="B148">
        <v>18</v>
      </c>
      <c r="C148" t="s">
        <v>172</v>
      </c>
      <c r="E148">
        <v>13</v>
      </c>
      <c r="F148" t="s">
        <v>173</v>
      </c>
      <c r="K148">
        <v>12</v>
      </c>
      <c r="L148" t="s">
        <v>172</v>
      </c>
      <c r="N148">
        <v>21</v>
      </c>
      <c r="O148" t="s">
        <v>173</v>
      </c>
      <c r="Q148" s="133">
        <v>9</v>
      </c>
      <c r="R148" s="133" t="s">
        <v>172</v>
      </c>
      <c r="T148" s="133">
        <v>23</v>
      </c>
      <c r="U148" s="133" t="s">
        <v>172</v>
      </c>
      <c r="W148">
        <v>0</v>
      </c>
      <c r="X148" t="s">
        <v>173</v>
      </c>
      <c r="AC148" s="133">
        <v>7</v>
      </c>
      <c r="AD148" s="133" t="s">
        <v>172</v>
      </c>
      <c r="AF148">
        <v>0</v>
      </c>
      <c r="AG148" t="s">
        <v>172</v>
      </c>
    </row>
    <row r="149" spans="2:33" x14ac:dyDescent="0.2">
      <c r="B149">
        <v>5</v>
      </c>
      <c r="C149" t="s">
        <v>172</v>
      </c>
      <c r="E149">
        <v>9</v>
      </c>
      <c r="F149" t="s">
        <v>173</v>
      </c>
      <c r="K149">
        <v>21</v>
      </c>
      <c r="L149" t="s">
        <v>172</v>
      </c>
      <c r="N149">
        <v>18</v>
      </c>
      <c r="O149" t="s">
        <v>173</v>
      </c>
      <c r="Q149" s="133">
        <v>3</v>
      </c>
      <c r="R149" s="133" t="s">
        <v>172</v>
      </c>
      <c r="T149" s="133">
        <v>20</v>
      </c>
      <c r="U149" s="133" t="s">
        <v>172</v>
      </c>
      <c r="W149">
        <v>0</v>
      </c>
      <c r="X149" t="s">
        <v>173</v>
      </c>
      <c r="AC149" s="133">
        <v>9</v>
      </c>
      <c r="AD149" s="133" t="s">
        <v>172</v>
      </c>
      <c r="AF149">
        <v>0</v>
      </c>
      <c r="AG149" t="s">
        <v>172</v>
      </c>
    </row>
    <row r="150" spans="2:33" x14ac:dyDescent="0.2">
      <c r="B150">
        <v>13</v>
      </c>
      <c r="C150" t="s">
        <v>172</v>
      </c>
      <c r="E150">
        <v>8</v>
      </c>
      <c r="F150" t="s">
        <v>173</v>
      </c>
      <c r="K150">
        <v>0</v>
      </c>
      <c r="L150" t="s">
        <v>172</v>
      </c>
      <c r="N150">
        <v>11</v>
      </c>
      <c r="O150" t="s">
        <v>173</v>
      </c>
      <c r="Q150" s="133">
        <v>9</v>
      </c>
      <c r="R150" s="133" t="s">
        <v>172</v>
      </c>
      <c r="T150" s="133">
        <v>26</v>
      </c>
      <c r="U150" s="133" t="s">
        <v>172</v>
      </c>
      <c r="W150">
        <v>0</v>
      </c>
      <c r="X150" t="s">
        <v>173</v>
      </c>
      <c r="AC150" s="133">
        <v>8</v>
      </c>
      <c r="AD150" s="133" t="s">
        <v>172</v>
      </c>
      <c r="AF150">
        <v>1</v>
      </c>
      <c r="AG150" t="s">
        <v>172</v>
      </c>
    </row>
    <row r="151" spans="2:33" x14ac:dyDescent="0.2">
      <c r="B151">
        <v>16</v>
      </c>
      <c r="C151" t="s">
        <v>172</v>
      </c>
      <c r="E151">
        <v>6</v>
      </c>
      <c r="F151" t="s">
        <v>173</v>
      </c>
      <c r="K151">
        <v>25</v>
      </c>
      <c r="L151" t="s">
        <v>172</v>
      </c>
      <c r="N151">
        <v>23</v>
      </c>
      <c r="O151" t="s">
        <v>173</v>
      </c>
      <c r="Q151" s="133">
        <v>16</v>
      </c>
      <c r="R151" s="133" t="s">
        <v>172</v>
      </c>
      <c r="T151" s="133">
        <v>9</v>
      </c>
      <c r="U151" s="133" t="s">
        <v>172</v>
      </c>
      <c r="W151">
        <v>0</v>
      </c>
      <c r="X151" t="s">
        <v>173</v>
      </c>
      <c r="AC151" s="133">
        <v>0</v>
      </c>
      <c r="AD151" s="133" t="s">
        <v>172</v>
      </c>
      <c r="AF151">
        <v>0</v>
      </c>
      <c r="AG151" t="s">
        <v>172</v>
      </c>
    </row>
    <row r="152" spans="2:33" x14ac:dyDescent="0.2">
      <c r="B152">
        <v>14</v>
      </c>
      <c r="C152" t="s">
        <v>172</v>
      </c>
      <c r="E152">
        <v>23</v>
      </c>
      <c r="F152" t="s">
        <v>173</v>
      </c>
      <c r="K152">
        <v>7</v>
      </c>
      <c r="L152" t="s">
        <v>172</v>
      </c>
      <c r="N152">
        <v>4</v>
      </c>
      <c r="O152" t="s">
        <v>173</v>
      </c>
      <c r="Q152" s="133">
        <v>5</v>
      </c>
      <c r="R152" s="133" t="s">
        <v>172</v>
      </c>
      <c r="T152" s="133">
        <v>8</v>
      </c>
      <c r="U152" s="133" t="s">
        <v>172</v>
      </c>
      <c r="W152">
        <v>14</v>
      </c>
      <c r="X152" t="s">
        <v>173</v>
      </c>
      <c r="AC152" s="133">
        <v>8</v>
      </c>
      <c r="AD152" s="133" t="s">
        <v>172</v>
      </c>
      <c r="AF152">
        <v>0</v>
      </c>
      <c r="AG152" t="s">
        <v>172</v>
      </c>
    </row>
    <row r="153" spans="2:33" x14ac:dyDescent="0.2">
      <c r="B153">
        <v>20</v>
      </c>
      <c r="C153" t="s">
        <v>172</v>
      </c>
      <c r="E153">
        <v>11</v>
      </c>
      <c r="F153" t="s">
        <v>173</v>
      </c>
      <c r="K153">
        <v>21</v>
      </c>
      <c r="L153" t="s">
        <v>172</v>
      </c>
      <c r="N153">
        <v>11</v>
      </c>
      <c r="O153" t="s">
        <v>173</v>
      </c>
      <c r="Q153" s="133">
        <v>8</v>
      </c>
      <c r="R153" s="133" t="s">
        <v>172</v>
      </c>
      <c r="T153" s="133">
        <v>11</v>
      </c>
      <c r="U153" s="133" t="s">
        <v>172</v>
      </c>
      <c r="W153">
        <v>22</v>
      </c>
      <c r="X153" t="s">
        <v>173</v>
      </c>
      <c r="AC153" s="133">
        <v>20</v>
      </c>
      <c r="AD153" s="133" t="s">
        <v>172</v>
      </c>
      <c r="AF153">
        <v>0</v>
      </c>
      <c r="AG153" t="s">
        <v>172</v>
      </c>
    </row>
    <row r="154" spans="2:33" x14ac:dyDescent="0.2">
      <c r="B154">
        <v>20</v>
      </c>
      <c r="C154" t="s">
        <v>172</v>
      </c>
      <c r="E154">
        <v>9</v>
      </c>
      <c r="F154" t="s">
        <v>173</v>
      </c>
      <c r="K154">
        <v>13</v>
      </c>
      <c r="L154" t="s">
        <v>172</v>
      </c>
      <c r="N154">
        <v>15</v>
      </c>
      <c r="O154" t="s">
        <v>173</v>
      </c>
      <c r="Q154" s="133">
        <v>8</v>
      </c>
      <c r="R154" s="133" t="s">
        <v>172</v>
      </c>
      <c r="T154" s="133">
        <v>19</v>
      </c>
      <c r="U154" s="133" t="s">
        <v>172</v>
      </c>
      <c r="W154">
        <v>0</v>
      </c>
      <c r="X154" t="s">
        <v>173</v>
      </c>
      <c r="AC154" s="133">
        <v>4</v>
      </c>
      <c r="AD154" s="133" t="s">
        <v>172</v>
      </c>
      <c r="AF154">
        <v>0</v>
      </c>
      <c r="AG154" t="s">
        <v>172</v>
      </c>
    </row>
    <row r="155" spans="2:33" x14ac:dyDescent="0.2">
      <c r="B155">
        <v>16</v>
      </c>
      <c r="C155" t="s">
        <v>172</v>
      </c>
      <c r="E155">
        <v>24</v>
      </c>
      <c r="F155" t="s">
        <v>173</v>
      </c>
      <c r="K155">
        <v>17</v>
      </c>
      <c r="L155" t="s">
        <v>172</v>
      </c>
      <c r="N155">
        <v>25</v>
      </c>
      <c r="O155" t="s">
        <v>173</v>
      </c>
      <c r="Q155" s="133">
        <v>8</v>
      </c>
      <c r="R155" s="133" t="s">
        <v>172</v>
      </c>
      <c r="T155" s="133">
        <v>24</v>
      </c>
      <c r="U155" s="133" t="s">
        <v>172</v>
      </c>
      <c r="W155">
        <v>5</v>
      </c>
      <c r="X155" t="s">
        <v>173</v>
      </c>
      <c r="AC155" s="133">
        <v>13</v>
      </c>
      <c r="AD155" s="133" t="s">
        <v>172</v>
      </c>
      <c r="AF155">
        <v>0</v>
      </c>
      <c r="AG155" t="s">
        <v>172</v>
      </c>
    </row>
    <row r="156" spans="2:33" x14ac:dyDescent="0.2">
      <c r="B156">
        <v>34</v>
      </c>
      <c r="C156" t="s">
        <v>172</v>
      </c>
      <c r="E156">
        <v>25</v>
      </c>
      <c r="F156" t="s">
        <v>173</v>
      </c>
      <c r="K156">
        <v>31</v>
      </c>
      <c r="L156" t="s">
        <v>172</v>
      </c>
      <c r="N156">
        <v>6</v>
      </c>
      <c r="O156" t="s">
        <v>173</v>
      </c>
      <c r="Q156" s="133">
        <v>17</v>
      </c>
      <c r="R156" s="133" t="s">
        <v>172</v>
      </c>
      <c r="T156" s="133">
        <v>20</v>
      </c>
      <c r="U156" s="133" t="s">
        <v>172</v>
      </c>
      <c r="W156">
        <v>7</v>
      </c>
      <c r="X156" t="s">
        <v>173</v>
      </c>
      <c r="AC156" s="133">
        <v>14</v>
      </c>
      <c r="AD156" s="133" t="s">
        <v>172</v>
      </c>
      <c r="AF156">
        <v>0</v>
      </c>
      <c r="AG156" t="s">
        <v>172</v>
      </c>
    </row>
    <row r="157" spans="2:33" x14ac:dyDescent="0.2">
      <c r="B157">
        <v>18</v>
      </c>
      <c r="C157" t="s">
        <v>172</v>
      </c>
      <c r="E157">
        <v>9</v>
      </c>
      <c r="F157" t="s">
        <v>173</v>
      </c>
      <c r="K157">
        <v>27</v>
      </c>
      <c r="L157" t="s">
        <v>172</v>
      </c>
      <c r="N157">
        <v>7</v>
      </c>
      <c r="O157" t="s">
        <v>173</v>
      </c>
      <c r="Q157" s="133">
        <v>15</v>
      </c>
      <c r="R157" s="133" t="s">
        <v>172</v>
      </c>
      <c r="T157" s="133">
        <v>12</v>
      </c>
      <c r="U157" s="133" t="s">
        <v>172</v>
      </c>
      <c r="W157">
        <v>5</v>
      </c>
      <c r="X157" t="s">
        <v>173</v>
      </c>
      <c r="AC157" s="133">
        <v>15</v>
      </c>
      <c r="AD157" s="133" t="s">
        <v>172</v>
      </c>
      <c r="AF157">
        <v>0</v>
      </c>
      <c r="AG157" t="s">
        <v>172</v>
      </c>
    </row>
    <row r="158" spans="2:33" x14ac:dyDescent="0.2">
      <c r="B158">
        <v>9</v>
      </c>
      <c r="C158" t="s">
        <v>172</v>
      </c>
      <c r="E158">
        <v>16</v>
      </c>
      <c r="F158" t="s">
        <v>173</v>
      </c>
      <c r="K158">
        <v>4</v>
      </c>
      <c r="L158" t="s">
        <v>172</v>
      </c>
      <c r="N158">
        <v>9</v>
      </c>
      <c r="O158" t="s">
        <v>173</v>
      </c>
      <c r="Q158" s="133">
        <v>12</v>
      </c>
      <c r="R158" s="133" t="s">
        <v>172</v>
      </c>
      <c r="T158" s="133">
        <v>15</v>
      </c>
      <c r="U158" s="133" t="s">
        <v>172</v>
      </c>
      <c r="W158">
        <v>4</v>
      </c>
      <c r="X158" t="s">
        <v>173</v>
      </c>
      <c r="AC158" s="133">
        <v>19</v>
      </c>
      <c r="AD158" s="133" t="s">
        <v>172</v>
      </c>
      <c r="AF158">
        <v>9</v>
      </c>
      <c r="AG158" t="s">
        <v>172</v>
      </c>
    </row>
    <row r="159" spans="2:33" x14ac:dyDescent="0.2">
      <c r="B159">
        <v>27</v>
      </c>
      <c r="C159" t="s">
        <v>172</v>
      </c>
      <c r="E159">
        <v>12</v>
      </c>
      <c r="F159" t="s">
        <v>173</v>
      </c>
      <c r="K159">
        <v>4</v>
      </c>
      <c r="L159" t="s">
        <v>172</v>
      </c>
      <c r="N159">
        <v>23</v>
      </c>
      <c r="O159" t="s">
        <v>173</v>
      </c>
      <c r="Q159" s="133">
        <v>8</v>
      </c>
      <c r="R159" s="133" t="s">
        <v>172</v>
      </c>
      <c r="T159" s="133">
        <v>10</v>
      </c>
      <c r="U159" s="133" t="s">
        <v>172</v>
      </c>
      <c r="W159">
        <v>7</v>
      </c>
      <c r="X159" t="s">
        <v>173</v>
      </c>
      <c r="AC159" s="133">
        <v>23</v>
      </c>
      <c r="AD159" s="133" t="s">
        <v>172</v>
      </c>
      <c r="AF159">
        <v>0</v>
      </c>
      <c r="AG159" t="s">
        <v>172</v>
      </c>
    </row>
    <row r="160" spans="2:33" x14ac:dyDescent="0.2">
      <c r="B160">
        <v>15</v>
      </c>
      <c r="C160" t="s">
        <v>172</v>
      </c>
      <c r="E160">
        <v>27</v>
      </c>
      <c r="F160" t="s">
        <v>173</v>
      </c>
      <c r="K160">
        <v>15</v>
      </c>
      <c r="L160" t="s">
        <v>172</v>
      </c>
      <c r="N160">
        <v>9</v>
      </c>
      <c r="O160" t="s">
        <v>173</v>
      </c>
      <c r="Q160" s="133">
        <v>20</v>
      </c>
      <c r="R160" s="133" t="s">
        <v>172</v>
      </c>
      <c r="T160" s="133">
        <v>25</v>
      </c>
      <c r="U160" s="133" t="s">
        <v>172</v>
      </c>
      <c r="W160">
        <v>8</v>
      </c>
      <c r="X160" t="s">
        <v>173</v>
      </c>
      <c r="AC160" s="133">
        <v>11</v>
      </c>
      <c r="AD160" s="133" t="s">
        <v>172</v>
      </c>
      <c r="AF160">
        <v>0</v>
      </c>
      <c r="AG160" t="s">
        <v>172</v>
      </c>
    </row>
    <row r="161" spans="2:33" x14ac:dyDescent="0.2">
      <c r="B161">
        <v>21</v>
      </c>
      <c r="C161" t="s">
        <v>172</v>
      </c>
      <c r="E161">
        <v>14</v>
      </c>
      <c r="F161" t="s">
        <v>173</v>
      </c>
      <c r="K161">
        <v>2</v>
      </c>
      <c r="L161" t="s">
        <v>172</v>
      </c>
      <c r="N161">
        <v>12</v>
      </c>
      <c r="O161" t="s">
        <v>173</v>
      </c>
      <c r="Q161" s="133">
        <v>0</v>
      </c>
      <c r="R161" s="133" t="s">
        <v>172</v>
      </c>
      <c r="T161" s="133">
        <v>0</v>
      </c>
      <c r="U161" s="133" t="s">
        <v>172</v>
      </c>
      <c r="AC161" s="133">
        <v>17</v>
      </c>
      <c r="AD161" s="133" t="s">
        <v>172</v>
      </c>
      <c r="AF161">
        <v>0</v>
      </c>
      <c r="AG161" t="s">
        <v>172</v>
      </c>
    </row>
    <row r="162" spans="2:33" x14ac:dyDescent="0.2">
      <c r="B162">
        <v>15</v>
      </c>
      <c r="C162" t="s">
        <v>172</v>
      </c>
      <c r="E162">
        <v>7</v>
      </c>
      <c r="F162" t="s">
        <v>173</v>
      </c>
      <c r="K162">
        <v>9</v>
      </c>
      <c r="L162" t="s">
        <v>172</v>
      </c>
      <c r="N162">
        <v>8</v>
      </c>
      <c r="O162" t="s">
        <v>173</v>
      </c>
      <c r="Q162" s="133">
        <v>23</v>
      </c>
      <c r="R162" s="133" t="s">
        <v>172</v>
      </c>
      <c r="T162" s="133">
        <v>21</v>
      </c>
      <c r="U162" s="133" t="s">
        <v>172</v>
      </c>
      <c r="AC162" s="133">
        <v>5</v>
      </c>
      <c r="AD162" s="133" t="s">
        <v>172</v>
      </c>
      <c r="AF162">
        <v>0</v>
      </c>
      <c r="AG162" t="s">
        <v>172</v>
      </c>
    </row>
    <row r="163" spans="2:33" x14ac:dyDescent="0.2">
      <c r="B163">
        <v>19</v>
      </c>
      <c r="C163" t="s">
        <v>172</v>
      </c>
      <c r="E163">
        <v>9</v>
      </c>
      <c r="F163" t="s">
        <v>173</v>
      </c>
      <c r="K163">
        <v>17</v>
      </c>
      <c r="L163" t="s">
        <v>172</v>
      </c>
      <c r="N163">
        <v>18</v>
      </c>
      <c r="O163" t="s">
        <v>173</v>
      </c>
      <c r="Q163" s="133">
        <v>19</v>
      </c>
      <c r="R163" s="133" t="s">
        <v>172</v>
      </c>
      <c r="T163" s="133">
        <v>8</v>
      </c>
      <c r="U163" s="133" t="s">
        <v>172</v>
      </c>
      <c r="AC163" s="133">
        <v>17</v>
      </c>
      <c r="AD163" s="133" t="s">
        <v>172</v>
      </c>
      <c r="AF163">
        <v>1</v>
      </c>
      <c r="AG163" t="s">
        <v>172</v>
      </c>
    </row>
    <row r="164" spans="2:33" x14ac:dyDescent="0.2">
      <c r="B164">
        <v>15</v>
      </c>
      <c r="C164" t="s">
        <v>172</v>
      </c>
      <c r="E164">
        <v>1</v>
      </c>
      <c r="F164" t="s">
        <v>173</v>
      </c>
      <c r="K164">
        <v>16</v>
      </c>
      <c r="L164" t="s">
        <v>172</v>
      </c>
      <c r="Q164" s="133">
        <v>3</v>
      </c>
      <c r="R164" s="133" t="s">
        <v>172</v>
      </c>
      <c r="T164" s="133">
        <v>23</v>
      </c>
      <c r="U164" s="133" t="s">
        <v>172</v>
      </c>
      <c r="AC164" s="133">
        <v>21</v>
      </c>
      <c r="AD164" s="133" t="s">
        <v>172</v>
      </c>
      <c r="AF164">
        <v>0</v>
      </c>
      <c r="AG164" t="s">
        <v>172</v>
      </c>
    </row>
    <row r="165" spans="2:33" x14ac:dyDescent="0.2">
      <c r="B165">
        <v>23</v>
      </c>
      <c r="C165" t="s">
        <v>172</v>
      </c>
      <c r="E165">
        <v>0</v>
      </c>
      <c r="F165" t="s">
        <v>173</v>
      </c>
      <c r="K165">
        <v>0</v>
      </c>
      <c r="L165" t="s">
        <v>172</v>
      </c>
      <c r="Q165" s="133">
        <v>11</v>
      </c>
      <c r="R165" s="133" t="s">
        <v>172</v>
      </c>
      <c r="T165" s="133">
        <v>19</v>
      </c>
      <c r="U165" s="133" t="s">
        <v>172</v>
      </c>
      <c r="AC165" s="133">
        <v>10</v>
      </c>
      <c r="AD165" s="133" t="s">
        <v>172</v>
      </c>
      <c r="AF165">
        <v>0</v>
      </c>
      <c r="AG165" t="s">
        <v>172</v>
      </c>
    </row>
    <row r="166" spans="2:33" x14ac:dyDescent="0.2">
      <c r="B166">
        <v>6</v>
      </c>
      <c r="C166" t="s">
        <v>172</v>
      </c>
      <c r="E166">
        <v>4</v>
      </c>
      <c r="F166" t="s">
        <v>173</v>
      </c>
      <c r="K166">
        <v>18</v>
      </c>
      <c r="L166" t="s">
        <v>172</v>
      </c>
      <c r="Q166" s="133">
        <v>14</v>
      </c>
      <c r="R166" s="133" t="s">
        <v>172</v>
      </c>
      <c r="T166" s="133">
        <v>11</v>
      </c>
      <c r="U166" s="133" t="s">
        <v>172</v>
      </c>
      <c r="AC166" s="133">
        <v>19</v>
      </c>
      <c r="AD166" s="133" t="s">
        <v>172</v>
      </c>
      <c r="AF166">
        <v>0</v>
      </c>
      <c r="AG166" t="s">
        <v>172</v>
      </c>
    </row>
    <row r="167" spans="2:33" x14ac:dyDescent="0.2">
      <c r="B167">
        <v>15</v>
      </c>
      <c r="C167" t="s">
        <v>172</v>
      </c>
      <c r="E167">
        <v>19</v>
      </c>
      <c r="F167" t="s">
        <v>173</v>
      </c>
      <c r="K167">
        <v>0</v>
      </c>
      <c r="L167" t="s">
        <v>172</v>
      </c>
      <c r="Q167" s="133">
        <v>4</v>
      </c>
      <c r="R167" s="133" t="s">
        <v>172</v>
      </c>
      <c r="T167" s="133">
        <v>4</v>
      </c>
      <c r="U167" s="133" t="s">
        <v>172</v>
      </c>
      <c r="AC167" s="133">
        <v>5</v>
      </c>
      <c r="AD167" s="133" t="s">
        <v>172</v>
      </c>
      <c r="AF167">
        <v>0</v>
      </c>
      <c r="AG167" t="s">
        <v>172</v>
      </c>
    </row>
    <row r="168" spans="2:33" x14ac:dyDescent="0.2">
      <c r="B168">
        <v>18</v>
      </c>
      <c r="C168" t="s">
        <v>172</v>
      </c>
      <c r="E168">
        <v>6</v>
      </c>
      <c r="F168" t="s">
        <v>173</v>
      </c>
      <c r="K168">
        <v>4</v>
      </c>
      <c r="L168" t="s">
        <v>172</v>
      </c>
      <c r="Q168" s="133">
        <v>9</v>
      </c>
      <c r="R168" s="133" t="s">
        <v>172</v>
      </c>
      <c r="T168" s="133">
        <v>14</v>
      </c>
      <c r="U168" s="133" t="s">
        <v>172</v>
      </c>
      <c r="AC168" s="133">
        <v>6</v>
      </c>
      <c r="AD168" s="133" t="s">
        <v>172</v>
      </c>
      <c r="AF168">
        <v>0</v>
      </c>
      <c r="AG168" t="s">
        <v>172</v>
      </c>
    </row>
    <row r="169" spans="2:33" x14ac:dyDescent="0.2">
      <c r="B169">
        <v>25</v>
      </c>
      <c r="C169" t="s">
        <v>172</v>
      </c>
      <c r="E169">
        <v>23</v>
      </c>
      <c r="F169" t="s">
        <v>173</v>
      </c>
      <c r="K169">
        <v>19</v>
      </c>
      <c r="L169" t="s">
        <v>172</v>
      </c>
      <c r="Q169" s="133">
        <v>20</v>
      </c>
      <c r="R169" s="133" t="s">
        <v>172</v>
      </c>
      <c r="T169" s="133">
        <v>21</v>
      </c>
      <c r="U169" s="133" t="s">
        <v>172</v>
      </c>
      <c r="AC169" s="133">
        <v>21</v>
      </c>
      <c r="AD169" s="133" t="s">
        <v>172</v>
      </c>
      <c r="AF169">
        <v>0</v>
      </c>
      <c r="AG169" t="s">
        <v>172</v>
      </c>
    </row>
    <row r="170" spans="2:33" x14ac:dyDescent="0.2">
      <c r="B170">
        <v>16</v>
      </c>
      <c r="C170" t="s">
        <v>172</v>
      </c>
      <c r="E170">
        <v>20</v>
      </c>
      <c r="F170" t="s">
        <v>173</v>
      </c>
      <c r="K170">
        <v>9</v>
      </c>
      <c r="L170" t="s">
        <v>172</v>
      </c>
      <c r="Q170" s="133">
        <v>21</v>
      </c>
      <c r="R170" s="133" t="s">
        <v>172</v>
      </c>
      <c r="T170" s="133">
        <v>11</v>
      </c>
      <c r="U170" s="133" t="s">
        <v>172</v>
      </c>
      <c r="AC170" s="133">
        <v>21</v>
      </c>
      <c r="AD170" s="133" t="s">
        <v>172</v>
      </c>
      <c r="AF170">
        <v>0</v>
      </c>
      <c r="AG170" t="s">
        <v>172</v>
      </c>
    </row>
    <row r="171" spans="2:33" x14ac:dyDescent="0.2">
      <c r="B171">
        <v>3</v>
      </c>
      <c r="C171" t="s">
        <v>172</v>
      </c>
      <c r="E171">
        <v>16</v>
      </c>
      <c r="F171" t="s">
        <v>173</v>
      </c>
      <c r="K171">
        <v>9</v>
      </c>
      <c r="L171" t="s">
        <v>172</v>
      </c>
      <c r="Q171" s="133">
        <v>10</v>
      </c>
      <c r="R171" s="133" t="s">
        <v>172</v>
      </c>
      <c r="T171" s="133">
        <v>17</v>
      </c>
      <c r="U171" s="133" t="s">
        <v>172</v>
      </c>
      <c r="AC171" s="133">
        <v>8</v>
      </c>
      <c r="AD171" s="133" t="s">
        <v>172</v>
      </c>
      <c r="AF171">
        <v>0</v>
      </c>
      <c r="AG171" t="s">
        <v>172</v>
      </c>
    </row>
    <row r="172" spans="2:33" x14ac:dyDescent="0.2">
      <c r="B172">
        <v>4</v>
      </c>
      <c r="C172" t="s">
        <v>172</v>
      </c>
      <c r="E172">
        <v>7</v>
      </c>
      <c r="F172" t="s">
        <v>173</v>
      </c>
      <c r="K172">
        <v>6</v>
      </c>
      <c r="L172" t="s">
        <v>172</v>
      </c>
      <c r="Q172" s="133">
        <v>11</v>
      </c>
      <c r="R172" s="133" t="s">
        <v>172</v>
      </c>
      <c r="T172" s="133">
        <v>19</v>
      </c>
      <c r="U172" s="133" t="s">
        <v>172</v>
      </c>
      <c r="AC172" s="133">
        <v>3</v>
      </c>
      <c r="AD172" s="133" t="s">
        <v>172</v>
      </c>
      <c r="AF172">
        <v>0</v>
      </c>
      <c r="AG172" t="s">
        <v>172</v>
      </c>
    </row>
    <row r="173" spans="2:33" x14ac:dyDescent="0.2">
      <c r="B173">
        <v>20</v>
      </c>
      <c r="C173" t="s">
        <v>172</v>
      </c>
      <c r="E173">
        <v>20</v>
      </c>
      <c r="F173" t="s">
        <v>173</v>
      </c>
      <c r="K173">
        <v>13</v>
      </c>
      <c r="L173" t="s">
        <v>172</v>
      </c>
      <c r="Q173" s="133">
        <v>10</v>
      </c>
      <c r="R173" s="133" t="s">
        <v>172</v>
      </c>
      <c r="T173" s="133">
        <v>26</v>
      </c>
      <c r="U173" s="133" t="s">
        <v>172</v>
      </c>
      <c r="AC173" s="133">
        <v>1</v>
      </c>
      <c r="AD173" s="133" t="s">
        <v>172</v>
      </c>
      <c r="AF173">
        <v>0</v>
      </c>
      <c r="AG173" t="s">
        <v>172</v>
      </c>
    </row>
    <row r="174" spans="2:33" x14ac:dyDescent="0.2">
      <c r="B174">
        <v>13</v>
      </c>
      <c r="C174" t="s">
        <v>172</v>
      </c>
      <c r="E174">
        <v>5</v>
      </c>
      <c r="F174" t="s">
        <v>173</v>
      </c>
      <c r="K174">
        <v>9</v>
      </c>
      <c r="L174" t="s">
        <v>172</v>
      </c>
      <c r="Q174" s="133">
        <v>10</v>
      </c>
      <c r="R174" s="133" t="s">
        <v>172</v>
      </c>
      <c r="T174" s="133">
        <v>6</v>
      </c>
      <c r="U174" s="133" t="s">
        <v>172</v>
      </c>
      <c r="AC174" s="133">
        <v>1</v>
      </c>
      <c r="AD174" s="133" t="s">
        <v>172</v>
      </c>
      <c r="AF174">
        <v>0</v>
      </c>
      <c r="AG174" t="s">
        <v>172</v>
      </c>
    </row>
    <row r="175" spans="2:33" x14ac:dyDescent="0.2">
      <c r="B175">
        <v>21</v>
      </c>
      <c r="C175" t="s">
        <v>172</v>
      </c>
      <c r="E175">
        <v>19</v>
      </c>
      <c r="F175" t="s">
        <v>173</v>
      </c>
      <c r="K175">
        <v>9</v>
      </c>
      <c r="L175" t="s">
        <v>172</v>
      </c>
      <c r="Q175" s="133">
        <v>18</v>
      </c>
      <c r="R175" s="133" t="s">
        <v>172</v>
      </c>
      <c r="T175" s="133">
        <v>14</v>
      </c>
      <c r="U175" s="133" t="s">
        <v>172</v>
      </c>
      <c r="AC175" s="133">
        <v>26</v>
      </c>
      <c r="AD175" s="133" t="s">
        <v>172</v>
      </c>
      <c r="AF175">
        <v>1</v>
      </c>
      <c r="AG175" t="s">
        <v>172</v>
      </c>
    </row>
    <row r="176" spans="2:33" x14ac:dyDescent="0.2">
      <c r="B176">
        <v>16</v>
      </c>
      <c r="C176" t="s">
        <v>172</v>
      </c>
      <c r="E176">
        <v>1</v>
      </c>
      <c r="F176" t="s">
        <v>173</v>
      </c>
      <c r="K176">
        <v>10</v>
      </c>
      <c r="L176" t="s">
        <v>172</v>
      </c>
      <c r="Q176" s="133">
        <v>19</v>
      </c>
      <c r="R176" s="133" t="s">
        <v>172</v>
      </c>
      <c r="T176" s="133">
        <v>10</v>
      </c>
      <c r="U176" s="133" t="s">
        <v>172</v>
      </c>
      <c r="AC176" s="133">
        <v>21</v>
      </c>
      <c r="AD176" s="133" t="s">
        <v>172</v>
      </c>
      <c r="AF176">
        <v>0</v>
      </c>
      <c r="AG176" t="s">
        <v>172</v>
      </c>
    </row>
    <row r="177" spans="2:33" x14ac:dyDescent="0.2">
      <c r="B177">
        <v>16</v>
      </c>
      <c r="C177" t="s">
        <v>172</v>
      </c>
      <c r="E177">
        <v>7</v>
      </c>
      <c r="F177" t="s">
        <v>173</v>
      </c>
      <c r="K177">
        <v>5</v>
      </c>
      <c r="L177" t="s">
        <v>172</v>
      </c>
      <c r="Q177" s="133">
        <v>24</v>
      </c>
      <c r="R177" s="133" t="s">
        <v>172</v>
      </c>
      <c r="T177" s="133">
        <v>26</v>
      </c>
      <c r="U177" s="133" t="s">
        <v>172</v>
      </c>
      <c r="AC177" s="133">
        <v>16</v>
      </c>
      <c r="AD177" s="133" t="s">
        <v>172</v>
      </c>
      <c r="AF177">
        <v>1</v>
      </c>
      <c r="AG177" t="s">
        <v>172</v>
      </c>
    </row>
    <row r="178" spans="2:33" x14ac:dyDescent="0.2">
      <c r="B178">
        <v>11</v>
      </c>
      <c r="C178" t="s">
        <v>172</v>
      </c>
      <c r="E178">
        <v>3</v>
      </c>
      <c r="F178" t="s">
        <v>173</v>
      </c>
      <c r="K178">
        <v>17</v>
      </c>
      <c r="L178" t="s">
        <v>172</v>
      </c>
      <c r="Q178" s="133">
        <v>20</v>
      </c>
      <c r="R178" s="133" t="s">
        <v>172</v>
      </c>
      <c r="T178" s="133">
        <v>11</v>
      </c>
      <c r="U178" s="133" t="s">
        <v>172</v>
      </c>
      <c r="AC178" s="133">
        <v>13</v>
      </c>
      <c r="AD178" s="133" t="s">
        <v>172</v>
      </c>
      <c r="AF178">
        <v>8</v>
      </c>
      <c r="AG178" t="s">
        <v>172</v>
      </c>
    </row>
    <row r="179" spans="2:33" x14ac:dyDescent="0.2">
      <c r="B179">
        <v>5</v>
      </c>
      <c r="C179" t="s">
        <v>172</v>
      </c>
      <c r="E179">
        <v>18</v>
      </c>
      <c r="F179" t="s">
        <v>173</v>
      </c>
      <c r="K179">
        <v>9</v>
      </c>
      <c r="L179" t="s">
        <v>172</v>
      </c>
      <c r="Q179" s="133">
        <v>15</v>
      </c>
      <c r="R179" s="133" t="s">
        <v>172</v>
      </c>
      <c r="T179" s="133">
        <v>8</v>
      </c>
      <c r="U179" s="133" t="s">
        <v>172</v>
      </c>
      <c r="AC179" s="133">
        <v>24</v>
      </c>
      <c r="AD179" s="133" t="s">
        <v>172</v>
      </c>
      <c r="AF179">
        <v>0</v>
      </c>
      <c r="AG179" t="s">
        <v>172</v>
      </c>
    </row>
    <row r="180" spans="2:33" x14ac:dyDescent="0.2">
      <c r="B180">
        <v>21</v>
      </c>
      <c r="C180" t="s">
        <v>172</v>
      </c>
      <c r="E180">
        <v>22</v>
      </c>
      <c r="F180" t="s">
        <v>173</v>
      </c>
      <c r="K180">
        <v>17</v>
      </c>
      <c r="L180" t="s">
        <v>172</v>
      </c>
      <c r="Q180" s="133">
        <v>19</v>
      </c>
      <c r="R180" s="133" t="s">
        <v>172</v>
      </c>
      <c r="T180" s="133">
        <v>19</v>
      </c>
      <c r="U180" s="133" t="s">
        <v>172</v>
      </c>
      <c r="AC180" s="133">
        <v>8</v>
      </c>
      <c r="AD180" s="133" t="s">
        <v>172</v>
      </c>
      <c r="AF180">
        <v>0</v>
      </c>
      <c r="AG180" t="s">
        <v>172</v>
      </c>
    </row>
    <row r="181" spans="2:33" x14ac:dyDescent="0.2">
      <c r="B181">
        <v>0</v>
      </c>
      <c r="C181" t="s">
        <v>172</v>
      </c>
      <c r="E181">
        <v>3</v>
      </c>
      <c r="F181" t="s">
        <v>173</v>
      </c>
      <c r="K181">
        <v>12</v>
      </c>
      <c r="L181" t="s">
        <v>172</v>
      </c>
      <c r="Q181" s="133">
        <v>8</v>
      </c>
      <c r="R181" s="133" t="s">
        <v>172</v>
      </c>
      <c r="T181" s="133">
        <v>12</v>
      </c>
      <c r="U181" s="133" t="s">
        <v>172</v>
      </c>
      <c r="AC181" s="133">
        <v>5</v>
      </c>
      <c r="AD181" s="133" t="s">
        <v>172</v>
      </c>
      <c r="AF181">
        <v>2</v>
      </c>
      <c r="AG181" t="s">
        <v>172</v>
      </c>
    </row>
    <row r="182" spans="2:33" x14ac:dyDescent="0.2">
      <c r="B182">
        <v>14</v>
      </c>
      <c r="C182" t="s">
        <v>172</v>
      </c>
      <c r="E182">
        <v>0</v>
      </c>
      <c r="F182" t="s">
        <v>173</v>
      </c>
      <c r="K182">
        <v>10</v>
      </c>
      <c r="L182" t="s">
        <v>172</v>
      </c>
      <c r="Q182" s="133">
        <v>4</v>
      </c>
      <c r="R182" s="133" t="s">
        <v>172</v>
      </c>
      <c r="T182" s="133">
        <v>7</v>
      </c>
      <c r="U182" s="133" t="s">
        <v>172</v>
      </c>
      <c r="AC182" s="133">
        <v>12</v>
      </c>
      <c r="AD182" s="133" t="s">
        <v>172</v>
      </c>
      <c r="AF182">
        <v>0</v>
      </c>
      <c r="AG182" t="s">
        <v>172</v>
      </c>
    </row>
    <row r="183" spans="2:33" x14ac:dyDescent="0.2">
      <c r="B183">
        <v>24</v>
      </c>
      <c r="C183" t="s">
        <v>172</v>
      </c>
      <c r="E183">
        <v>9</v>
      </c>
      <c r="F183" t="s">
        <v>173</v>
      </c>
      <c r="K183">
        <v>0</v>
      </c>
      <c r="L183" t="s">
        <v>172</v>
      </c>
      <c r="Q183" s="133">
        <v>11</v>
      </c>
      <c r="R183" s="133" t="s">
        <v>172</v>
      </c>
      <c r="T183" s="133">
        <v>16</v>
      </c>
      <c r="U183" s="133" t="s">
        <v>172</v>
      </c>
      <c r="AC183" s="133">
        <v>17</v>
      </c>
      <c r="AD183" s="133" t="s">
        <v>172</v>
      </c>
      <c r="AF183">
        <v>1</v>
      </c>
      <c r="AG183" t="s">
        <v>172</v>
      </c>
    </row>
    <row r="184" spans="2:33" x14ac:dyDescent="0.2">
      <c r="B184">
        <v>2</v>
      </c>
      <c r="C184" t="s">
        <v>172</v>
      </c>
      <c r="E184">
        <v>8</v>
      </c>
      <c r="F184" t="s">
        <v>173</v>
      </c>
      <c r="K184">
        <v>3</v>
      </c>
      <c r="L184" t="s">
        <v>172</v>
      </c>
      <c r="Q184" s="133">
        <v>9</v>
      </c>
      <c r="R184" s="133" t="s">
        <v>172</v>
      </c>
      <c r="T184" s="133">
        <v>14</v>
      </c>
      <c r="U184" s="133" t="s">
        <v>172</v>
      </c>
      <c r="AC184" s="133">
        <v>5</v>
      </c>
      <c r="AD184" s="133" t="s">
        <v>172</v>
      </c>
      <c r="AF184">
        <v>0</v>
      </c>
      <c r="AG184" t="s">
        <v>172</v>
      </c>
    </row>
    <row r="185" spans="2:33" x14ac:dyDescent="0.2">
      <c r="B185">
        <v>17</v>
      </c>
      <c r="C185" t="s">
        <v>172</v>
      </c>
      <c r="E185">
        <v>8</v>
      </c>
      <c r="F185" t="s">
        <v>173</v>
      </c>
      <c r="K185">
        <v>5</v>
      </c>
      <c r="L185" t="s">
        <v>172</v>
      </c>
      <c r="Q185" s="133">
        <v>3</v>
      </c>
      <c r="R185" s="133" t="s">
        <v>172</v>
      </c>
      <c r="T185" s="133">
        <v>0</v>
      </c>
      <c r="U185" s="133" t="s">
        <v>172</v>
      </c>
      <c r="AC185" s="133">
        <v>11</v>
      </c>
      <c r="AD185" s="133" t="s">
        <v>172</v>
      </c>
      <c r="AF185">
        <v>0</v>
      </c>
      <c r="AG185" t="s">
        <v>172</v>
      </c>
    </row>
    <row r="186" spans="2:33" x14ac:dyDescent="0.2">
      <c r="B186">
        <v>20</v>
      </c>
      <c r="C186" t="s">
        <v>172</v>
      </c>
      <c r="E186">
        <v>5</v>
      </c>
      <c r="F186" t="s">
        <v>173</v>
      </c>
      <c r="K186">
        <v>16</v>
      </c>
      <c r="L186" t="s">
        <v>172</v>
      </c>
      <c r="Q186" s="133">
        <v>4</v>
      </c>
      <c r="R186" s="133" t="s">
        <v>172</v>
      </c>
      <c r="T186" s="133">
        <v>0</v>
      </c>
      <c r="U186" s="133" t="s">
        <v>172</v>
      </c>
      <c r="AC186" s="133">
        <v>19</v>
      </c>
      <c r="AD186" s="133" t="s">
        <v>172</v>
      </c>
      <c r="AF186">
        <v>1</v>
      </c>
      <c r="AG186" t="s">
        <v>172</v>
      </c>
    </row>
    <row r="187" spans="2:33" x14ac:dyDescent="0.2">
      <c r="B187">
        <v>15</v>
      </c>
      <c r="C187" t="s">
        <v>172</v>
      </c>
      <c r="E187">
        <v>4</v>
      </c>
      <c r="F187" t="s">
        <v>173</v>
      </c>
      <c r="K187">
        <v>1</v>
      </c>
      <c r="L187" t="s">
        <v>172</v>
      </c>
      <c r="Q187" s="133">
        <v>13</v>
      </c>
      <c r="R187" s="133" t="s">
        <v>172</v>
      </c>
      <c r="T187" s="133">
        <v>28</v>
      </c>
      <c r="U187" s="133" t="s">
        <v>172</v>
      </c>
      <c r="AC187" s="133">
        <v>10</v>
      </c>
      <c r="AD187" s="133" t="s">
        <v>172</v>
      </c>
      <c r="AF187">
        <v>0</v>
      </c>
      <c r="AG187" t="s">
        <v>172</v>
      </c>
    </row>
    <row r="188" spans="2:33" x14ac:dyDescent="0.2">
      <c r="B188">
        <v>10</v>
      </c>
      <c r="C188" t="s">
        <v>172</v>
      </c>
      <c r="E188">
        <v>5</v>
      </c>
      <c r="F188" t="s">
        <v>173</v>
      </c>
      <c r="K188">
        <v>6</v>
      </c>
      <c r="L188" t="s">
        <v>172</v>
      </c>
      <c r="Q188" s="133">
        <v>14</v>
      </c>
      <c r="R188" s="133" t="s">
        <v>173</v>
      </c>
      <c r="T188" s="133">
        <v>23</v>
      </c>
      <c r="U188" s="133" t="s">
        <v>172</v>
      </c>
      <c r="AC188" s="133">
        <v>0</v>
      </c>
      <c r="AD188" s="133" t="s">
        <v>172</v>
      </c>
      <c r="AF188">
        <v>0</v>
      </c>
      <c r="AG188" t="s">
        <v>172</v>
      </c>
    </row>
    <row r="189" spans="2:33" x14ac:dyDescent="0.2">
      <c r="B189">
        <v>18</v>
      </c>
      <c r="C189" t="s">
        <v>172</v>
      </c>
      <c r="E189">
        <v>4</v>
      </c>
      <c r="F189" t="s">
        <v>173</v>
      </c>
      <c r="K189">
        <v>16</v>
      </c>
      <c r="L189" t="s">
        <v>172</v>
      </c>
      <c r="Q189" s="133">
        <v>16</v>
      </c>
      <c r="R189" s="133" t="s">
        <v>173</v>
      </c>
      <c r="T189" s="133">
        <v>9</v>
      </c>
      <c r="U189" s="133" t="s">
        <v>172</v>
      </c>
      <c r="AC189" s="133">
        <v>19</v>
      </c>
      <c r="AD189" s="133" t="s">
        <v>172</v>
      </c>
      <c r="AF189">
        <v>2</v>
      </c>
      <c r="AG189" t="s">
        <v>172</v>
      </c>
    </row>
    <row r="190" spans="2:33" x14ac:dyDescent="0.2">
      <c r="B190">
        <v>5</v>
      </c>
      <c r="C190" t="s">
        <v>172</v>
      </c>
      <c r="E190">
        <v>4</v>
      </c>
      <c r="F190" t="s">
        <v>173</v>
      </c>
      <c r="K190">
        <v>2</v>
      </c>
      <c r="L190" t="s">
        <v>172</v>
      </c>
      <c r="Q190" s="133">
        <v>4</v>
      </c>
      <c r="R190" s="133" t="s">
        <v>173</v>
      </c>
      <c r="T190" s="133">
        <v>9</v>
      </c>
      <c r="U190" s="133" t="s">
        <v>172</v>
      </c>
      <c r="AC190" s="133">
        <v>11</v>
      </c>
      <c r="AD190" s="133" t="s">
        <v>172</v>
      </c>
      <c r="AF190">
        <v>0</v>
      </c>
      <c r="AG190" t="s">
        <v>172</v>
      </c>
    </row>
    <row r="191" spans="2:33" x14ac:dyDescent="0.2">
      <c r="B191">
        <v>12</v>
      </c>
      <c r="C191" t="s">
        <v>172</v>
      </c>
      <c r="E191">
        <v>21</v>
      </c>
      <c r="F191" t="s">
        <v>173</v>
      </c>
      <c r="K191">
        <v>7</v>
      </c>
      <c r="L191" t="s">
        <v>172</v>
      </c>
      <c r="Q191" s="133">
        <v>4</v>
      </c>
      <c r="R191" s="133" t="s">
        <v>173</v>
      </c>
      <c r="T191" s="133">
        <v>30</v>
      </c>
      <c r="U191" s="133" t="s">
        <v>172</v>
      </c>
      <c r="AC191" s="133">
        <v>9</v>
      </c>
      <c r="AD191" s="133" t="s">
        <v>172</v>
      </c>
      <c r="AF191">
        <v>0</v>
      </c>
      <c r="AG191" t="s">
        <v>172</v>
      </c>
    </row>
    <row r="192" spans="2:33" x14ac:dyDescent="0.2">
      <c r="B192">
        <v>18</v>
      </c>
      <c r="C192" t="s">
        <v>172</v>
      </c>
      <c r="E192">
        <v>23</v>
      </c>
      <c r="F192" t="s">
        <v>173</v>
      </c>
      <c r="K192">
        <v>11</v>
      </c>
      <c r="L192" t="s">
        <v>172</v>
      </c>
      <c r="Q192" s="133">
        <v>25</v>
      </c>
      <c r="R192" s="133" t="s">
        <v>173</v>
      </c>
      <c r="T192" s="133">
        <v>22</v>
      </c>
      <c r="U192" s="133" t="s">
        <v>172</v>
      </c>
      <c r="AC192" s="133">
        <v>11</v>
      </c>
      <c r="AD192" s="133" t="s">
        <v>172</v>
      </c>
      <c r="AF192">
        <v>0</v>
      </c>
      <c r="AG192" t="s">
        <v>172</v>
      </c>
    </row>
    <row r="193" spans="2:33" x14ac:dyDescent="0.2">
      <c r="B193">
        <v>6</v>
      </c>
      <c r="C193" t="s">
        <v>172</v>
      </c>
      <c r="E193">
        <v>8</v>
      </c>
      <c r="F193" t="s">
        <v>173</v>
      </c>
      <c r="K193">
        <v>20</v>
      </c>
      <c r="L193" t="s">
        <v>172</v>
      </c>
      <c r="Q193" s="133">
        <v>14</v>
      </c>
      <c r="R193" s="133" t="s">
        <v>173</v>
      </c>
      <c r="T193" s="133">
        <v>22</v>
      </c>
      <c r="U193" s="133" t="s">
        <v>172</v>
      </c>
      <c r="AC193" s="133">
        <v>9</v>
      </c>
      <c r="AD193" s="133" t="s">
        <v>172</v>
      </c>
      <c r="AF193">
        <v>1</v>
      </c>
      <c r="AG193" t="s">
        <v>172</v>
      </c>
    </row>
    <row r="194" spans="2:33" x14ac:dyDescent="0.2">
      <c r="B194">
        <v>0</v>
      </c>
      <c r="C194" t="s">
        <v>172</v>
      </c>
      <c r="E194">
        <v>3</v>
      </c>
      <c r="F194" t="s">
        <v>173</v>
      </c>
      <c r="K194">
        <v>1</v>
      </c>
      <c r="L194" t="s">
        <v>172</v>
      </c>
      <c r="Q194" s="133">
        <v>5</v>
      </c>
      <c r="R194" s="133" t="s">
        <v>173</v>
      </c>
      <c r="T194" s="133">
        <v>13</v>
      </c>
      <c r="U194" s="133" t="s">
        <v>172</v>
      </c>
      <c r="AC194" s="133">
        <v>11</v>
      </c>
      <c r="AD194" s="133" t="s">
        <v>172</v>
      </c>
      <c r="AF194">
        <v>0</v>
      </c>
      <c r="AG194" t="s">
        <v>172</v>
      </c>
    </row>
    <row r="195" spans="2:33" x14ac:dyDescent="0.2">
      <c r="B195">
        <v>19</v>
      </c>
      <c r="C195" t="s">
        <v>172</v>
      </c>
      <c r="E195">
        <v>21</v>
      </c>
      <c r="F195" t="s">
        <v>173</v>
      </c>
      <c r="K195">
        <v>10</v>
      </c>
      <c r="L195" t="s">
        <v>172</v>
      </c>
      <c r="Q195" s="133">
        <v>19</v>
      </c>
      <c r="R195" s="133" t="s">
        <v>173</v>
      </c>
      <c r="T195" s="133">
        <v>14</v>
      </c>
      <c r="U195" s="133" t="s">
        <v>172</v>
      </c>
      <c r="AC195" s="133">
        <v>9</v>
      </c>
      <c r="AD195" s="133" t="s">
        <v>172</v>
      </c>
      <c r="AF195">
        <v>1</v>
      </c>
      <c r="AG195" t="s">
        <v>172</v>
      </c>
    </row>
    <row r="196" spans="2:33" x14ac:dyDescent="0.2">
      <c r="B196">
        <v>23</v>
      </c>
      <c r="C196" t="s">
        <v>172</v>
      </c>
      <c r="E196">
        <v>3</v>
      </c>
      <c r="F196" t="s">
        <v>173</v>
      </c>
      <c r="K196">
        <v>1</v>
      </c>
      <c r="L196" t="s">
        <v>172</v>
      </c>
      <c r="Q196" s="133">
        <v>21</v>
      </c>
      <c r="R196" s="133" t="s">
        <v>173</v>
      </c>
      <c r="T196" s="133">
        <v>28</v>
      </c>
      <c r="U196" s="133" t="s">
        <v>172</v>
      </c>
      <c r="AC196" s="133">
        <v>30</v>
      </c>
      <c r="AD196" s="133" t="s">
        <v>172</v>
      </c>
      <c r="AF196">
        <v>0</v>
      </c>
      <c r="AG196" t="s">
        <v>172</v>
      </c>
    </row>
    <row r="197" spans="2:33" x14ac:dyDescent="0.2">
      <c r="B197">
        <v>11</v>
      </c>
      <c r="C197" t="s">
        <v>172</v>
      </c>
      <c r="E197">
        <v>6</v>
      </c>
      <c r="F197" t="s">
        <v>173</v>
      </c>
      <c r="K197">
        <v>4</v>
      </c>
      <c r="L197" t="s">
        <v>172</v>
      </c>
      <c r="Q197" s="133">
        <v>6</v>
      </c>
      <c r="R197" s="133" t="s">
        <v>173</v>
      </c>
      <c r="T197" s="133">
        <v>8</v>
      </c>
      <c r="U197" s="133" t="s">
        <v>173</v>
      </c>
      <c r="AC197" s="133">
        <v>20</v>
      </c>
      <c r="AD197" s="133" t="s">
        <v>172</v>
      </c>
      <c r="AF197">
        <v>0</v>
      </c>
      <c r="AG197" t="s">
        <v>172</v>
      </c>
    </row>
    <row r="198" spans="2:33" x14ac:dyDescent="0.2">
      <c r="B198">
        <v>21</v>
      </c>
      <c r="C198" t="s">
        <v>172</v>
      </c>
      <c r="E198">
        <v>29</v>
      </c>
      <c r="F198" t="s">
        <v>173</v>
      </c>
      <c r="K198">
        <v>20</v>
      </c>
      <c r="L198" t="s">
        <v>172</v>
      </c>
      <c r="Q198" s="133">
        <v>9</v>
      </c>
      <c r="R198" s="133" t="s">
        <v>173</v>
      </c>
      <c r="T198" s="133">
        <v>25</v>
      </c>
      <c r="U198" s="133" t="s">
        <v>173</v>
      </c>
      <c r="AC198" s="133">
        <v>6</v>
      </c>
      <c r="AD198" s="133" t="s">
        <v>172</v>
      </c>
      <c r="AF198">
        <v>0</v>
      </c>
      <c r="AG198" t="s">
        <v>172</v>
      </c>
    </row>
    <row r="199" spans="2:33" x14ac:dyDescent="0.2">
      <c r="B199">
        <v>12</v>
      </c>
      <c r="C199" t="s">
        <v>172</v>
      </c>
      <c r="E199">
        <v>7</v>
      </c>
      <c r="F199" t="s">
        <v>173</v>
      </c>
      <c r="K199">
        <v>5</v>
      </c>
      <c r="L199" t="s">
        <v>172</v>
      </c>
      <c r="Q199" s="133">
        <v>11</v>
      </c>
      <c r="R199" s="133" t="s">
        <v>173</v>
      </c>
      <c r="T199" s="133">
        <v>20</v>
      </c>
      <c r="U199" s="133" t="s">
        <v>173</v>
      </c>
      <c r="AC199" s="133">
        <v>32</v>
      </c>
      <c r="AD199" s="133" t="s">
        <v>172</v>
      </c>
      <c r="AF199">
        <v>1</v>
      </c>
      <c r="AG199" t="s">
        <v>172</v>
      </c>
    </row>
    <row r="200" spans="2:33" x14ac:dyDescent="0.2">
      <c r="B200">
        <v>0</v>
      </c>
      <c r="C200" t="s">
        <v>172</v>
      </c>
      <c r="E200">
        <v>3</v>
      </c>
      <c r="F200" t="s">
        <v>173</v>
      </c>
      <c r="K200">
        <v>1</v>
      </c>
      <c r="L200" t="s">
        <v>172</v>
      </c>
      <c r="Q200" s="133">
        <v>7</v>
      </c>
      <c r="R200" s="133" t="s">
        <v>173</v>
      </c>
      <c r="T200" s="133">
        <v>19</v>
      </c>
      <c r="U200" s="133" t="s">
        <v>173</v>
      </c>
      <c r="AC200" s="133">
        <v>20</v>
      </c>
      <c r="AD200" s="133" t="s">
        <v>172</v>
      </c>
      <c r="AF200">
        <v>0</v>
      </c>
      <c r="AG200" t="s">
        <v>172</v>
      </c>
    </row>
    <row r="201" spans="2:33" x14ac:dyDescent="0.2">
      <c r="B201">
        <v>17</v>
      </c>
      <c r="C201" t="s">
        <v>172</v>
      </c>
      <c r="E201">
        <v>22</v>
      </c>
      <c r="F201" t="s">
        <v>173</v>
      </c>
      <c r="K201">
        <v>9</v>
      </c>
      <c r="L201" t="s">
        <v>172</v>
      </c>
      <c r="Q201" s="133">
        <v>9</v>
      </c>
      <c r="R201" s="133" t="s">
        <v>173</v>
      </c>
      <c r="T201" s="133">
        <v>17</v>
      </c>
      <c r="U201" s="133" t="s">
        <v>173</v>
      </c>
      <c r="AC201" s="133">
        <v>24</v>
      </c>
      <c r="AD201" s="133" t="s">
        <v>172</v>
      </c>
      <c r="AF201">
        <v>0</v>
      </c>
      <c r="AG201" t="s">
        <v>172</v>
      </c>
    </row>
    <row r="202" spans="2:33" x14ac:dyDescent="0.2">
      <c r="B202">
        <v>18</v>
      </c>
      <c r="C202" t="s">
        <v>172</v>
      </c>
      <c r="E202">
        <v>10</v>
      </c>
      <c r="F202" t="s">
        <v>173</v>
      </c>
      <c r="K202">
        <v>14</v>
      </c>
      <c r="L202" t="s">
        <v>172</v>
      </c>
      <c r="Q202" s="133">
        <v>8</v>
      </c>
      <c r="R202" s="133" t="s">
        <v>173</v>
      </c>
      <c r="T202" s="133">
        <v>11</v>
      </c>
      <c r="U202" s="133" t="s">
        <v>173</v>
      </c>
      <c r="AC202" s="133">
        <v>22</v>
      </c>
      <c r="AD202" s="133" t="s">
        <v>172</v>
      </c>
      <c r="AF202">
        <v>0</v>
      </c>
      <c r="AG202" t="s">
        <v>172</v>
      </c>
    </row>
    <row r="203" spans="2:33" x14ac:dyDescent="0.2">
      <c r="B203">
        <v>10</v>
      </c>
      <c r="C203" t="s">
        <v>172</v>
      </c>
      <c r="E203">
        <v>24</v>
      </c>
      <c r="F203" t="s">
        <v>173</v>
      </c>
      <c r="K203">
        <v>8</v>
      </c>
      <c r="L203" t="s">
        <v>172</v>
      </c>
      <c r="Q203" s="133">
        <v>5</v>
      </c>
      <c r="R203" s="133" t="s">
        <v>173</v>
      </c>
      <c r="T203" s="133">
        <v>11</v>
      </c>
      <c r="U203" s="133" t="s">
        <v>173</v>
      </c>
      <c r="AC203" s="133">
        <v>13</v>
      </c>
      <c r="AD203" s="133" t="s">
        <v>172</v>
      </c>
      <c r="AF203">
        <v>11</v>
      </c>
      <c r="AG203" t="s">
        <v>172</v>
      </c>
    </row>
    <row r="204" spans="2:33" x14ac:dyDescent="0.2">
      <c r="B204">
        <v>9</v>
      </c>
      <c r="C204" t="s">
        <v>172</v>
      </c>
      <c r="E204">
        <v>16</v>
      </c>
      <c r="F204" t="s">
        <v>173</v>
      </c>
      <c r="K204">
        <v>10</v>
      </c>
      <c r="L204" t="s">
        <v>172</v>
      </c>
      <c r="Q204" s="133">
        <v>12</v>
      </c>
      <c r="R204" s="133" t="s">
        <v>173</v>
      </c>
      <c r="T204" s="133">
        <v>14</v>
      </c>
      <c r="U204" s="133" t="s">
        <v>173</v>
      </c>
      <c r="AC204" s="133">
        <v>22</v>
      </c>
      <c r="AD204" s="133" t="s">
        <v>172</v>
      </c>
      <c r="AF204">
        <v>0</v>
      </c>
      <c r="AG204" t="s">
        <v>172</v>
      </c>
    </row>
    <row r="205" spans="2:33" x14ac:dyDescent="0.2">
      <c r="B205">
        <v>18</v>
      </c>
      <c r="C205" t="s">
        <v>172</v>
      </c>
      <c r="E205">
        <v>10</v>
      </c>
      <c r="F205" t="s">
        <v>173</v>
      </c>
      <c r="K205">
        <v>15</v>
      </c>
      <c r="L205" t="s">
        <v>172</v>
      </c>
      <c r="Q205" s="133">
        <v>2</v>
      </c>
      <c r="R205" s="133" t="s">
        <v>173</v>
      </c>
      <c r="T205" s="133">
        <v>4</v>
      </c>
      <c r="U205" s="133" t="s">
        <v>173</v>
      </c>
      <c r="AC205" s="133">
        <v>9</v>
      </c>
      <c r="AD205" s="133" t="s">
        <v>172</v>
      </c>
      <c r="AF205">
        <v>0</v>
      </c>
      <c r="AG205" t="s">
        <v>172</v>
      </c>
    </row>
    <row r="206" spans="2:33" x14ac:dyDescent="0.2">
      <c r="B206">
        <v>14</v>
      </c>
      <c r="C206" t="s">
        <v>172</v>
      </c>
      <c r="E206">
        <v>11</v>
      </c>
      <c r="F206" t="s">
        <v>173</v>
      </c>
      <c r="K206">
        <v>0</v>
      </c>
      <c r="L206" t="s">
        <v>172</v>
      </c>
      <c r="Q206" s="133">
        <v>19</v>
      </c>
      <c r="R206" s="133" t="s">
        <v>173</v>
      </c>
      <c r="T206" s="133">
        <v>9</v>
      </c>
      <c r="U206" s="133" t="s">
        <v>173</v>
      </c>
      <c r="AC206" s="133">
        <v>15</v>
      </c>
      <c r="AD206" s="133" t="s">
        <v>172</v>
      </c>
      <c r="AF206">
        <v>0</v>
      </c>
      <c r="AG206" t="s">
        <v>172</v>
      </c>
    </row>
    <row r="207" spans="2:33" x14ac:dyDescent="0.2">
      <c r="B207">
        <v>9</v>
      </c>
      <c r="C207" t="s">
        <v>172</v>
      </c>
      <c r="E207">
        <v>8</v>
      </c>
      <c r="F207" t="s">
        <v>173</v>
      </c>
      <c r="K207">
        <v>5</v>
      </c>
      <c r="L207" t="s">
        <v>172</v>
      </c>
      <c r="Q207" s="133">
        <v>3</v>
      </c>
      <c r="R207" s="133" t="s">
        <v>173</v>
      </c>
      <c r="T207" s="133">
        <v>12</v>
      </c>
      <c r="U207" s="133" t="s">
        <v>173</v>
      </c>
      <c r="AC207" s="133">
        <v>9</v>
      </c>
      <c r="AD207" s="133" t="s">
        <v>172</v>
      </c>
      <c r="AF207">
        <v>2</v>
      </c>
      <c r="AG207" t="s">
        <v>172</v>
      </c>
    </row>
    <row r="208" spans="2:33" x14ac:dyDescent="0.2">
      <c r="B208">
        <v>8</v>
      </c>
      <c r="C208" t="s">
        <v>172</v>
      </c>
      <c r="E208">
        <v>5</v>
      </c>
      <c r="F208" t="s">
        <v>173</v>
      </c>
      <c r="K208">
        <v>7</v>
      </c>
      <c r="L208" t="s">
        <v>172</v>
      </c>
      <c r="Q208" s="133">
        <v>11</v>
      </c>
      <c r="R208" s="133" t="s">
        <v>173</v>
      </c>
      <c r="T208" s="133">
        <v>25</v>
      </c>
      <c r="U208" s="133" t="s">
        <v>173</v>
      </c>
      <c r="AC208" s="133">
        <v>7</v>
      </c>
      <c r="AD208" s="133" t="s">
        <v>172</v>
      </c>
      <c r="AF208">
        <v>0</v>
      </c>
      <c r="AG208" t="s">
        <v>172</v>
      </c>
    </row>
    <row r="209" spans="2:33" x14ac:dyDescent="0.2">
      <c r="B209">
        <v>20</v>
      </c>
      <c r="C209" t="s">
        <v>172</v>
      </c>
      <c r="E209">
        <v>28</v>
      </c>
      <c r="F209" t="s">
        <v>173</v>
      </c>
      <c r="K209">
        <v>25</v>
      </c>
      <c r="L209" t="s">
        <v>172</v>
      </c>
      <c r="Q209" s="133">
        <v>7</v>
      </c>
      <c r="R209" s="133" t="s">
        <v>173</v>
      </c>
      <c r="T209" s="133">
        <v>32</v>
      </c>
      <c r="U209" s="133" t="s">
        <v>173</v>
      </c>
      <c r="AC209" s="133">
        <v>12</v>
      </c>
      <c r="AD209" s="133" t="s">
        <v>172</v>
      </c>
      <c r="AF209">
        <v>1</v>
      </c>
      <c r="AG209" t="s">
        <v>172</v>
      </c>
    </row>
    <row r="210" spans="2:33" x14ac:dyDescent="0.2">
      <c r="B210">
        <v>22</v>
      </c>
      <c r="C210" t="s">
        <v>172</v>
      </c>
      <c r="E210">
        <v>20</v>
      </c>
      <c r="F210" t="s">
        <v>173</v>
      </c>
      <c r="K210">
        <v>29</v>
      </c>
      <c r="L210" t="s">
        <v>172</v>
      </c>
      <c r="Q210" s="133">
        <v>14</v>
      </c>
      <c r="R210" s="133" t="s">
        <v>173</v>
      </c>
      <c r="T210" s="133">
        <v>19</v>
      </c>
      <c r="U210" s="133" t="s">
        <v>173</v>
      </c>
      <c r="AC210" s="133">
        <v>7</v>
      </c>
      <c r="AD210" s="133" t="s">
        <v>172</v>
      </c>
      <c r="AF210">
        <v>6</v>
      </c>
      <c r="AG210" t="s">
        <v>172</v>
      </c>
    </row>
    <row r="211" spans="2:33" x14ac:dyDescent="0.2">
      <c r="B211">
        <v>14</v>
      </c>
      <c r="C211" t="s">
        <v>172</v>
      </c>
      <c r="E211">
        <v>7</v>
      </c>
      <c r="F211" t="s">
        <v>173</v>
      </c>
      <c r="K211">
        <v>13</v>
      </c>
      <c r="L211" t="s">
        <v>172</v>
      </c>
      <c r="Q211" s="133">
        <v>14</v>
      </c>
      <c r="R211" s="133" t="s">
        <v>173</v>
      </c>
      <c r="T211" s="133">
        <v>31</v>
      </c>
      <c r="U211" s="133" t="s">
        <v>173</v>
      </c>
      <c r="AC211" s="133">
        <v>9</v>
      </c>
      <c r="AD211" s="133" t="s">
        <v>172</v>
      </c>
      <c r="AF211">
        <v>0</v>
      </c>
      <c r="AG211" t="s">
        <v>172</v>
      </c>
    </row>
    <row r="212" spans="2:33" x14ac:dyDescent="0.2">
      <c r="B212">
        <v>23</v>
      </c>
      <c r="C212" t="s">
        <v>172</v>
      </c>
      <c r="E212">
        <v>6</v>
      </c>
      <c r="F212" t="s">
        <v>173</v>
      </c>
      <c r="K212">
        <v>17</v>
      </c>
      <c r="L212" t="s">
        <v>172</v>
      </c>
      <c r="Q212" s="133">
        <v>9</v>
      </c>
      <c r="R212" s="133" t="s">
        <v>173</v>
      </c>
      <c r="T212" s="133">
        <v>10</v>
      </c>
      <c r="U212" s="133" t="s">
        <v>173</v>
      </c>
      <c r="AC212" s="133">
        <v>11</v>
      </c>
      <c r="AD212" s="133" t="s">
        <v>172</v>
      </c>
      <c r="AF212">
        <v>4</v>
      </c>
      <c r="AG212" t="s">
        <v>172</v>
      </c>
    </row>
    <row r="213" spans="2:33" x14ac:dyDescent="0.2">
      <c r="B213">
        <v>21</v>
      </c>
      <c r="C213" t="s">
        <v>172</v>
      </c>
      <c r="E213">
        <v>7</v>
      </c>
      <c r="F213" t="s">
        <v>173</v>
      </c>
      <c r="K213">
        <v>2</v>
      </c>
      <c r="L213" t="s">
        <v>172</v>
      </c>
      <c r="Q213" s="133">
        <v>7</v>
      </c>
      <c r="R213" s="133" t="s">
        <v>173</v>
      </c>
      <c r="T213" s="133">
        <v>9</v>
      </c>
      <c r="U213" s="133" t="s">
        <v>173</v>
      </c>
      <c r="AC213" s="133">
        <v>12</v>
      </c>
      <c r="AD213" s="133" t="s">
        <v>172</v>
      </c>
      <c r="AF213">
        <v>0</v>
      </c>
      <c r="AG213" t="s">
        <v>172</v>
      </c>
    </row>
    <row r="214" spans="2:33" x14ac:dyDescent="0.2">
      <c r="B214">
        <v>12</v>
      </c>
      <c r="C214" t="s">
        <v>172</v>
      </c>
      <c r="E214">
        <v>8</v>
      </c>
      <c r="F214" t="s">
        <v>173</v>
      </c>
      <c r="K214">
        <v>17</v>
      </c>
      <c r="L214" t="s">
        <v>172</v>
      </c>
      <c r="Q214" s="133">
        <v>32</v>
      </c>
      <c r="R214" s="133" t="s">
        <v>173</v>
      </c>
      <c r="T214" s="133">
        <v>11</v>
      </c>
      <c r="U214" s="133" t="s">
        <v>173</v>
      </c>
      <c r="AC214" s="133">
        <v>17</v>
      </c>
      <c r="AD214" s="133" t="s">
        <v>172</v>
      </c>
      <c r="AF214">
        <v>8</v>
      </c>
      <c r="AG214" t="s">
        <v>172</v>
      </c>
    </row>
    <row r="215" spans="2:33" x14ac:dyDescent="0.2">
      <c r="B215">
        <v>10</v>
      </c>
      <c r="C215" t="s">
        <v>172</v>
      </c>
      <c r="E215">
        <v>13</v>
      </c>
      <c r="F215" t="s">
        <v>173</v>
      </c>
      <c r="K215">
        <v>12</v>
      </c>
      <c r="L215" t="s">
        <v>172</v>
      </c>
      <c r="Q215" s="133">
        <v>16</v>
      </c>
      <c r="R215" s="133" t="s">
        <v>173</v>
      </c>
      <c r="T215" s="133">
        <v>10</v>
      </c>
      <c r="U215" s="133" t="s">
        <v>173</v>
      </c>
      <c r="AC215" s="133">
        <v>7</v>
      </c>
      <c r="AD215" s="133" t="s">
        <v>172</v>
      </c>
      <c r="AF215">
        <v>0</v>
      </c>
      <c r="AG215" t="s">
        <v>172</v>
      </c>
    </row>
    <row r="216" spans="2:33" x14ac:dyDescent="0.2">
      <c r="B216">
        <v>20</v>
      </c>
      <c r="C216" t="s">
        <v>172</v>
      </c>
      <c r="E216">
        <v>23</v>
      </c>
      <c r="F216" t="s">
        <v>173</v>
      </c>
      <c r="K216">
        <v>19</v>
      </c>
      <c r="L216" t="s">
        <v>172</v>
      </c>
      <c r="Q216" s="133">
        <v>13</v>
      </c>
      <c r="R216" s="133" t="s">
        <v>173</v>
      </c>
      <c r="T216" s="133">
        <v>4</v>
      </c>
      <c r="U216" s="133" t="s">
        <v>173</v>
      </c>
      <c r="AC216" s="133">
        <v>13</v>
      </c>
      <c r="AD216" s="133" t="s">
        <v>172</v>
      </c>
      <c r="AF216">
        <v>0</v>
      </c>
      <c r="AG216" t="s">
        <v>172</v>
      </c>
    </row>
    <row r="217" spans="2:33" x14ac:dyDescent="0.2">
      <c r="B217">
        <v>3</v>
      </c>
      <c r="C217" t="s">
        <v>172</v>
      </c>
      <c r="E217">
        <v>5</v>
      </c>
      <c r="F217" t="s">
        <v>173</v>
      </c>
      <c r="K217">
        <v>0</v>
      </c>
      <c r="L217" t="s">
        <v>172</v>
      </c>
      <c r="Q217" s="133">
        <v>9</v>
      </c>
      <c r="R217" s="133" t="s">
        <v>173</v>
      </c>
      <c r="T217" s="133">
        <v>18</v>
      </c>
      <c r="U217" s="133" t="s">
        <v>173</v>
      </c>
      <c r="AC217" s="133">
        <v>22</v>
      </c>
      <c r="AD217" s="133" t="s">
        <v>172</v>
      </c>
      <c r="AF217">
        <v>0</v>
      </c>
      <c r="AG217" t="s">
        <v>172</v>
      </c>
    </row>
    <row r="218" spans="2:33" x14ac:dyDescent="0.2">
      <c r="B218">
        <v>19</v>
      </c>
      <c r="C218" t="s">
        <v>173</v>
      </c>
      <c r="E218">
        <v>9</v>
      </c>
      <c r="F218" t="s">
        <v>173</v>
      </c>
      <c r="K218">
        <v>26</v>
      </c>
      <c r="L218" t="s">
        <v>172</v>
      </c>
      <c r="Q218" s="133">
        <v>19</v>
      </c>
      <c r="R218" s="133" t="s">
        <v>173</v>
      </c>
      <c r="T218" s="133">
        <v>22</v>
      </c>
      <c r="U218" s="133" t="s">
        <v>173</v>
      </c>
      <c r="AC218" s="133">
        <v>5</v>
      </c>
      <c r="AD218" s="133" t="s">
        <v>172</v>
      </c>
      <c r="AF218">
        <v>1</v>
      </c>
      <c r="AG218" t="s">
        <v>172</v>
      </c>
    </row>
    <row r="219" spans="2:33" x14ac:dyDescent="0.2">
      <c r="B219">
        <v>10</v>
      </c>
      <c r="C219" t="s">
        <v>173</v>
      </c>
      <c r="E219">
        <v>5</v>
      </c>
      <c r="F219" t="s">
        <v>173</v>
      </c>
      <c r="K219">
        <v>21</v>
      </c>
      <c r="L219" t="s">
        <v>172</v>
      </c>
      <c r="Q219" s="133">
        <v>8</v>
      </c>
      <c r="R219" s="133" t="s">
        <v>173</v>
      </c>
      <c r="T219" s="133">
        <v>22</v>
      </c>
      <c r="U219" s="133" t="s">
        <v>173</v>
      </c>
      <c r="AC219" s="133">
        <v>5</v>
      </c>
      <c r="AD219" s="133" t="s">
        <v>172</v>
      </c>
      <c r="AF219">
        <v>1</v>
      </c>
      <c r="AG219" t="s">
        <v>172</v>
      </c>
    </row>
    <row r="220" spans="2:33" x14ac:dyDescent="0.2">
      <c r="B220">
        <v>11</v>
      </c>
      <c r="C220" t="s">
        <v>173</v>
      </c>
      <c r="E220">
        <v>10</v>
      </c>
      <c r="F220" t="s">
        <v>173</v>
      </c>
      <c r="K220">
        <v>21</v>
      </c>
      <c r="L220" t="s">
        <v>172</v>
      </c>
      <c r="Q220" s="133">
        <v>15</v>
      </c>
      <c r="R220" s="133" t="s">
        <v>173</v>
      </c>
      <c r="T220" s="133">
        <v>10</v>
      </c>
      <c r="U220" s="133" t="s">
        <v>173</v>
      </c>
      <c r="AC220" s="133">
        <v>12</v>
      </c>
      <c r="AD220" s="133" t="s">
        <v>172</v>
      </c>
      <c r="AF220">
        <v>0</v>
      </c>
      <c r="AG220" t="s">
        <v>172</v>
      </c>
    </row>
    <row r="221" spans="2:33" x14ac:dyDescent="0.2">
      <c r="B221">
        <v>11</v>
      </c>
      <c r="C221" t="s">
        <v>173</v>
      </c>
      <c r="E221">
        <v>3</v>
      </c>
      <c r="F221" t="s">
        <v>173</v>
      </c>
      <c r="K221">
        <v>11</v>
      </c>
      <c r="L221" t="s">
        <v>172</v>
      </c>
      <c r="Q221" s="133">
        <v>12</v>
      </c>
      <c r="R221" s="133" t="s">
        <v>173</v>
      </c>
      <c r="T221" s="133">
        <v>17</v>
      </c>
      <c r="U221" s="133" t="s">
        <v>173</v>
      </c>
      <c r="AC221" s="133">
        <v>4</v>
      </c>
      <c r="AD221" s="133" t="s">
        <v>172</v>
      </c>
      <c r="AF221">
        <v>0</v>
      </c>
      <c r="AG221" t="s">
        <v>172</v>
      </c>
    </row>
    <row r="222" spans="2:33" x14ac:dyDescent="0.2">
      <c r="B222">
        <v>16</v>
      </c>
      <c r="C222" t="s">
        <v>173</v>
      </c>
      <c r="E222">
        <v>6</v>
      </c>
      <c r="F222" t="s">
        <v>173</v>
      </c>
      <c r="K222">
        <v>0</v>
      </c>
      <c r="L222" t="s">
        <v>172</v>
      </c>
      <c r="Q222" s="133">
        <v>21</v>
      </c>
      <c r="R222" s="133" t="s">
        <v>173</v>
      </c>
      <c r="T222" s="133">
        <v>23</v>
      </c>
      <c r="U222" s="133" t="s">
        <v>173</v>
      </c>
      <c r="AC222" s="133">
        <v>19</v>
      </c>
      <c r="AD222" s="133" t="s">
        <v>172</v>
      </c>
      <c r="AF222">
        <v>0</v>
      </c>
      <c r="AG222" t="s">
        <v>172</v>
      </c>
    </row>
    <row r="223" spans="2:33" x14ac:dyDescent="0.2">
      <c r="B223">
        <v>15</v>
      </c>
      <c r="C223" t="s">
        <v>173</v>
      </c>
      <c r="E223">
        <v>7</v>
      </c>
      <c r="F223" t="s">
        <v>173</v>
      </c>
      <c r="K223">
        <v>2</v>
      </c>
      <c r="L223" t="s">
        <v>172</v>
      </c>
      <c r="Q223" s="133">
        <v>19</v>
      </c>
      <c r="R223" s="133" t="s">
        <v>173</v>
      </c>
      <c r="T223" s="133">
        <v>6</v>
      </c>
      <c r="U223" s="133" t="s">
        <v>173</v>
      </c>
      <c r="AC223" s="133">
        <v>5</v>
      </c>
      <c r="AD223" s="133" t="s">
        <v>172</v>
      </c>
      <c r="AF223">
        <v>0</v>
      </c>
      <c r="AG223" t="s">
        <v>172</v>
      </c>
    </row>
    <row r="224" spans="2:33" x14ac:dyDescent="0.2">
      <c r="B224">
        <v>18</v>
      </c>
      <c r="C224" t="s">
        <v>173</v>
      </c>
      <c r="E224">
        <v>13</v>
      </c>
      <c r="F224" t="s">
        <v>173</v>
      </c>
      <c r="K224">
        <v>2</v>
      </c>
      <c r="L224" t="s">
        <v>172</v>
      </c>
      <c r="Q224" s="133">
        <v>9</v>
      </c>
      <c r="R224" s="133" t="s">
        <v>173</v>
      </c>
      <c r="T224" s="133">
        <v>28</v>
      </c>
      <c r="U224" s="133" t="s">
        <v>173</v>
      </c>
      <c r="AC224" s="133">
        <v>31</v>
      </c>
      <c r="AD224" s="133" t="s">
        <v>172</v>
      </c>
      <c r="AF224">
        <v>5</v>
      </c>
      <c r="AG224" t="s">
        <v>172</v>
      </c>
    </row>
    <row r="225" spans="2:33" x14ac:dyDescent="0.2">
      <c r="B225">
        <v>18</v>
      </c>
      <c r="C225" t="s">
        <v>173</v>
      </c>
      <c r="E225">
        <v>3</v>
      </c>
      <c r="F225" t="s">
        <v>173</v>
      </c>
      <c r="K225">
        <v>1</v>
      </c>
      <c r="L225" t="s">
        <v>172</v>
      </c>
      <c r="Q225" s="133">
        <v>8</v>
      </c>
      <c r="R225" s="133" t="s">
        <v>173</v>
      </c>
      <c r="T225" s="133">
        <v>21</v>
      </c>
      <c r="U225" s="133" t="s">
        <v>173</v>
      </c>
      <c r="AC225" s="133">
        <v>9</v>
      </c>
      <c r="AD225" s="133" t="s">
        <v>172</v>
      </c>
      <c r="AF225">
        <v>0</v>
      </c>
      <c r="AG225" t="s">
        <v>172</v>
      </c>
    </row>
    <row r="226" spans="2:33" x14ac:dyDescent="0.2">
      <c r="B226">
        <v>1</v>
      </c>
      <c r="C226" t="s">
        <v>173</v>
      </c>
      <c r="E226">
        <v>6</v>
      </c>
      <c r="F226" t="s">
        <v>173</v>
      </c>
      <c r="K226">
        <v>0</v>
      </c>
      <c r="L226" t="s">
        <v>172</v>
      </c>
      <c r="Q226" s="133">
        <v>4</v>
      </c>
      <c r="R226" s="133" t="s">
        <v>173</v>
      </c>
      <c r="T226" s="133">
        <v>12</v>
      </c>
      <c r="U226" s="133" t="s">
        <v>173</v>
      </c>
      <c r="AC226" s="133">
        <v>13</v>
      </c>
      <c r="AD226" s="133" t="s">
        <v>172</v>
      </c>
      <c r="AF226">
        <v>2</v>
      </c>
      <c r="AG226" t="s">
        <v>172</v>
      </c>
    </row>
    <row r="227" spans="2:33" x14ac:dyDescent="0.2">
      <c r="B227">
        <v>19</v>
      </c>
      <c r="C227" t="s">
        <v>173</v>
      </c>
      <c r="E227">
        <v>10</v>
      </c>
      <c r="F227" t="s">
        <v>173</v>
      </c>
      <c r="K227">
        <v>7</v>
      </c>
      <c r="L227" t="s">
        <v>172</v>
      </c>
      <c r="Q227" s="133">
        <v>14</v>
      </c>
      <c r="R227" s="133" t="s">
        <v>173</v>
      </c>
      <c r="T227" s="133">
        <v>19</v>
      </c>
      <c r="U227" s="133" t="s">
        <v>173</v>
      </c>
      <c r="AC227" s="133">
        <v>5</v>
      </c>
      <c r="AD227" s="133" t="s">
        <v>172</v>
      </c>
      <c r="AF227">
        <v>0</v>
      </c>
      <c r="AG227" t="s">
        <v>172</v>
      </c>
    </row>
    <row r="228" spans="2:33" x14ac:dyDescent="0.2">
      <c r="B228">
        <v>6</v>
      </c>
      <c r="C228" t="s">
        <v>173</v>
      </c>
      <c r="E228">
        <v>6</v>
      </c>
      <c r="F228" t="s">
        <v>173</v>
      </c>
      <c r="K228">
        <v>2</v>
      </c>
      <c r="L228" t="s">
        <v>172</v>
      </c>
      <c r="Q228" s="133">
        <v>18</v>
      </c>
      <c r="R228" s="133" t="s">
        <v>173</v>
      </c>
      <c r="T228" s="133">
        <v>9</v>
      </c>
      <c r="U228" s="133" t="s">
        <v>173</v>
      </c>
      <c r="AC228" s="133">
        <v>7</v>
      </c>
      <c r="AD228" s="133" t="s">
        <v>172</v>
      </c>
      <c r="AF228">
        <v>0</v>
      </c>
      <c r="AG228" t="s">
        <v>172</v>
      </c>
    </row>
    <row r="229" spans="2:33" x14ac:dyDescent="0.2">
      <c r="B229">
        <v>2</v>
      </c>
      <c r="C229" t="s">
        <v>173</v>
      </c>
      <c r="E229">
        <v>6</v>
      </c>
      <c r="F229" t="s">
        <v>173</v>
      </c>
      <c r="K229">
        <v>19</v>
      </c>
      <c r="L229" t="s">
        <v>172</v>
      </c>
      <c r="Q229" s="133">
        <v>13</v>
      </c>
      <c r="R229" s="133" t="s">
        <v>173</v>
      </c>
      <c r="T229" s="133">
        <v>16</v>
      </c>
      <c r="U229" s="133" t="s">
        <v>173</v>
      </c>
      <c r="AC229" s="133">
        <v>2</v>
      </c>
      <c r="AD229" s="133" t="s">
        <v>172</v>
      </c>
      <c r="AF229">
        <v>0</v>
      </c>
      <c r="AG229" t="s">
        <v>172</v>
      </c>
    </row>
    <row r="230" spans="2:33" x14ac:dyDescent="0.2">
      <c r="B230">
        <v>10</v>
      </c>
      <c r="C230" t="s">
        <v>173</v>
      </c>
      <c r="E230">
        <v>7</v>
      </c>
      <c r="F230" t="s">
        <v>173</v>
      </c>
      <c r="K230">
        <v>23</v>
      </c>
      <c r="L230" t="s">
        <v>172</v>
      </c>
      <c r="Q230" s="133">
        <v>21</v>
      </c>
      <c r="R230" s="133" t="s">
        <v>173</v>
      </c>
      <c r="T230" s="133">
        <v>24</v>
      </c>
      <c r="U230" s="133" t="s">
        <v>173</v>
      </c>
      <c r="AC230" s="133">
        <v>7</v>
      </c>
      <c r="AD230" s="133" t="s">
        <v>172</v>
      </c>
      <c r="AF230">
        <v>19</v>
      </c>
      <c r="AG230" t="s">
        <v>172</v>
      </c>
    </row>
    <row r="231" spans="2:33" x14ac:dyDescent="0.2">
      <c r="B231">
        <v>21</v>
      </c>
      <c r="C231" t="s">
        <v>173</v>
      </c>
      <c r="E231">
        <v>10</v>
      </c>
      <c r="F231" t="s">
        <v>173</v>
      </c>
      <c r="K231">
        <v>10</v>
      </c>
      <c r="L231" t="s">
        <v>172</v>
      </c>
      <c r="Q231" s="133">
        <v>21</v>
      </c>
      <c r="R231" s="133" t="s">
        <v>173</v>
      </c>
      <c r="T231" s="133">
        <v>32</v>
      </c>
      <c r="U231" s="133" t="s">
        <v>173</v>
      </c>
      <c r="AC231" s="133">
        <v>5</v>
      </c>
      <c r="AD231" s="133" t="s">
        <v>172</v>
      </c>
      <c r="AF231">
        <v>1</v>
      </c>
      <c r="AG231" t="s">
        <v>172</v>
      </c>
    </row>
    <row r="232" spans="2:33" x14ac:dyDescent="0.2">
      <c r="B232">
        <v>16</v>
      </c>
      <c r="C232" t="s">
        <v>173</v>
      </c>
      <c r="E232">
        <v>5</v>
      </c>
      <c r="F232" t="s">
        <v>173</v>
      </c>
      <c r="K232">
        <v>13</v>
      </c>
      <c r="L232" t="s">
        <v>172</v>
      </c>
      <c r="Q232" s="133">
        <v>18</v>
      </c>
      <c r="R232" s="133" t="s">
        <v>173</v>
      </c>
      <c r="T232" s="133">
        <v>15</v>
      </c>
      <c r="U232" s="133" t="s">
        <v>173</v>
      </c>
      <c r="AC232" s="133">
        <v>1</v>
      </c>
      <c r="AD232" s="133" t="s">
        <v>172</v>
      </c>
      <c r="AF232">
        <v>0</v>
      </c>
      <c r="AG232" t="s">
        <v>172</v>
      </c>
    </row>
    <row r="233" spans="2:33" x14ac:dyDescent="0.2">
      <c r="B233">
        <v>15</v>
      </c>
      <c r="C233" t="s">
        <v>173</v>
      </c>
      <c r="E233">
        <v>2</v>
      </c>
      <c r="F233" t="s">
        <v>173</v>
      </c>
      <c r="K233">
        <v>7</v>
      </c>
      <c r="L233" t="s">
        <v>172</v>
      </c>
      <c r="Q233" s="133">
        <v>5</v>
      </c>
      <c r="R233" s="133" t="s">
        <v>173</v>
      </c>
      <c r="T233" s="133">
        <v>26</v>
      </c>
      <c r="U233" s="133" t="s">
        <v>173</v>
      </c>
      <c r="AC233" s="133">
        <v>14</v>
      </c>
      <c r="AD233" s="133" t="s">
        <v>172</v>
      </c>
      <c r="AF233">
        <v>0</v>
      </c>
      <c r="AG233" t="s">
        <v>172</v>
      </c>
    </row>
    <row r="234" spans="2:33" x14ac:dyDescent="0.2">
      <c r="B234">
        <v>1</v>
      </c>
      <c r="C234" t="s">
        <v>173</v>
      </c>
      <c r="E234">
        <v>5</v>
      </c>
      <c r="F234" t="s">
        <v>173</v>
      </c>
      <c r="K234">
        <v>23</v>
      </c>
      <c r="L234" t="s">
        <v>172</v>
      </c>
      <c r="Q234" s="133">
        <v>5</v>
      </c>
      <c r="R234" s="133" t="s">
        <v>173</v>
      </c>
      <c r="T234" s="133">
        <v>11</v>
      </c>
      <c r="U234" s="133" t="s">
        <v>173</v>
      </c>
      <c r="AC234" s="133">
        <v>2</v>
      </c>
      <c r="AD234" s="133" t="s">
        <v>172</v>
      </c>
      <c r="AF234">
        <v>0</v>
      </c>
      <c r="AG234" t="s">
        <v>172</v>
      </c>
    </row>
    <row r="235" spans="2:33" x14ac:dyDescent="0.2">
      <c r="B235">
        <v>7</v>
      </c>
      <c r="C235" t="s">
        <v>173</v>
      </c>
      <c r="E235">
        <v>10</v>
      </c>
      <c r="F235" t="s">
        <v>173</v>
      </c>
      <c r="K235">
        <v>18</v>
      </c>
      <c r="L235" t="s">
        <v>172</v>
      </c>
      <c r="Q235" s="133">
        <v>24</v>
      </c>
      <c r="R235" s="133" t="s">
        <v>173</v>
      </c>
      <c r="T235" s="133">
        <v>10</v>
      </c>
      <c r="U235" s="133" t="s">
        <v>173</v>
      </c>
      <c r="AC235" s="133">
        <v>27</v>
      </c>
      <c r="AD235" s="133" t="s">
        <v>172</v>
      </c>
      <c r="AF235">
        <v>0</v>
      </c>
      <c r="AG235" t="s">
        <v>172</v>
      </c>
    </row>
    <row r="236" spans="2:33" x14ac:dyDescent="0.2">
      <c r="B236">
        <v>6</v>
      </c>
      <c r="C236" t="s">
        <v>173</v>
      </c>
      <c r="E236">
        <v>5</v>
      </c>
      <c r="F236" t="s">
        <v>173</v>
      </c>
      <c r="K236">
        <v>13</v>
      </c>
      <c r="L236" t="s">
        <v>172</v>
      </c>
      <c r="Q236" s="133">
        <v>0</v>
      </c>
      <c r="R236" s="133" t="s">
        <v>173</v>
      </c>
      <c r="T236" s="133">
        <v>20</v>
      </c>
      <c r="U236" s="133" t="s">
        <v>173</v>
      </c>
      <c r="AC236" s="133">
        <v>3</v>
      </c>
      <c r="AD236" s="133" t="s">
        <v>172</v>
      </c>
      <c r="AF236">
        <v>0</v>
      </c>
      <c r="AG236" t="s">
        <v>172</v>
      </c>
    </row>
    <row r="237" spans="2:33" x14ac:dyDescent="0.2">
      <c r="B237">
        <v>15</v>
      </c>
      <c r="C237" t="s">
        <v>173</v>
      </c>
      <c r="E237">
        <v>5</v>
      </c>
      <c r="F237" t="s">
        <v>173</v>
      </c>
      <c r="K237">
        <v>18</v>
      </c>
      <c r="L237" t="s">
        <v>172</v>
      </c>
      <c r="Q237" s="133">
        <v>4</v>
      </c>
      <c r="R237" s="133" t="s">
        <v>173</v>
      </c>
      <c r="T237" s="133">
        <v>15</v>
      </c>
      <c r="U237" s="133" t="s">
        <v>173</v>
      </c>
      <c r="AC237" s="133">
        <v>15</v>
      </c>
      <c r="AD237" s="133" t="s">
        <v>172</v>
      </c>
      <c r="AF237">
        <v>2</v>
      </c>
      <c r="AG237" t="s">
        <v>172</v>
      </c>
    </row>
    <row r="238" spans="2:33" x14ac:dyDescent="0.2">
      <c r="B238">
        <v>0</v>
      </c>
      <c r="C238" t="s">
        <v>173</v>
      </c>
      <c r="E238">
        <v>10</v>
      </c>
      <c r="F238" t="s">
        <v>173</v>
      </c>
      <c r="K238">
        <v>21</v>
      </c>
      <c r="L238" t="s">
        <v>172</v>
      </c>
      <c r="Q238" s="133">
        <v>24</v>
      </c>
      <c r="R238" s="133" t="s">
        <v>173</v>
      </c>
      <c r="T238" s="133">
        <v>26</v>
      </c>
      <c r="U238" s="133" t="s">
        <v>173</v>
      </c>
      <c r="AC238" s="133">
        <v>22</v>
      </c>
      <c r="AD238" s="133" t="s">
        <v>172</v>
      </c>
      <c r="AF238">
        <v>12</v>
      </c>
      <c r="AG238" t="s">
        <v>172</v>
      </c>
    </row>
    <row r="239" spans="2:33" x14ac:dyDescent="0.2">
      <c r="B239">
        <v>3</v>
      </c>
      <c r="C239" t="s">
        <v>173</v>
      </c>
      <c r="E239">
        <v>3</v>
      </c>
      <c r="F239" t="s">
        <v>173</v>
      </c>
      <c r="K239">
        <v>9</v>
      </c>
      <c r="L239" t="s">
        <v>172</v>
      </c>
      <c r="Q239" s="133">
        <v>16</v>
      </c>
      <c r="R239" s="133" t="s">
        <v>173</v>
      </c>
      <c r="T239" s="133">
        <v>24</v>
      </c>
      <c r="U239" s="133" t="s">
        <v>173</v>
      </c>
      <c r="AC239" s="133">
        <v>12</v>
      </c>
      <c r="AD239" s="133" t="s">
        <v>172</v>
      </c>
      <c r="AF239">
        <v>0</v>
      </c>
      <c r="AG239" t="s">
        <v>172</v>
      </c>
    </row>
    <row r="240" spans="2:33" x14ac:dyDescent="0.2">
      <c r="B240">
        <v>13</v>
      </c>
      <c r="C240" t="s">
        <v>173</v>
      </c>
      <c r="E240">
        <v>22</v>
      </c>
      <c r="F240" t="s">
        <v>173</v>
      </c>
      <c r="K240">
        <v>0</v>
      </c>
      <c r="L240" t="s">
        <v>172</v>
      </c>
      <c r="Q240" s="133">
        <v>13</v>
      </c>
      <c r="R240" s="133" t="s">
        <v>173</v>
      </c>
      <c r="T240" s="133">
        <v>18</v>
      </c>
      <c r="U240" s="133" t="s">
        <v>173</v>
      </c>
      <c r="AC240" s="133">
        <v>10</v>
      </c>
      <c r="AD240" s="133" t="s">
        <v>172</v>
      </c>
      <c r="AF240">
        <v>0</v>
      </c>
      <c r="AG240" t="s">
        <v>172</v>
      </c>
    </row>
    <row r="241" spans="2:33" x14ac:dyDescent="0.2">
      <c r="B241">
        <v>25</v>
      </c>
      <c r="C241" t="s">
        <v>173</v>
      </c>
      <c r="E241">
        <v>5</v>
      </c>
      <c r="F241" t="s">
        <v>173</v>
      </c>
      <c r="K241">
        <v>21</v>
      </c>
      <c r="L241" t="s">
        <v>172</v>
      </c>
      <c r="Q241" s="133">
        <v>17</v>
      </c>
      <c r="R241" s="133" t="s">
        <v>173</v>
      </c>
      <c r="T241" s="133">
        <v>10</v>
      </c>
      <c r="U241" s="133" t="s">
        <v>173</v>
      </c>
      <c r="AC241" s="133">
        <v>26</v>
      </c>
      <c r="AD241" s="133" t="s">
        <v>172</v>
      </c>
      <c r="AF241">
        <v>1</v>
      </c>
      <c r="AG241" t="s">
        <v>172</v>
      </c>
    </row>
    <row r="242" spans="2:33" x14ac:dyDescent="0.2">
      <c r="B242">
        <v>14</v>
      </c>
      <c r="C242" t="s">
        <v>173</v>
      </c>
      <c r="E242">
        <v>3</v>
      </c>
      <c r="F242" t="s">
        <v>173</v>
      </c>
      <c r="K242">
        <v>26</v>
      </c>
      <c r="L242" t="s">
        <v>172</v>
      </c>
      <c r="Q242" s="133">
        <v>24</v>
      </c>
      <c r="R242" s="133" t="s">
        <v>173</v>
      </c>
      <c r="T242" s="133">
        <v>16</v>
      </c>
      <c r="U242" s="133" t="s">
        <v>173</v>
      </c>
      <c r="AC242" s="133">
        <v>28</v>
      </c>
      <c r="AD242" s="133" t="s">
        <v>172</v>
      </c>
      <c r="AF242">
        <v>1</v>
      </c>
      <c r="AG242" t="s">
        <v>172</v>
      </c>
    </row>
    <row r="243" spans="2:33" x14ac:dyDescent="0.2">
      <c r="B243">
        <v>18</v>
      </c>
      <c r="C243" t="s">
        <v>173</v>
      </c>
      <c r="E243">
        <v>12</v>
      </c>
      <c r="F243" t="s">
        <v>173</v>
      </c>
      <c r="K243">
        <v>18</v>
      </c>
      <c r="L243" t="s">
        <v>172</v>
      </c>
      <c r="Q243" s="133">
        <v>14</v>
      </c>
      <c r="R243" s="133" t="s">
        <v>173</v>
      </c>
      <c r="T243" s="133">
        <v>19</v>
      </c>
      <c r="U243" s="133" t="s">
        <v>173</v>
      </c>
      <c r="AC243" s="133">
        <v>2</v>
      </c>
      <c r="AD243" s="133" t="s">
        <v>172</v>
      </c>
      <c r="AF243">
        <v>2</v>
      </c>
      <c r="AG243" t="s">
        <v>172</v>
      </c>
    </row>
    <row r="244" spans="2:33" x14ac:dyDescent="0.2">
      <c r="B244">
        <v>17</v>
      </c>
      <c r="C244" t="s">
        <v>173</v>
      </c>
      <c r="E244">
        <v>2</v>
      </c>
      <c r="F244" t="s">
        <v>173</v>
      </c>
      <c r="K244">
        <v>11</v>
      </c>
      <c r="L244" t="s">
        <v>172</v>
      </c>
      <c r="Q244" s="133">
        <v>11</v>
      </c>
      <c r="R244" s="133" t="s">
        <v>173</v>
      </c>
      <c r="T244" s="133">
        <v>13</v>
      </c>
      <c r="U244" s="133" t="s">
        <v>173</v>
      </c>
      <c r="AC244" s="133">
        <v>3</v>
      </c>
      <c r="AD244" s="133" t="s">
        <v>172</v>
      </c>
      <c r="AF244">
        <v>23</v>
      </c>
      <c r="AG244" t="s">
        <v>172</v>
      </c>
    </row>
    <row r="245" spans="2:33" x14ac:dyDescent="0.2">
      <c r="B245">
        <v>25</v>
      </c>
      <c r="C245" t="s">
        <v>173</v>
      </c>
      <c r="E245">
        <v>15</v>
      </c>
      <c r="F245" t="s">
        <v>173</v>
      </c>
      <c r="K245">
        <v>7</v>
      </c>
      <c r="L245" t="s">
        <v>172</v>
      </c>
      <c r="Q245" s="133">
        <v>15</v>
      </c>
      <c r="R245" s="133" t="s">
        <v>173</v>
      </c>
      <c r="T245" s="133">
        <v>19</v>
      </c>
      <c r="U245" s="133" t="s">
        <v>173</v>
      </c>
      <c r="AC245" s="133">
        <v>22</v>
      </c>
      <c r="AD245" s="133" t="s">
        <v>172</v>
      </c>
      <c r="AF245">
        <v>0</v>
      </c>
      <c r="AG245" t="s">
        <v>172</v>
      </c>
    </row>
    <row r="246" spans="2:33" x14ac:dyDescent="0.2">
      <c r="B246">
        <v>17</v>
      </c>
      <c r="C246" t="s">
        <v>173</v>
      </c>
      <c r="E246">
        <v>17</v>
      </c>
      <c r="F246" t="s">
        <v>173</v>
      </c>
      <c r="K246">
        <v>16</v>
      </c>
      <c r="L246" t="s">
        <v>173</v>
      </c>
      <c r="Q246" s="133">
        <v>18</v>
      </c>
      <c r="R246" s="133" t="s">
        <v>173</v>
      </c>
      <c r="T246" s="133">
        <v>8</v>
      </c>
      <c r="U246" s="133" t="s">
        <v>173</v>
      </c>
      <c r="AC246" s="133">
        <v>11</v>
      </c>
      <c r="AD246" s="133" t="s">
        <v>172</v>
      </c>
      <c r="AF246">
        <v>2</v>
      </c>
      <c r="AG246" t="s">
        <v>172</v>
      </c>
    </row>
    <row r="247" spans="2:33" x14ac:dyDescent="0.2">
      <c r="B247">
        <v>17</v>
      </c>
      <c r="C247" t="s">
        <v>173</v>
      </c>
      <c r="E247">
        <v>20</v>
      </c>
      <c r="F247" t="s">
        <v>173</v>
      </c>
      <c r="K247">
        <v>8</v>
      </c>
      <c r="L247" t="s">
        <v>173</v>
      </c>
      <c r="Q247" s="133">
        <v>12</v>
      </c>
      <c r="R247" s="133" t="s">
        <v>173</v>
      </c>
      <c r="T247" s="133">
        <v>27</v>
      </c>
      <c r="U247" s="133" t="s">
        <v>173</v>
      </c>
      <c r="AC247" s="133">
        <v>6</v>
      </c>
      <c r="AD247" s="133" t="s">
        <v>172</v>
      </c>
      <c r="AF247">
        <v>1</v>
      </c>
      <c r="AG247" t="s">
        <v>172</v>
      </c>
    </row>
    <row r="248" spans="2:33" x14ac:dyDescent="0.2">
      <c r="B248">
        <v>3</v>
      </c>
      <c r="C248" t="s">
        <v>173</v>
      </c>
      <c r="E248">
        <v>20</v>
      </c>
      <c r="F248" t="s">
        <v>173</v>
      </c>
      <c r="K248">
        <v>21</v>
      </c>
      <c r="L248" t="s">
        <v>173</v>
      </c>
      <c r="Q248" s="133">
        <v>25</v>
      </c>
      <c r="R248" s="133" t="s">
        <v>173</v>
      </c>
      <c r="T248" s="133">
        <v>8</v>
      </c>
      <c r="U248" s="133" t="s">
        <v>173</v>
      </c>
      <c r="AC248" s="133">
        <v>16</v>
      </c>
      <c r="AD248" s="133" t="s">
        <v>172</v>
      </c>
      <c r="AF248">
        <v>1</v>
      </c>
      <c r="AG248" t="s">
        <v>172</v>
      </c>
    </row>
    <row r="249" spans="2:33" x14ac:dyDescent="0.2">
      <c r="B249">
        <v>16</v>
      </c>
      <c r="C249" t="s">
        <v>173</v>
      </c>
      <c r="E249">
        <v>1</v>
      </c>
      <c r="F249" t="s">
        <v>173</v>
      </c>
      <c r="K249">
        <v>5</v>
      </c>
      <c r="L249" t="s">
        <v>173</v>
      </c>
      <c r="Q249" s="133">
        <v>20</v>
      </c>
      <c r="R249" s="133" t="s">
        <v>173</v>
      </c>
      <c r="T249" s="133">
        <v>3</v>
      </c>
      <c r="U249" s="133" t="s">
        <v>173</v>
      </c>
      <c r="AC249" s="133">
        <v>0</v>
      </c>
      <c r="AD249" s="133" t="s">
        <v>172</v>
      </c>
      <c r="AF249">
        <v>0</v>
      </c>
      <c r="AG249" t="s">
        <v>172</v>
      </c>
    </row>
    <row r="250" spans="2:33" x14ac:dyDescent="0.2">
      <c r="B250">
        <v>8</v>
      </c>
      <c r="C250" t="s">
        <v>173</v>
      </c>
      <c r="E250">
        <v>5</v>
      </c>
      <c r="F250" t="s">
        <v>173</v>
      </c>
      <c r="K250">
        <v>8</v>
      </c>
      <c r="L250" t="s">
        <v>173</v>
      </c>
      <c r="Q250" s="133">
        <v>5</v>
      </c>
      <c r="R250" s="133" t="s">
        <v>173</v>
      </c>
      <c r="T250" s="133">
        <v>21</v>
      </c>
      <c r="U250" s="133" t="s">
        <v>173</v>
      </c>
      <c r="AC250" s="133">
        <v>17</v>
      </c>
      <c r="AD250" s="133" t="s">
        <v>172</v>
      </c>
      <c r="AF250">
        <v>0</v>
      </c>
      <c r="AG250" t="s">
        <v>172</v>
      </c>
    </row>
    <row r="251" spans="2:33" x14ac:dyDescent="0.2">
      <c r="B251">
        <v>3</v>
      </c>
      <c r="C251" t="s">
        <v>173</v>
      </c>
      <c r="E251">
        <v>13</v>
      </c>
      <c r="F251" t="s">
        <v>173</v>
      </c>
      <c r="K251">
        <v>11</v>
      </c>
      <c r="L251" t="s">
        <v>173</v>
      </c>
      <c r="Q251" s="133">
        <v>12</v>
      </c>
      <c r="R251" s="133" t="s">
        <v>173</v>
      </c>
      <c r="T251" s="133">
        <v>28</v>
      </c>
      <c r="U251" s="133" t="s">
        <v>173</v>
      </c>
      <c r="AC251" s="133">
        <v>16</v>
      </c>
      <c r="AD251" s="133" t="s">
        <v>172</v>
      </c>
      <c r="AF251">
        <v>0</v>
      </c>
      <c r="AG251" t="s">
        <v>172</v>
      </c>
    </row>
    <row r="252" spans="2:33" x14ac:dyDescent="0.2">
      <c r="B252">
        <v>5</v>
      </c>
      <c r="C252" t="s">
        <v>173</v>
      </c>
      <c r="E252">
        <v>8</v>
      </c>
      <c r="F252" t="s">
        <v>173</v>
      </c>
      <c r="K252">
        <v>0</v>
      </c>
      <c r="L252" t="s">
        <v>173</v>
      </c>
      <c r="Q252" s="133">
        <v>17</v>
      </c>
      <c r="R252" s="133" t="s">
        <v>173</v>
      </c>
      <c r="T252" s="133">
        <v>13</v>
      </c>
      <c r="U252" s="133" t="s">
        <v>173</v>
      </c>
      <c r="AC252" s="133">
        <v>3</v>
      </c>
      <c r="AD252" s="133" t="s">
        <v>172</v>
      </c>
      <c r="AF252">
        <v>6</v>
      </c>
      <c r="AG252" t="s">
        <v>172</v>
      </c>
    </row>
    <row r="253" spans="2:33" x14ac:dyDescent="0.2">
      <c r="B253">
        <v>25</v>
      </c>
      <c r="C253" t="s">
        <v>173</v>
      </c>
      <c r="E253">
        <v>7</v>
      </c>
      <c r="F253" t="s">
        <v>173</v>
      </c>
      <c r="K253">
        <v>17</v>
      </c>
      <c r="L253" t="s">
        <v>173</v>
      </c>
      <c r="Q253" s="133">
        <v>11</v>
      </c>
      <c r="R253" s="133" t="s">
        <v>173</v>
      </c>
      <c r="T253" s="133">
        <v>9</v>
      </c>
      <c r="U253" s="133" t="s">
        <v>173</v>
      </c>
      <c r="AC253" s="133">
        <v>24</v>
      </c>
      <c r="AD253" s="133" t="s">
        <v>172</v>
      </c>
      <c r="AF253">
        <v>0</v>
      </c>
      <c r="AG253" t="s">
        <v>172</v>
      </c>
    </row>
    <row r="254" spans="2:33" x14ac:dyDescent="0.2">
      <c r="B254">
        <v>4</v>
      </c>
      <c r="C254" t="s">
        <v>173</v>
      </c>
      <c r="E254">
        <v>1</v>
      </c>
      <c r="F254" t="s">
        <v>173</v>
      </c>
      <c r="K254">
        <v>3</v>
      </c>
      <c r="L254" t="s">
        <v>173</v>
      </c>
      <c r="Q254" s="133">
        <v>14</v>
      </c>
      <c r="R254" s="133" t="s">
        <v>173</v>
      </c>
      <c r="T254" s="133">
        <v>27</v>
      </c>
      <c r="U254" s="133" t="s">
        <v>173</v>
      </c>
      <c r="AC254" s="133">
        <v>2</v>
      </c>
      <c r="AD254" s="133" t="s">
        <v>172</v>
      </c>
      <c r="AF254">
        <v>0</v>
      </c>
      <c r="AG254" t="s">
        <v>172</v>
      </c>
    </row>
    <row r="255" spans="2:33" x14ac:dyDescent="0.2">
      <c r="B255">
        <v>5</v>
      </c>
      <c r="C255" t="s">
        <v>173</v>
      </c>
      <c r="E255">
        <v>7</v>
      </c>
      <c r="F255" t="s">
        <v>173</v>
      </c>
      <c r="K255">
        <v>0</v>
      </c>
      <c r="L255" t="s">
        <v>173</v>
      </c>
      <c r="Q255" s="133">
        <v>7</v>
      </c>
      <c r="R255" s="133" t="s">
        <v>173</v>
      </c>
      <c r="T255" s="133">
        <v>11</v>
      </c>
      <c r="U255" s="133" t="s">
        <v>173</v>
      </c>
      <c r="AC255" s="133">
        <v>10</v>
      </c>
      <c r="AD255" s="133" t="s">
        <v>172</v>
      </c>
      <c r="AF255">
        <v>0</v>
      </c>
      <c r="AG255" t="s">
        <v>172</v>
      </c>
    </row>
    <row r="256" spans="2:33" x14ac:dyDescent="0.2">
      <c r="B256">
        <v>18</v>
      </c>
      <c r="C256" t="s">
        <v>173</v>
      </c>
      <c r="E256">
        <v>16</v>
      </c>
      <c r="F256" t="s">
        <v>173</v>
      </c>
      <c r="K256">
        <v>27</v>
      </c>
      <c r="L256" t="s">
        <v>173</v>
      </c>
      <c r="Q256" s="133">
        <v>4</v>
      </c>
      <c r="R256" s="133" t="s">
        <v>173</v>
      </c>
      <c r="T256" s="133">
        <v>22</v>
      </c>
      <c r="U256" s="133" t="s">
        <v>173</v>
      </c>
      <c r="AC256" s="133">
        <v>4</v>
      </c>
      <c r="AD256" s="133" t="s">
        <v>172</v>
      </c>
      <c r="AF256">
        <v>0</v>
      </c>
      <c r="AG256" t="s">
        <v>172</v>
      </c>
    </row>
    <row r="257" spans="2:33" x14ac:dyDescent="0.2">
      <c r="B257">
        <v>17</v>
      </c>
      <c r="C257" t="s">
        <v>173</v>
      </c>
      <c r="E257">
        <v>2</v>
      </c>
      <c r="F257" t="s">
        <v>173</v>
      </c>
      <c r="K257">
        <v>14</v>
      </c>
      <c r="L257" t="s">
        <v>173</v>
      </c>
      <c r="Q257" s="133">
        <v>19</v>
      </c>
      <c r="R257" s="133" t="s">
        <v>173</v>
      </c>
      <c r="T257" s="133">
        <v>24</v>
      </c>
      <c r="U257" s="133" t="s">
        <v>173</v>
      </c>
      <c r="AC257" s="133">
        <v>11</v>
      </c>
      <c r="AD257" s="133" t="s">
        <v>172</v>
      </c>
      <c r="AF257">
        <v>0</v>
      </c>
      <c r="AG257" t="s">
        <v>172</v>
      </c>
    </row>
    <row r="258" spans="2:33" x14ac:dyDescent="0.2">
      <c r="B258">
        <v>2</v>
      </c>
      <c r="C258" t="s">
        <v>173</v>
      </c>
      <c r="E258">
        <v>4</v>
      </c>
      <c r="F258" t="s">
        <v>173</v>
      </c>
      <c r="K258">
        <v>2</v>
      </c>
      <c r="L258" t="s">
        <v>173</v>
      </c>
      <c r="Q258" s="133">
        <v>12</v>
      </c>
      <c r="R258" s="133" t="s">
        <v>173</v>
      </c>
      <c r="T258" s="133">
        <v>27</v>
      </c>
      <c r="U258" s="133" t="s">
        <v>173</v>
      </c>
      <c r="AC258" s="133">
        <v>16</v>
      </c>
      <c r="AD258" s="133" t="s">
        <v>172</v>
      </c>
      <c r="AF258">
        <v>0</v>
      </c>
      <c r="AG258" t="s">
        <v>172</v>
      </c>
    </row>
    <row r="259" spans="2:33" x14ac:dyDescent="0.2">
      <c r="B259">
        <v>11</v>
      </c>
      <c r="C259" t="s">
        <v>173</v>
      </c>
      <c r="E259">
        <v>10</v>
      </c>
      <c r="F259" t="s">
        <v>173</v>
      </c>
      <c r="K259">
        <v>21</v>
      </c>
      <c r="L259" t="s">
        <v>173</v>
      </c>
      <c r="Q259" s="133">
        <v>7</v>
      </c>
      <c r="R259" s="133" t="s">
        <v>173</v>
      </c>
      <c r="T259" s="133">
        <v>10</v>
      </c>
      <c r="U259" s="133" t="s">
        <v>173</v>
      </c>
      <c r="AC259" s="133">
        <v>9</v>
      </c>
      <c r="AD259" s="133" t="s">
        <v>172</v>
      </c>
      <c r="AF259">
        <v>21</v>
      </c>
      <c r="AG259" t="s">
        <v>172</v>
      </c>
    </row>
    <row r="260" spans="2:33" x14ac:dyDescent="0.2">
      <c r="B260">
        <v>15</v>
      </c>
      <c r="C260" t="s">
        <v>173</v>
      </c>
      <c r="E260">
        <v>10</v>
      </c>
      <c r="F260" t="s">
        <v>173</v>
      </c>
      <c r="K260">
        <v>9</v>
      </c>
      <c r="L260" t="s">
        <v>173</v>
      </c>
      <c r="Q260" s="133">
        <v>7</v>
      </c>
      <c r="R260" s="133" t="s">
        <v>173</v>
      </c>
      <c r="T260" s="133">
        <v>9</v>
      </c>
      <c r="U260" s="133" t="s">
        <v>173</v>
      </c>
      <c r="AC260" s="133">
        <v>11</v>
      </c>
      <c r="AD260" s="133" t="s">
        <v>172</v>
      </c>
      <c r="AF260">
        <v>0</v>
      </c>
      <c r="AG260" t="s">
        <v>172</v>
      </c>
    </row>
    <row r="261" spans="2:33" x14ac:dyDescent="0.2">
      <c r="B261">
        <v>0</v>
      </c>
      <c r="C261" t="s">
        <v>173</v>
      </c>
      <c r="E261">
        <v>12</v>
      </c>
      <c r="F261" t="s">
        <v>173</v>
      </c>
      <c r="K261">
        <v>12</v>
      </c>
      <c r="L261" t="s">
        <v>173</v>
      </c>
      <c r="Q261" s="133">
        <v>8</v>
      </c>
      <c r="R261" s="133" t="s">
        <v>173</v>
      </c>
      <c r="T261" s="133">
        <v>23</v>
      </c>
      <c r="U261" s="133" t="s">
        <v>173</v>
      </c>
      <c r="AC261" s="133">
        <v>22</v>
      </c>
      <c r="AD261" s="133" t="s">
        <v>172</v>
      </c>
      <c r="AF261">
        <v>0</v>
      </c>
      <c r="AG261" t="s">
        <v>172</v>
      </c>
    </row>
    <row r="262" spans="2:33" x14ac:dyDescent="0.2">
      <c r="B262">
        <v>23</v>
      </c>
      <c r="C262" t="s">
        <v>173</v>
      </c>
      <c r="E262">
        <v>7</v>
      </c>
      <c r="F262" t="s">
        <v>173</v>
      </c>
      <c r="K262">
        <v>16</v>
      </c>
      <c r="L262" t="s">
        <v>173</v>
      </c>
      <c r="Q262" s="133">
        <v>8</v>
      </c>
      <c r="R262" s="133" t="s">
        <v>173</v>
      </c>
      <c r="T262" s="133">
        <v>23</v>
      </c>
      <c r="U262" s="133" t="s">
        <v>173</v>
      </c>
      <c r="AC262" s="133">
        <v>3</v>
      </c>
      <c r="AD262" s="133" t="s">
        <v>172</v>
      </c>
      <c r="AF262">
        <v>0</v>
      </c>
      <c r="AG262" t="s">
        <v>172</v>
      </c>
    </row>
    <row r="263" spans="2:33" x14ac:dyDescent="0.2">
      <c r="B263">
        <v>19</v>
      </c>
      <c r="C263" t="s">
        <v>173</v>
      </c>
      <c r="E263">
        <v>5</v>
      </c>
      <c r="F263" t="s">
        <v>173</v>
      </c>
      <c r="K263">
        <v>9</v>
      </c>
      <c r="L263" t="s">
        <v>173</v>
      </c>
      <c r="Q263" s="133">
        <v>1</v>
      </c>
      <c r="R263" s="133" t="s">
        <v>173</v>
      </c>
      <c r="T263" s="133">
        <v>17</v>
      </c>
      <c r="U263" s="133" t="s">
        <v>173</v>
      </c>
      <c r="AC263" s="133">
        <v>34</v>
      </c>
      <c r="AD263" s="133" t="s">
        <v>172</v>
      </c>
      <c r="AF263">
        <v>0</v>
      </c>
      <c r="AG263" t="s">
        <v>172</v>
      </c>
    </row>
    <row r="264" spans="2:33" x14ac:dyDescent="0.2">
      <c r="B264">
        <v>20</v>
      </c>
      <c r="C264" t="s">
        <v>173</v>
      </c>
      <c r="E264">
        <v>13</v>
      </c>
      <c r="F264" t="s">
        <v>173</v>
      </c>
      <c r="K264">
        <v>16</v>
      </c>
      <c r="L264" t="s">
        <v>173</v>
      </c>
      <c r="Q264" s="133">
        <v>6</v>
      </c>
      <c r="R264" s="133" t="s">
        <v>173</v>
      </c>
      <c r="T264" s="133">
        <v>25</v>
      </c>
      <c r="U264" s="133" t="s">
        <v>173</v>
      </c>
      <c r="AC264" s="133">
        <v>6</v>
      </c>
      <c r="AD264" s="133" t="s">
        <v>172</v>
      </c>
      <c r="AF264">
        <v>13</v>
      </c>
      <c r="AG264" t="s">
        <v>172</v>
      </c>
    </row>
    <row r="265" spans="2:33" x14ac:dyDescent="0.2">
      <c r="B265">
        <v>21</v>
      </c>
      <c r="C265" t="s">
        <v>173</v>
      </c>
      <c r="E265">
        <v>9</v>
      </c>
      <c r="F265" t="s">
        <v>173</v>
      </c>
      <c r="K265">
        <v>8</v>
      </c>
      <c r="L265" t="s">
        <v>173</v>
      </c>
      <c r="Q265" s="133">
        <v>6</v>
      </c>
      <c r="R265" s="133" t="s">
        <v>173</v>
      </c>
      <c r="T265" s="133">
        <v>14</v>
      </c>
      <c r="U265" s="133" t="s">
        <v>173</v>
      </c>
      <c r="AC265" s="133">
        <v>0</v>
      </c>
      <c r="AD265" s="133" t="s">
        <v>172</v>
      </c>
      <c r="AF265">
        <v>0</v>
      </c>
      <c r="AG265" t="s">
        <v>172</v>
      </c>
    </row>
    <row r="266" spans="2:33" x14ac:dyDescent="0.2">
      <c r="B266">
        <v>14</v>
      </c>
      <c r="C266" t="s">
        <v>173</v>
      </c>
      <c r="E266">
        <v>7</v>
      </c>
      <c r="F266" t="s">
        <v>173</v>
      </c>
      <c r="K266">
        <v>8</v>
      </c>
      <c r="L266" t="s">
        <v>173</v>
      </c>
      <c r="Q266" s="133">
        <v>6</v>
      </c>
      <c r="R266" s="133" t="s">
        <v>173</v>
      </c>
      <c r="T266" s="133">
        <v>18</v>
      </c>
      <c r="U266" s="133" t="s">
        <v>173</v>
      </c>
      <c r="AC266" s="133">
        <v>19</v>
      </c>
      <c r="AD266" s="133" t="s">
        <v>172</v>
      </c>
      <c r="AF266">
        <v>0</v>
      </c>
      <c r="AG266" t="s">
        <v>172</v>
      </c>
    </row>
    <row r="267" spans="2:33" x14ac:dyDescent="0.2">
      <c r="B267">
        <v>18</v>
      </c>
      <c r="C267" t="s">
        <v>173</v>
      </c>
      <c r="E267">
        <v>29</v>
      </c>
      <c r="F267" t="s">
        <v>173</v>
      </c>
      <c r="K267">
        <v>20</v>
      </c>
      <c r="L267" t="s">
        <v>173</v>
      </c>
      <c r="Q267" s="133">
        <v>3</v>
      </c>
      <c r="R267" s="133" t="s">
        <v>173</v>
      </c>
      <c r="T267" s="133">
        <v>23</v>
      </c>
      <c r="U267" s="133" t="s">
        <v>173</v>
      </c>
      <c r="AC267" s="133">
        <v>7</v>
      </c>
      <c r="AD267" s="133" t="s">
        <v>172</v>
      </c>
      <c r="AF267">
        <v>0</v>
      </c>
      <c r="AG267" t="s">
        <v>172</v>
      </c>
    </row>
    <row r="268" spans="2:33" x14ac:dyDescent="0.2">
      <c r="B268">
        <v>10</v>
      </c>
      <c r="C268" t="s">
        <v>173</v>
      </c>
      <c r="E268">
        <v>3</v>
      </c>
      <c r="F268" t="s">
        <v>173</v>
      </c>
      <c r="K268">
        <v>4</v>
      </c>
      <c r="L268" t="s">
        <v>173</v>
      </c>
      <c r="Q268" s="133">
        <v>1</v>
      </c>
      <c r="R268" s="133" t="s">
        <v>173</v>
      </c>
      <c r="T268" s="133">
        <v>9</v>
      </c>
      <c r="U268" s="133" t="s">
        <v>173</v>
      </c>
      <c r="AC268" s="133">
        <v>4</v>
      </c>
      <c r="AD268" s="133" t="s">
        <v>172</v>
      </c>
      <c r="AF268">
        <v>0</v>
      </c>
      <c r="AG268" t="s">
        <v>172</v>
      </c>
    </row>
    <row r="269" spans="2:33" x14ac:dyDescent="0.2">
      <c r="B269">
        <v>22</v>
      </c>
      <c r="C269" t="s">
        <v>173</v>
      </c>
      <c r="E269">
        <v>22</v>
      </c>
      <c r="F269" t="s">
        <v>173</v>
      </c>
      <c r="K269">
        <v>0</v>
      </c>
      <c r="L269" t="s">
        <v>173</v>
      </c>
      <c r="Q269" s="133">
        <v>12</v>
      </c>
      <c r="R269" s="133" t="s">
        <v>173</v>
      </c>
      <c r="T269" s="133">
        <v>12</v>
      </c>
      <c r="U269" s="133" t="s">
        <v>173</v>
      </c>
      <c r="AC269" s="133">
        <v>8</v>
      </c>
      <c r="AD269" s="133" t="s">
        <v>172</v>
      </c>
      <c r="AF269">
        <v>0</v>
      </c>
      <c r="AG269" t="s">
        <v>172</v>
      </c>
    </row>
    <row r="270" spans="2:33" x14ac:dyDescent="0.2">
      <c r="B270">
        <v>8</v>
      </c>
      <c r="C270" t="s">
        <v>173</v>
      </c>
      <c r="E270">
        <v>9</v>
      </c>
      <c r="F270" t="s">
        <v>173</v>
      </c>
      <c r="K270">
        <v>20</v>
      </c>
      <c r="L270" t="s">
        <v>173</v>
      </c>
      <c r="Q270" s="133">
        <v>1</v>
      </c>
      <c r="R270" s="133" t="s">
        <v>173</v>
      </c>
      <c r="T270" s="133">
        <v>4</v>
      </c>
      <c r="U270" s="133" t="s">
        <v>173</v>
      </c>
      <c r="AC270" s="133">
        <v>9</v>
      </c>
      <c r="AD270" s="133" t="s">
        <v>172</v>
      </c>
      <c r="AF270">
        <v>1</v>
      </c>
      <c r="AG270" t="s">
        <v>172</v>
      </c>
    </row>
    <row r="271" spans="2:33" x14ac:dyDescent="0.2">
      <c r="B271">
        <v>0</v>
      </c>
      <c r="C271" t="s">
        <v>173</v>
      </c>
      <c r="E271">
        <v>11</v>
      </c>
      <c r="F271" t="s">
        <v>173</v>
      </c>
      <c r="K271">
        <v>0</v>
      </c>
      <c r="L271" t="s">
        <v>173</v>
      </c>
      <c r="Q271" s="133">
        <v>2</v>
      </c>
      <c r="R271" s="133" t="s">
        <v>173</v>
      </c>
      <c r="T271" s="133">
        <v>15</v>
      </c>
      <c r="U271" s="133" t="s">
        <v>173</v>
      </c>
      <c r="AC271" s="133">
        <v>25</v>
      </c>
      <c r="AD271" s="133" t="s">
        <v>172</v>
      </c>
      <c r="AF271">
        <v>0</v>
      </c>
      <c r="AG271" t="s">
        <v>172</v>
      </c>
    </row>
    <row r="272" spans="2:33" x14ac:dyDescent="0.2">
      <c r="B272">
        <v>12</v>
      </c>
      <c r="C272" t="s">
        <v>173</v>
      </c>
      <c r="E272">
        <v>4</v>
      </c>
      <c r="F272" t="s">
        <v>173</v>
      </c>
      <c r="K272">
        <v>10</v>
      </c>
      <c r="L272" t="s">
        <v>173</v>
      </c>
      <c r="Q272" s="133">
        <v>6</v>
      </c>
      <c r="R272" s="133" t="s">
        <v>173</v>
      </c>
      <c r="T272" s="133">
        <v>29</v>
      </c>
      <c r="U272" s="133" t="s">
        <v>173</v>
      </c>
      <c r="AC272" s="133">
        <v>23</v>
      </c>
      <c r="AD272" s="133" t="s">
        <v>172</v>
      </c>
      <c r="AF272">
        <v>0</v>
      </c>
      <c r="AG272" t="s">
        <v>172</v>
      </c>
    </row>
    <row r="273" spans="2:33" x14ac:dyDescent="0.2">
      <c r="B273">
        <v>17</v>
      </c>
      <c r="C273" t="s">
        <v>173</v>
      </c>
      <c r="E273">
        <v>28</v>
      </c>
      <c r="F273" t="s">
        <v>173</v>
      </c>
      <c r="Q273" s="133">
        <v>3</v>
      </c>
      <c r="R273" s="133" t="s">
        <v>173</v>
      </c>
      <c r="T273" s="133">
        <v>12</v>
      </c>
      <c r="U273" s="133" t="s">
        <v>173</v>
      </c>
      <c r="AC273" s="133">
        <v>24</v>
      </c>
      <c r="AD273" s="133" t="s">
        <v>172</v>
      </c>
      <c r="AF273">
        <v>0</v>
      </c>
      <c r="AG273" t="s">
        <v>172</v>
      </c>
    </row>
    <row r="274" spans="2:33" x14ac:dyDescent="0.2">
      <c r="B274">
        <v>23</v>
      </c>
      <c r="C274" t="s">
        <v>173</v>
      </c>
      <c r="E274">
        <v>15</v>
      </c>
      <c r="F274" t="s">
        <v>173</v>
      </c>
      <c r="Q274" s="133">
        <v>21</v>
      </c>
      <c r="R274" s="133" t="s">
        <v>173</v>
      </c>
      <c r="T274" s="133">
        <v>14</v>
      </c>
      <c r="U274" s="133" t="s">
        <v>173</v>
      </c>
      <c r="AC274" s="133">
        <v>7</v>
      </c>
      <c r="AD274" s="133" t="s">
        <v>172</v>
      </c>
      <c r="AF274">
        <v>0</v>
      </c>
      <c r="AG274" t="s">
        <v>172</v>
      </c>
    </row>
    <row r="275" spans="2:33" x14ac:dyDescent="0.2">
      <c r="B275">
        <v>21</v>
      </c>
      <c r="C275" t="s">
        <v>173</v>
      </c>
      <c r="E275">
        <v>5</v>
      </c>
      <c r="F275" t="s">
        <v>173</v>
      </c>
      <c r="Q275" s="133">
        <v>26</v>
      </c>
      <c r="R275" s="133" t="s">
        <v>173</v>
      </c>
      <c r="T275" s="133">
        <v>18</v>
      </c>
      <c r="U275" s="133" t="s">
        <v>173</v>
      </c>
      <c r="AC275" s="133">
        <v>8</v>
      </c>
      <c r="AD275" s="133" t="s">
        <v>172</v>
      </c>
      <c r="AF275">
        <v>0</v>
      </c>
      <c r="AG275" t="s">
        <v>172</v>
      </c>
    </row>
    <row r="276" spans="2:33" x14ac:dyDescent="0.2">
      <c r="B276">
        <v>14</v>
      </c>
      <c r="C276" t="s">
        <v>173</v>
      </c>
      <c r="E276">
        <v>28</v>
      </c>
      <c r="F276" t="s">
        <v>173</v>
      </c>
      <c r="Q276" s="133">
        <v>8</v>
      </c>
      <c r="R276" s="133" t="s">
        <v>173</v>
      </c>
      <c r="T276" s="133">
        <v>22</v>
      </c>
      <c r="U276" s="133" t="s">
        <v>173</v>
      </c>
      <c r="AC276" s="133">
        <v>8</v>
      </c>
      <c r="AD276" s="133" t="s">
        <v>173</v>
      </c>
      <c r="AF276">
        <v>0</v>
      </c>
      <c r="AG276" t="s">
        <v>172</v>
      </c>
    </row>
    <row r="277" spans="2:33" x14ac:dyDescent="0.2">
      <c r="B277">
        <v>18</v>
      </c>
      <c r="C277" t="s">
        <v>173</v>
      </c>
      <c r="E277">
        <v>13</v>
      </c>
      <c r="F277" t="s">
        <v>173</v>
      </c>
      <c r="Q277" s="133">
        <v>8</v>
      </c>
      <c r="R277" s="133" t="s">
        <v>173</v>
      </c>
      <c r="T277" s="133">
        <v>11</v>
      </c>
      <c r="U277" s="133" t="s">
        <v>173</v>
      </c>
      <c r="AC277" s="133">
        <v>8</v>
      </c>
      <c r="AD277" s="133" t="s">
        <v>173</v>
      </c>
      <c r="AF277">
        <v>0</v>
      </c>
      <c r="AG277" t="s">
        <v>172</v>
      </c>
    </row>
    <row r="278" spans="2:33" x14ac:dyDescent="0.2">
      <c r="B278">
        <v>9</v>
      </c>
      <c r="C278" t="s">
        <v>173</v>
      </c>
      <c r="E278">
        <v>23</v>
      </c>
      <c r="F278" t="s">
        <v>173</v>
      </c>
      <c r="Q278" s="133">
        <v>4</v>
      </c>
      <c r="R278" s="133" t="s">
        <v>173</v>
      </c>
      <c r="T278" s="133">
        <v>25</v>
      </c>
      <c r="U278" s="133" t="s">
        <v>173</v>
      </c>
      <c r="AC278" s="133">
        <v>19</v>
      </c>
      <c r="AD278" s="133" t="s">
        <v>173</v>
      </c>
      <c r="AF278">
        <v>0</v>
      </c>
      <c r="AG278" t="s">
        <v>172</v>
      </c>
    </row>
    <row r="279" spans="2:33" x14ac:dyDescent="0.2">
      <c r="B279">
        <v>15</v>
      </c>
      <c r="C279" t="s">
        <v>173</v>
      </c>
      <c r="E279">
        <v>10</v>
      </c>
      <c r="F279" t="s">
        <v>173</v>
      </c>
      <c r="Q279" s="133">
        <v>11</v>
      </c>
      <c r="R279" s="133" t="s">
        <v>173</v>
      </c>
      <c r="T279" s="133">
        <v>20</v>
      </c>
      <c r="U279" s="133" t="s">
        <v>173</v>
      </c>
      <c r="AC279" s="133">
        <v>8</v>
      </c>
      <c r="AD279" s="133" t="s">
        <v>173</v>
      </c>
      <c r="AF279">
        <v>0</v>
      </c>
      <c r="AG279" t="s">
        <v>172</v>
      </c>
    </row>
    <row r="280" spans="2:33" x14ac:dyDescent="0.2">
      <c r="B280">
        <v>8</v>
      </c>
      <c r="C280" t="s">
        <v>173</v>
      </c>
      <c r="E280">
        <v>5</v>
      </c>
      <c r="F280" t="s">
        <v>173</v>
      </c>
      <c r="Q280" s="133">
        <v>21</v>
      </c>
      <c r="R280" s="133" t="s">
        <v>173</v>
      </c>
      <c r="T280" s="133">
        <v>20</v>
      </c>
      <c r="U280" s="133" t="s">
        <v>173</v>
      </c>
      <c r="AC280" s="133">
        <v>16</v>
      </c>
      <c r="AD280" s="133" t="s">
        <v>173</v>
      </c>
      <c r="AF280">
        <v>4</v>
      </c>
      <c r="AG280" t="s">
        <v>172</v>
      </c>
    </row>
    <row r="281" spans="2:33" x14ac:dyDescent="0.2">
      <c r="B281">
        <v>4</v>
      </c>
      <c r="C281" t="s">
        <v>173</v>
      </c>
      <c r="E281">
        <v>1</v>
      </c>
      <c r="F281" t="s">
        <v>173</v>
      </c>
      <c r="Q281" s="133">
        <v>5</v>
      </c>
      <c r="R281" s="133" t="s">
        <v>173</v>
      </c>
      <c r="T281" s="133">
        <v>18</v>
      </c>
      <c r="U281" s="133" t="s">
        <v>173</v>
      </c>
      <c r="AC281" s="133">
        <v>2</v>
      </c>
      <c r="AD281" s="133" t="s">
        <v>173</v>
      </c>
      <c r="AF281">
        <v>0</v>
      </c>
      <c r="AG281" t="s">
        <v>172</v>
      </c>
    </row>
    <row r="282" spans="2:33" x14ac:dyDescent="0.2">
      <c r="B282">
        <v>8</v>
      </c>
      <c r="C282" t="s">
        <v>173</v>
      </c>
      <c r="E282">
        <v>7</v>
      </c>
      <c r="F282" t="s">
        <v>173</v>
      </c>
      <c r="Q282" s="133">
        <v>28</v>
      </c>
      <c r="R282" s="133" t="s">
        <v>173</v>
      </c>
      <c r="T282" s="133">
        <v>9</v>
      </c>
      <c r="U282" s="133" t="s">
        <v>173</v>
      </c>
      <c r="AC282" s="133">
        <v>5</v>
      </c>
      <c r="AD282" s="133" t="s">
        <v>173</v>
      </c>
      <c r="AF282">
        <v>0</v>
      </c>
      <c r="AG282" t="s">
        <v>172</v>
      </c>
    </row>
    <row r="283" spans="2:33" x14ac:dyDescent="0.2">
      <c r="B283">
        <v>10</v>
      </c>
      <c r="C283" t="s">
        <v>173</v>
      </c>
      <c r="E283">
        <v>3</v>
      </c>
      <c r="F283" t="s">
        <v>173</v>
      </c>
      <c r="Q283" s="133">
        <v>10</v>
      </c>
      <c r="R283" s="133" t="s">
        <v>173</v>
      </c>
      <c r="T283" s="133">
        <v>8</v>
      </c>
      <c r="U283" s="133" t="s">
        <v>173</v>
      </c>
      <c r="AC283" s="133">
        <v>13</v>
      </c>
      <c r="AD283" s="133" t="s">
        <v>173</v>
      </c>
      <c r="AF283">
        <v>0</v>
      </c>
      <c r="AG283" t="s">
        <v>172</v>
      </c>
    </row>
    <row r="284" spans="2:33" x14ac:dyDescent="0.2">
      <c r="B284">
        <v>7</v>
      </c>
      <c r="C284" t="s">
        <v>173</v>
      </c>
      <c r="E284">
        <v>20</v>
      </c>
      <c r="F284" t="s">
        <v>173</v>
      </c>
      <c r="Q284" s="133">
        <v>18</v>
      </c>
      <c r="R284" s="133" t="s">
        <v>173</v>
      </c>
      <c r="T284" s="133">
        <v>4</v>
      </c>
      <c r="U284" s="133" t="s">
        <v>173</v>
      </c>
      <c r="AC284" s="133">
        <v>18</v>
      </c>
      <c r="AD284" s="133" t="s">
        <v>173</v>
      </c>
      <c r="AF284">
        <v>20</v>
      </c>
      <c r="AG284" t="s">
        <v>172</v>
      </c>
    </row>
    <row r="285" spans="2:33" x14ac:dyDescent="0.2">
      <c r="B285">
        <v>25</v>
      </c>
      <c r="C285" t="s">
        <v>173</v>
      </c>
      <c r="E285">
        <v>16</v>
      </c>
      <c r="F285" t="s">
        <v>173</v>
      </c>
      <c r="Q285" s="133">
        <v>8</v>
      </c>
      <c r="R285" s="133" t="s">
        <v>173</v>
      </c>
      <c r="T285" s="133">
        <v>12</v>
      </c>
      <c r="U285" s="133" t="s">
        <v>173</v>
      </c>
      <c r="AC285" s="133">
        <v>9</v>
      </c>
      <c r="AD285" s="133" t="s">
        <v>173</v>
      </c>
      <c r="AF285">
        <v>0</v>
      </c>
      <c r="AG285" t="s">
        <v>172</v>
      </c>
    </row>
    <row r="286" spans="2:33" x14ac:dyDescent="0.2">
      <c r="B286">
        <v>16</v>
      </c>
      <c r="C286" t="s">
        <v>173</v>
      </c>
      <c r="E286">
        <v>1</v>
      </c>
      <c r="F286" t="s">
        <v>173</v>
      </c>
      <c r="Q286" s="133">
        <v>6</v>
      </c>
      <c r="R286" s="133" t="s">
        <v>173</v>
      </c>
      <c r="T286" s="133">
        <v>14</v>
      </c>
      <c r="U286" s="133" t="s">
        <v>173</v>
      </c>
      <c r="AC286" s="133">
        <v>21</v>
      </c>
      <c r="AD286" s="133" t="s">
        <v>173</v>
      </c>
      <c r="AF286">
        <v>1</v>
      </c>
      <c r="AG286" t="s">
        <v>172</v>
      </c>
    </row>
    <row r="287" spans="2:33" x14ac:dyDescent="0.2">
      <c r="B287">
        <v>10</v>
      </c>
      <c r="C287" t="s">
        <v>173</v>
      </c>
      <c r="E287">
        <v>17</v>
      </c>
      <c r="F287" t="s">
        <v>173</v>
      </c>
      <c r="Q287" s="133">
        <v>19</v>
      </c>
      <c r="R287" s="133" t="s">
        <v>173</v>
      </c>
      <c r="T287" s="133">
        <v>19</v>
      </c>
      <c r="U287" s="133" t="s">
        <v>173</v>
      </c>
      <c r="AC287" s="133">
        <v>3</v>
      </c>
      <c r="AD287" s="133" t="s">
        <v>173</v>
      </c>
      <c r="AF287">
        <v>0</v>
      </c>
      <c r="AG287" t="s">
        <v>172</v>
      </c>
    </row>
    <row r="288" spans="2:33" x14ac:dyDescent="0.2">
      <c r="B288">
        <v>23</v>
      </c>
      <c r="C288" t="s">
        <v>173</v>
      </c>
      <c r="E288">
        <v>23</v>
      </c>
      <c r="F288" t="s">
        <v>173</v>
      </c>
      <c r="Q288" s="133">
        <v>10</v>
      </c>
      <c r="R288" s="133" t="s">
        <v>173</v>
      </c>
      <c r="T288" s="133">
        <v>5</v>
      </c>
      <c r="U288" s="133" t="s">
        <v>173</v>
      </c>
      <c r="AC288" s="133">
        <v>6</v>
      </c>
      <c r="AD288" s="133" t="s">
        <v>173</v>
      </c>
      <c r="AF288">
        <v>1</v>
      </c>
      <c r="AG288" t="s">
        <v>172</v>
      </c>
    </row>
    <row r="289" spans="2:33" x14ac:dyDescent="0.2">
      <c r="B289">
        <v>3</v>
      </c>
      <c r="C289" t="s">
        <v>173</v>
      </c>
      <c r="E289">
        <v>21</v>
      </c>
      <c r="F289" t="s">
        <v>173</v>
      </c>
      <c r="Q289" s="133">
        <v>8</v>
      </c>
      <c r="R289" s="133" t="s">
        <v>173</v>
      </c>
      <c r="T289" s="133">
        <v>10</v>
      </c>
      <c r="U289" s="133" t="s">
        <v>173</v>
      </c>
      <c r="AC289" s="133">
        <v>19</v>
      </c>
      <c r="AD289" s="133" t="s">
        <v>173</v>
      </c>
      <c r="AF289">
        <v>26</v>
      </c>
      <c r="AG289" t="s">
        <v>172</v>
      </c>
    </row>
    <row r="290" spans="2:33" x14ac:dyDescent="0.2">
      <c r="B290">
        <v>20</v>
      </c>
      <c r="C290" t="s">
        <v>173</v>
      </c>
      <c r="E290">
        <v>6</v>
      </c>
      <c r="F290" t="s">
        <v>173</v>
      </c>
      <c r="Q290" s="133">
        <v>22</v>
      </c>
      <c r="R290" s="133" t="s">
        <v>173</v>
      </c>
      <c r="T290" s="133">
        <v>18</v>
      </c>
      <c r="U290" s="133" t="s">
        <v>173</v>
      </c>
      <c r="AC290" s="133">
        <v>24</v>
      </c>
      <c r="AD290" s="133" t="s">
        <v>173</v>
      </c>
      <c r="AF290">
        <v>0</v>
      </c>
      <c r="AG290" t="s">
        <v>172</v>
      </c>
    </row>
    <row r="291" spans="2:33" x14ac:dyDescent="0.2">
      <c r="B291">
        <v>9</v>
      </c>
      <c r="C291" t="s">
        <v>173</v>
      </c>
      <c r="E291">
        <v>7</v>
      </c>
      <c r="F291" t="s">
        <v>173</v>
      </c>
      <c r="Q291" s="133">
        <v>1</v>
      </c>
      <c r="R291" s="133" t="s">
        <v>173</v>
      </c>
      <c r="T291" s="133">
        <v>19</v>
      </c>
      <c r="U291" s="133" t="s">
        <v>173</v>
      </c>
      <c r="AC291" s="133">
        <v>8</v>
      </c>
      <c r="AD291" s="133" t="s">
        <v>173</v>
      </c>
      <c r="AF291">
        <v>0</v>
      </c>
      <c r="AG291" t="s">
        <v>172</v>
      </c>
    </row>
    <row r="292" spans="2:33" x14ac:dyDescent="0.2">
      <c r="B292">
        <v>17</v>
      </c>
      <c r="C292" t="s">
        <v>173</v>
      </c>
      <c r="E292">
        <v>9</v>
      </c>
      <c r="F292" t="s">
        <v>173</v>
      </c>
      <c r="Q292" s="133">
        <v>5</v>
      </c>
      <c r="R292" s="133" t="s">
        <v>173</v>
      </c>
      <c r="T292" s="133">
        <v>26</v>
      </c>
      <c r="U292" s="133" t="s">
        <v>173</v>
      </c>
      <c r="AC292" s="133">
        <v>2</v>
      </c>
      <c r="AD292" s="133" t="s">
        <v>173</v>
      </c>
      <c r="AF292">
        <v>0</v>
      </c>
      <c r="AG292" t="s">
        <v>172</v>
      </c>
    </row>
    <row r="293" spans="2:33" x14ac:dyDescent="0.2">
      <c r="B293">
        <v>15</v>
      </c>
      <c r="C293" t="s">
        <v>173</v>
      </c>
      <c r="E293">
        <v>4</v>
      </c>
      <c r="F293" t="s">
        <v>173</v>
      </c>
      <c r="Q293" s="133">
        <v>7</v>
      </c>
      <c r="R293" s="133" t="s">
        <v>173</v>
      </c>
      <c r="T293" s="133">
        <v>14</v>
      </c>
      <c r="U293" s="133" t="s">
        <v>173</v>
      </c>
      <c r="AC293" s="133">
        <v>24</v>
      </c>
      <c r="AD293" s="133" t="s">
        <v>173</v>
      </c>
      <c r="AF293">
        <v>0</v>
      </c>
      <c r="AG293" t="s">
        <v>172</v>
      </c>
    </row>
    <row r="294" spans="2:33" x14ac:dyDescent="0.2">
      <c r="B294">
        <v>0</v>
      </c>
      <c r="C294" t="s">
        <v>173</v>
      </c>
      <c r="Q294" s="133">
        <v>8</v>
      </c>
      <c r="R294" s="133" t="s">
        <v>173</v>
      </c>
      <c r="T294" s="133">
        <v>22</v>
      </c>
      <c r="U294" s="133" t="s">
        <v>173</v>
      </c>
      <c r="AC294" s="133">
        <v>22</v>
      </c>
      <c r="AD294" s="133" t="s">
        <v>173</v>
      </c>
      <c r="AF294">
        <v>0</v>
      </c>
      <c r="AG294" t="s">
        <v>172</v>
      </c>
    </row>
    <row r="295" spans="2:33" x14ac:dyDescent="0.2">
      <c r="B295">
        <v>10</v>
      </c>
      <c r="C295" t="s">
        <v>173</v>
      </c>
      <c r="Q295" s="133">
        <v>19</v>
      </c>
      <c r="R295" s="133" t="s">
        <v>173</v>
      </c>
      <c r="T295" s="133">
        <v>18</v>
      </c>
      <c r="U295" s="133" t="s">
        <v>173</v>
      </c>
      <c r="AC295" s="133">
        <v>19</v>
      </c>
      <c r="AD295" s="133" t="s">
        <v>173</v>
      </c>
      <c r="AF295">
        <v>0</v>
      </c>
      <c r="AG295" t="s">
        <v>172</v>
      </c>
    </row>
    <row r="296" spans="2:33" x14ac:dyDescent="0.2">
      <c r="B296">
        <v>25</v>
      </c>
      <c r="C296" t="s">
        <v>173</v>
      </c>
      <c r="Q296" s="133">
        <v>20</v>
      </c>
      <c r="R296" s="133" t="s">
        <v>173</v>
      </c>
      <c r="T296" s="133">
        <v>12</v>
      </c>
      <c r="U296" s="133" t="s">
        <v>173</v>
      </c>
      <c r="AC296" s="133">
        <v>0</v>
      </c>
      <c r="AD296" s="133" t="s">
        <v>173</v>
      </c>
      <c r="AF296">
        <v>0</v>
      </c>
      <c r="AG296" t="s">
        <v>172</v>
      </c>
    </row>
    <row r="297" spans="2:33" x14ac:dyDescent="0.2">
      <c r="B297">
        <v>1</v>
      </c>
      <c r="C297" t="s">
        <v>173</v>
      </c>
      <c r="Q297" s="133">
        <v>1</v>
      </c>
      <c r="R297" s="133" t="s">
        <v>173</v>
      </c>
      <c r="T297" s="133">
        <v>28</v>
      </c>
      <c r="U297" s="133" t="s">
        <v>173</v>
      </c>
      <c r="AC297" s="133">
        <v>12</v>
      </c>
      <c r="AD297" s="133" t="s">
        <v>173</v>
      </c>
      <c r="AF297">
        <v>0</v>
      </c>
      <c r="AG297" t="s">
        <v>172</v>
      </c>
    </row>
    <row r="298" spans="2:33" x14ac:dyDescent="0.2">
      <c r="B298">
        <v>14</v>
      </c>
      <c r="C298" t="s">
        <v>173</v>
      </c>
      <c r="Q298" s="133">
        <v>4</v>
      </c>
      <c r="R298" s="133" t="s">
        <v>173</v>
      </c>
      <c r="T298" s="133">
        <v>20</v>
      </c>
      <c r="U298" s="133" t="s">
        <v>173</v>
      </c>
      <c r="AC298" s="133">
        <v>9</v>
      </c>
      <c r="AD298" s="133" t="s">
        <v>173</v>
      </c>
      <c r="AF298">
        <v>1</v>
      </c>
      <c r="AG298" t="s">
        <v>172</v>
      </c>
    </row>
    <row r="299" spans="2:33" x14ac:dyDescent="0.2">
      <c r="B299">
        <v>7</v>
      </c>
      <c r="C299" t="s">
        <v>173</v>
      </c>
      <c r="Q299" s="133">
        <v>20</v>
      </c>
      <c r="R299" s="133" t="s">
        <v>173</v>
      </c>
      <c r="T299" s="133">
        <v>14</v>
      </c>
      <c r="U299" s="133" t="s">
        <v>173</v>
      </c>
      <c r="AC299" s="133">
        <v>21</v>
      </c>
      <c r="AD299" s="133" t="s">
        <v>173</v>
      </c>
      <c r="AF299">
        <v>1</v>
      </c>
      <c r="AG299" t="s">
        <v>172</v>
      </c>
    </row>
    <row r="300" spans="2:33" x14ac:dyDescent="0.2">
      <c r="B300">
        <v>9</v>
      </c>
      <c r="C300" t="s">
        <v>173</v>
      </c>
      <c r="Q300" s="133">
        <v>12</v>
      </c>
      <c r="R300" s="133" t="s">
        <v>173</v>
      </c>
      <c r="T300" s="133">
        <v>25</v>
      </c>
      <c r="U300" s="133" t="s">
        <v>173</v>
      </c>
      <c r="AC300" s="133">
        <v>9</v>
      </c>
      <c r="AD300" s="133" t="s">
        <v>173</v>
      </c>
      <c r="AF300">
        <v>0</v>
      </c>
      <c r="AG300" t="s">
        <v>172</v>
      </c>
    </row>
    <row r="301" spans="2:33" x14ac:dyDescent="0.2">
      <c r="B301">
        <v>14</v>
      </c>
      <c r="C301" t="s">
        <v>173</v>
      </c>
      <c r="Q301" s="133">
        <v>11</v>
      </c>
      <c r="R301" s="133" t="s">
        <v>173</v>
      </c>
      <c r="T301" s="133">
        <v>12</v>
      </c>
      <c r="U301" s="133" t="s">
        <v>173</v>
      </c>
      <c r="AC301" s="133">
        <v>16</v>
      </c>
      <c r="AD301" s="133" t="s">
        <v>173</v>
      </c>
      <c r="AF301">
        <v>0</v>
      </c>
      <c r="AG301" t="s">
        <v>172</v>
      </c>
    </row>
    <row r="302" spans="2:33" x14ac:dyDescent="0.2">
      <c r="B302">
        <v>13</v>
      </c>
      <c r="C302" t="s">
        <v>173</v>
      </c>
      <c r="Q302" s="133">
        <v>13</v>
      </c>
      <c r="R302" s="133" t="s">
        <v>173</v>
      </c>
      <c r="T302" s="133">
        <v>31</v>
      </c>
      <c r="U302" s="133" t="s">
        <v>173</v>
      </c>
      <c r="AC302" s="133">
        <v>11</v>
      </c>
      <c r="AD302" s="133" t="s">
        <v>173</v>
      </c>
      <c r="AF302">
        <v>0</v>
      </c>
      <c r="AG302" t="s">
        <v>172</v>
      </c>
    </row>
    <row r="303" spans="2:33" x14ac:dyDescent="0.2">
      <c r="B303">
        <v>0</v>
      </c>
      <c r="C303" t="s">
        <v>173</v>
      </c>
      <c r="Q303" s="133">
        <v>22</v>
      </c>
      <c r="R303" s="133" t="s">
        <v>173</v>
      </c>
      <c r="T303" s="133">
        <v>23</v>
      </c>
      <c r="U303" s="133" t="s">
        <v>173</v>
      </c>
      <c r="AC303" s="133">
        <v>6</v>
      </c>
      <c r="AD303" s="133" t="s">
        <v>173</v>
      </c>
      <c r="AF303">
        <v>0</v>
      </c>
      <c r="AG303" t="s">
        <v>172</v>
      </c>
    </row>
    <row r="304" spans="2:33" x14ac:dyDescent="0.2">
      <c r="B304">
        <v>8</v>
      </c>
      <c r="C304" t="s">
        <v>173</v>
      </c>
      <c r="Q304" s="133">
        <v>11</v>
      </c>
      <c r="R304" s="133" t="s">
        <v>173</v>
      </c>
      <c r="T304" s="133">
        <v>20</v>
      </c>
      <c r="U304" s="133" t="s">
        <v>173</v>
      </c>
      <c r="AC304" s="133">
        <v>0</v>
      </c>
      <c r="AD304" s="133" t="s">
        <v>173</v>
      </c>
      <c r="AF304">
        <v>0</v>
      </c>
      <c r="AG304" t="s">
        <v>172</v>
      </c>
    </row>
    <row r="305" spans="2:33" x14ac:dyDescent="0.2">
      <c r="B305">
        <v>0</v>
      </c>
      <c r="C305" t="s">
        <v>173</v>
      </c>
      <c r="Q305" s="133">
        <v>20</v>
      </c>
      <c r="R305" s="133" t="s">
        <v>173</v>
      </c>
      <c r="T305" s="133">
        <v>10</v>
      </c>
      <c r="U305" s="133" t="s">
        <v>173</v>
      </c>
      <c r="AC305" s="133">
        <v>13</v>
      </c>
      <c r="AD305" s="133" t="s">
        <v>173</v>
      </c>
      <c r="AF305">
        <v>0</v>
      </c>
      <c r="AG305" t="s">
        <v>172</v>
      </c>
    </row>
    <row r="306" spans="2:33" x14ac:dyDescent="0.2">
      <c r="B306">
        <v>28</v>
      </c>
      <c r="C306" t="s">
        <v>173</v>
      </c>
      <c r="Q306" s="133">
        <v>2</v>
      </c>
      <c r="R306" s="133" t="s">
        <v>173</v>
      </c>
      <c r="T306" s="133">
        <v>8</v>
      </c>
      <c r="U306" s="133" t="s">
        <v>173</v>
      </c>
      <c r="AC306" s="133">
        <v>5</v>
      </c>
      <c r="AD306" s="133" t="s">
        <v>173</v>
      </c>
      <c r="AF306">
        <v>1</v>
      </c>
      <c r="AG306" t="s">
        <v>172</v>
      </c>
    </row>
    <row r="307" spans="2:33" x14ac:dyDescent="0.2">
      <c r="B307">
        <v>23</v>
      </c>
      <c r="C307" t="s">
        <v>173</v>
      </c>
      <c r="Q307" s="133">
        <v>22</v>
      </c>
      <c r="R307" s="133" t="s">
        <v>173</v>
      </c>
      <c r="T307" s="133">
        <v>14</v>
      </c>
      <c r="U307" s="133" t="s">
        <v>173</v>
      </c>
      <c r="AC307" s="133">
        <v>27</v>
      </c>
      <c r="AD307" s="133" t="s">
        <v>173</v>
      </c>
      <c r="AF307">
        <v>1</v>
      </c>
      <c r="AG307" t="s">
        <v>172</v>
      </c>
    </row>
    <row r="308" spans="2:33" x14ac:dyDescent="0.2">
      <c r="B308">
        <v>16</v>
      </c>
      <c r="C308" t="s">
        <v>173</v>
      </c>
      <c r="Q308" s="133">
        <v>3</v>
      </c>
      <c r="R308" s="133" t="s">
        <v>173</v>
      </c>
      <c r="T308" s="133">
        <v>8</v>
      </c>
      <c r="U308" s="133" t="s">
        <v>173</v>
      </c>
      <c r="AC308" s="133">
        <v>18</v>
      </c>
      <c r="AD308" s="133" t="s">
        <v>173</v>
      </c>
      <c r="AF308">
        <v>2</v>
      </c>
      <c r="AG308" t="s">
        <v>172</v>
      </c>
    </row>
    <row r="309" spans="2:33" x14ac:dyDescent="0.2">
      <c r="B309">
        <v>13</v>
      </c>
      <c r="C309" t="s">
        <v>173</v>
      </c>
      <c r="Q309" s="133">
        <v>7</v>
      </c>
      <c r="R309" s="133" t="s">
        <v>173</v>
      </c>
      <c r="T309" s="133">
        <v>13</v>
      </c>
      <c r="U309" s="133" t="s">
        <v>173</v>
      </c>
      <c r="AC309" s="133">
        <v>9</v>
      </c>
      <c r="AD309" s="133" t="s">
        <v>173</v>
      </c>
      <c r="AF309">
        <v>0</v>
      </c>
      <c r="AG309" t="s">
        <v>172</v>
      </c>
    </row>
    <row r="310" spans="2:33" x14ac:dyDescent="0.2">
      <c r="B310">
        <v>23</v>
      </c>
      <c r="C310" t="s">
        <v>173</v>
      </c>
      <c r="Q310" s="133">
        <v>11</v>
      </c>
      <c r="R310" s="133" t="s">
        <v>173</v>
      </c>
      <c r="T310" s="133">
        <v>18</v>
      </c>
      <c r="U310" s="133" t="s">
        <v>173</v>
      </c>
      <c r="AC310" s="133">
        <v>10</v>
      </c>
      <c r="AD310" s="133" t="s">
        <v>173</v>
      </c>
      <c r="AF310">
        <v>0</v>
      </c>
      <c r="AG310" t="s">
        <v>172</v>
      </c>
    </row>
    <row r="311" spans="2:33" x14ac:dyDescent="0.2">
      <c r="B311">
        <v>25</v>
      </c>
      <c r="C311" t="s">
        <v>173</v>
      </c>
      <c r="Q311" s="133">
        <v>18</v>
      </c>
      <c r="R311" s="133" t="s">
        <v>173</v>
      </c>
      <c r="T311" s="133">
        <v>26</v>
      </c>
      <c r="U311" s="133" t="s">
        <v>173</v>
      </c>
      <c r="AC311" s="133">
        <v>11</v>
      </c>
      <c r="AD311" s="133" t="s">
        <v>173</v>
      </c>
      <c r="AF311">
        <v>0</v>
      </c>
      <c r="AG311" t="s">
        <v>172</v>
      </c>
    </row>
    <row r="312" spans="2:33" x14ac:dyDescent="0.2">
      <c r="B312">
        <v>21</v>
      </c>
      <c r="C312" t="s">
        <v>173</v>
      </c>
      <c r="Q312" s="133">
        <v>4</v>
      </c>
      <c r="R312" s="133" t="s">
        <v>173</v>
      </c>
      <c r="T312" s="133">
        <v>17</v>
      </c>
      <c r="U312" s="133" t="s">
        <v>173</v>
      </c>
      <c r="AC312" s="133">
        <v>8</v>
      </c>
      <c r="AD312" s="133" t="s">
        <v>173</v>
      </c>
      <c r="AF312">
        <v>0</v>
      </c>
      <c r="AG312" t="s">
        <v>172</v>
      </c>
    </row>
    <row r="313" spans="2:33" x14ac:dyDescent="0.2">
      <c r="B313">
        <v>16</v>
      </c>
      <c r="C313" t="s">
        <v>173</v>
      </c>
      <c r="Q313" s="133">
        <v>1</v>
      </c>
      <c r="R313" s="133" t="s">
        <v>173</v>
      </c>
      <c r="T313" s="133">
        <v>12</v>
      </c>
      <c r="U313" s="133" t="s">
        <v>173</v>
      </c>
      <c r="AC313" s="133">
        <v>16</v>
      </c>
      <c r="AD313" s="133" t="s">
        <v>173</v>
      </c>
      <c r="AF313">
        <v>2</v>
      </c>
      <c r="AG313" t="s">
        <v>172</v>
      </c>
    </row>
    <row r="314" spans="2:33" x14ac:dyDescent="0.2">
      <c r="B314">
        <v>10</v>
      </c>
      <c r="C314" t="s">
        <v>173</v>
      </c>
      <c r="Q314" s="133">
        <v>28</v>
      </c>
      <c r="R314" s="133" t="s">
        <v>173</v>
      </c>
      <c r="T314" s="133">
        <v>17</v>
      </c>
      <c r="U314" s="133" t="s">
        <v>173</v>
      </c>
      <c r="AC314" s="133">
        <v>4</v>
      </c>
      <c r="AD314" s="133" t="s">
        <v>173</v>
      </c>
      <c r="AF314">
        <v>0</v>
      </c>
      <c r="AG314" t="s">
        <v>172</v>
      </c>
    </row>
    <row r="315" spans="2:33" x14ac:dyDescent="0.2">
      <c r="B315">
        <v>14</v>
      </c>
      <c r="C315" t="s">
        <v>173</v>
      </c>
      <c r="Q315" s="133">
        <v>16</v>
      </c>
      <c r="R315" s="133" t="s">
        <v>173</v>
      </c>
      <c r="T315" s="133">
        <v>27</v>
      </c>
      <c r="U315" s="133" t="s">
        <v>173</v>
      </c>
      <c r="AC315" s="133">
        <v>9</v>
      </c>
      <c r="AD315" s="133" t="s">
        <v>173</v>
      </c>
      <c r="AF315">
        <v>0</v>
      </c>
      <c r="AG315" t="s">
        <v>172</v>
      </c>
    </row>
    <row r="316" spans="2:33" x14ac:dyDescent="0.2">
      <c r="B316">
        <v>23</v>
      </c>
      <c r="C316" t="s">
        <v>173</v>
      </c>
      <c r="Q316" s="133">
        <v>7</v>
      </c>
      <c r="R316" s="133" t="s">
        <v>173</v>
      </c>
      <c r="T316" s="133">
        <v>8</v>
      </c>
      <c r="U316" s="133" t="s">
        <v>173</v>
      </c>
      <c r="AC316" s="133">
        <v>14</v>
      </c>
      <c r="AD316" s="133" t="s">
        <v>173</v>
      </c>
      <c r="AF316">
        <v>0</v>
      </c>
      <c r="AG316" t="s">
        <v>172</v>
      </c>
    </row>
    <row r="317" spans="2:33" x14ac:dyDescent="0.2">
      <c r="B317">
        <v>21</v>
      </c>
      <c r="C317" t="s">
        <v>173</v>
      </c>
      <c r="Q317" s="133">
        <v>9</v>
      </c>
      <c r="R317" s="133" t="s">
        <v>173</v>
      </c>
      <c r="T317" s="133">
        <v>18</v>
      </c>
      <c r="U317" s="133" t="s">
        <v>173</v>
      </c>
      <c r="AC317" s="133">
        <v>11</v>
      </c>
      <c r="AD317" s="133" t="s">
        <v>173</v>
      </c>
      <c r="AF317">
        <v>0</v>
      </c>
      <c r="AG317" t="s">
        <v>172</v>
      </c>
    </row>
    <row r="318" spans="2:33" x14ac:dyDescent="0.2">
      <c r="B318">
        <v>8</v>
      </c>
      <c r="C318" t="s">
        <v>173</v>
      </c>
      <c r="Q318" s="133">
        <v>10</v>
      </c>
      <c r="R318" s="133" t="s">
        <v>173</v>
      </c>
      <c r="T318" s="133">
        <v>14</v>
      </c>
      <c r="U318" s="133" t="s">
        <v>173</v>
      </c>
      <c r="AC318" s="133">
        <v>9</v>
      </c>
      <c r="AD318" s="133" t="s">
        <v>173</v>
      </c>
      <c r="AF318">
        <v>1</v>
      </c>
      <c r="AG318" t="s">
        <v>172</v>
      </c>
    </row>
    <row r="319" spans="2:33" x14ac:dyDescent="0.2">
      <c r="B319">
        <v>6</v>
      </c>
      <c r="C319" t="s">
        <v>173</v>
      </c>
      <c r="Q319" s="133">
        <v>22</v>
      </c>
      <c r="R319" s="133" t="s">
        <v>173</v>
      </c>
      <c r="T319" s="133">
        <v>16</v>
      </c>
      <c r="U319" s="133" t="s">
        <v>173</v>
      </c>
      <c r="AC319" s="133">
        <v>24</v>
      </c>
      <c r="AD319" s="133" t="s">
        <v>173</v>
      </c>
      <c r="AF319">
        <v>21</v>
      </c>
      <c r="AG319" t="s">
        <v>172</v>
      </c>
    </row>
    <row r="320" spans="2:33" x14ac:dyDescent="0.2">
      <c r="B320">
        <v>18</v>
      </c>
      <c r="C320" t="s">
        <v>173</v>
      </c>
      <c r="Q320" s="133">
        <v>13</v>
      </c>
      <c r="R320" s="133" t="s">
        <v>173</v>
      </c>
      <c r="T320" s="133">
        <v>22</v>
      </c>
      <c r="U320" s="133" t="s">
        <v>173</v>
      </c>
      <c r="AC320" s="133">
        <v>25</v>
      </c>
      <c r="AD320" s="133" t="s">
        <v>173</v>
      </c>
      <c r="AF320">
        <v>0</v>
      </c>
      <c r="AG320" t="s">
        <v>172</v>
      </c>
    </row>
    <row r="321" spans="2:33" x14ac:dyDescent="0.2">
      <c r="B321">
        <v>8</v>
      </c>
      <c r="C321" t="s">
        <v>173</v>
      </c>
      <c r="Q321" s="133">
        <v>21</v>
      </c>
      <c r="R321" s="133" t="s">
        <v>173</v>
      </c>
      <c r="T321" s="133">
        <v>18</v>
      </c>
      <c r="U321" s="133" t="s">
        <v>173</v>
      </c>
      <c r="AC321" s="133">
        <v>24</v>
      </c>
      <c r="AD321" s="133" t="s">
        <v>173</v>
      </c>
      <c r="AF321">
        <v>1</v>
      </c>
      <c r="AG321" t="s">
        <v>172</v>
      </c>
    </row>
    <row r="322" spans="2:33" x14ac:dyDescent="0.2">
      <c r="B322">
        <v>2</v>
      </c>
      <c r="C322" t="s">
        <v>173</v>
      </c>
      <c r="Q322" s="133">
        <v>24</v>
      </c>
      <c r="R322" s="133" t="s">
        <v>173</v>
      </c>
      <c r="T322" s="133">
        <v>16</v>
      </c>
      <c r="U322" s="133" t="s">
        <v>173</v>
      </c>
      <c r="AC322" s="133">
        <v>10</v>
      </c>
      <c r="AD322" s="133" t="s">
        <v>173</v>
      </c>
      <c r="AF322">
        <v>0</v>
      </c>
      <c r="AG322" t="s">
        <v>172</v>
      </c>
    </row>
    <row r="323" spans="2:33" x14ac:dyDescent="0.2">
      <c r="B323">
        <v>29</v>
      </c>
      <c r="C323" t="s">
        <v>173</v>
      </c>
      <c r="Q323" s="133">
        <v>8</v>
      </c>
      <c r="R323" s="133" t="s">
        <v>173</v>
      </c>
      <c r="T323" s="133">
        <v>9</v>
      </c>
      <c r="U323" s="133" t="s">
        <v>173</v>
      </c>
      <c r="AC323" s="133">
        <v>22</v>
      </c>
      <c r="AD323" s="133" t="s">
        <v>173</v>
      </c>
      <c r="AF323">
        <v>0</v>
      </c>
      <c r="AG323" t="s">
        <v>172</v>
      </c>
    </row>
    <row r="324" spans="2:33" x14ac:dyDescent="0.2">
      <c r="B324">
        <v>7</v>
      </c>
      <c r="C324" t="s">
        <v>173</v>
      </c>
      <c r="Q324" s="133">
        <v>17</v>
      </c>
      <c r="R324" s="133" t="s">
        <v>173</v>
      </c>
      <c r="T324" s="133">
        <v>12</v>
      </c>
      <c r="U324" s="133" t="s">
        <v>173</v>
      </c>
      <c r="AC324" s="133">
        <v>19</v>
      </c>
      <c r="AD324" s="133" t="s">
        <v>173</v>
      </c>
      <c r="AF324">
        <v>0</v>
      </c>
      <c r="AG324" t="s">
        <v>172</v>
      </c>
    </row>
    <row r="325" spans="2:33" x14ac:dyDescent="0.2">
      <c r="B325">
        <v>17</v>
      </c>
      <c r="C325" t="s">
        <v>173</v>
      </c>
      <c r="Q325" s="133">
        <v>26</v>
      </c>
      <c r="R325" s="133" t="s">
        <v>173</v>
      </c>
      <c r="T325" s="133">
        <v>15</v>
      </c>
      <c r="U325" s="133" t="s">
        <v>173</v>
      </c>
      <c r="AC325" s="133">
        <v>29</v>
      </c>
      <c r="AD325" s="133" t="s">
        <v>173</v>
      </c>
      <c r="AF325">
        <v>0</v>
      </c>
      <c r="AG325" t="s">
        <v>172</v>
      </c>
    </row>
    <row r="326" spans="2:33" x14ac:dyDescent="0.2">
      <c r="B326">
        <v>13</v>
      </c>
      <c r="C326" t="s">
        <v>173</v>
      </c>
      <c r="Q326" s="133">
        <v>14</v>
      </c>
      <c r="R326" s="133" t="s">
        <v>173</v>
      </c>
      <c r="T326" s="133">
        <v>14</v>
      </c>
      <c r="U326" s="133" t="s">
        <v>173</v>
      </c>
      <c r="AC326" s="133">
        <v>3</v>
      </c>
      <c r="AD326" s="133" t="s">
        <v>173</v>
      </c>
      <c r="AF326">
        <v>0</v>
      </c>
      <c r="AG326" t="s">
        <v>172</v>
      </c>
    </row>
    <row r="327" spans="2:33" x14ac:dyDescent="0.2">
      <c r="B327">
        <v>18</v>
      </c>
      <c r="C327" t="s">
        <v>173</v>
      </c>
      <c r="Q327" s="133">
        <v>6</v>
      </c>
      <c r="R327" s="133" t="s">
        <v>173</v>
      </c>
      <c r="T327" s="133">
        <v>21</v>
      </c>
      <c r="U327" s="133" t="s">
        <v>173</v>
      </c>
      <c r="AC327" s="133">
        <v>8</v>
      </c>
      <c r="AD327" s="133" t="s">
        <v>173</v>
      </c>
      <c r="AF327">
        <v>3</v>
      </c>
      <c r="AG327" t="s">
        <v>172</v>
      </c>
    </row>
    <row r="328" spans="2:33" x14ac:dyDescent="0.2">
      <c r="B328">
        <v>0</v>
      </c>
      <c r="C328" t="s">
        <v>173</v>
      </c>
      <c r="Q328" s="133">
        <v>24</v>
      </c>
      <c r="R328" s="133" t="s">
        <v>173</v>
      </c>
      <c r="T328" s="133">
        <v>20</v>
      </c>
      <c r="U328" s="133" t="s">
        <v>173</v>
      </c>
      <c r="AC328" s="133">
        <v>5</v>
      </c>
      <c r="AD328" s="133" t="s">
        <v>173</v>
      </c>
      <c r="AF328">
        <v>0</v>
      </c>
      <c r="AG328" t="s">
        <v>172</v>
      </c>
    </row>
    <row r="329" spans="2:33" x14ac:dyDescent="0.2">
      <c r="B329">
        <v>22</v>
      </c>
      <c r="C329" t="s">
        <v>173</v>
      </c>
      <c r="Q329" s="133">
        <v>16</v>
      </c>
      <c r="R329" s="133" t="s">
        <v>173</v>
      </c>
      <c r="T329" s="133">
        <v>19</v>
      </c>
      <c r="U329" s="133" t="s">
        <v>173</v>
      </c>
      <c r="AC329" s="133">
        <v>19</v>
      </c>
      <c r="AD329" s="133" t="s">
        <v>173</v>
      </c>
      <c r="AF329">
        <v>0</v>
      </c>
      <c r="AG329" t="s">
        <v>172</v>
      </c>
    </row>
    <row r="330" spans="2:33" x14ac:dyDescent="0.2">
      <c r="B330">
        <v>16</v>
      </c>
      <c r="C330" t="s">
        <v>173</v>
      </c>
      <c r="Q330" s="133">
        <v>8</v>
      </c>
      <c r="R330" s="133" t="s">
        <v>173</v>
      </c>
      <c r="T330" s="133">
        <v>21</v>
      </c>
      <c r="U330" s="133" t="s">
        <v>173</v>
      </c>
      <c r="AC330" s="133">
        <v>11</v>
      </c>
      <c r="AD330" s="133" t="s">
        <v>173</v>
      </c>
      <c r="AF330">
        <v>0</v>
      </c>
      <c r="AG330" t="s">
        <v>172</v>
      </c>
    </row>
    <row r="331" spans="2:33" x14ac:dyDescent="0.2">
      <c r="B331">
        <v>24</v>
      </c>
      <c r="C331" t="s">
        <v>173</v>
      </c>
      <c r="Q331" s="133">
        <v>24</v>
      </c>
      <c r="R331" s="133" t="s">
        <v>173</v>
      </c>
      <c r="T331" s="133">
        <v>23</v>
      </c>
      <c r="U331" s="133" t="s">
        <v>173</v>
      </c>
      <c r="AC331" s="133">
        <v>12</v>
      </c>
      <c r="AD331" s="133" t="s">
        <v>173</v>
      </c>
      <c r="AF331">
        <v>0</v>
      </c>
      <c r="AG331" t="s">
        <v>172</v>
      </c>
    </row>
    <row r="332" spans="2:33" x14ac:dyDescent="0.2">
      <c r="B332">
        <v>8</v>
      </c>
      <c r="C332" t="s">
        <v>173</v>
      </c>
      <c r="Q332" s="133">
        <v>9</v>
      </c>
      <c r="R332" s="133" t="s">
        <v>173</v>
      </c>
      <c r="T332" s="133">
        <v>27</v>
      </c>
      <c r="U332" s="133" t="s">
        <v>173</v>
      </c>
      <c r="AC332" s="133">
        <v>20</v>
      </c>
      <c r="AD332" s="133" t="s">
        <v>173</v>
      </c>
      <c r="AF332">
        <v>0</v>
      </c>
      <c r="AG332" t="s">
        <v>172</v>
      </c>
    </row>
    <row r="333" spans="2:33" x14ac:dyDescent="0.2">
      <c r="B333">
        <v>6</v>
      </c>
      <c r="C333" t="s">
        <v>173</v>
      </c>
      <c r="Q333" s="133">
        <v>3</v>
      </c>
      <c r="R333" s="133" t="s">
        <v>173</v>
      </c>
      <c r="T333" s="133">
        <v>6</v>
      </c>
      <c r="U333" s="133" t="s">
        <v>173</v>
      </c>
      <c r="AC333" s="133">
        <v>8</v>
      </c>
      <c r="AD333" s="133" t="s">
        <v>173</v>
      </c>
      <c r="AF333">
        <v>0</v>
      </c>
      <c r="AG333" t="s">
        <v>172</v>
      </c>
    </row>
    <row r="334" spans="2:33" x14ac:dyDescent="0.2">
      <c r="B334">
        <v>18</v>
      </c>
      <c r="C334" t="s">
        <v>173</v>
      </c>
      <c r="Q334" s="133">
        <v>10</v>
      </c>
      <c r="R334" s="133" t="s">
        <v>173</v>
      </c>
      <c r="T334" s="133">
        <v>33</v>
      </c>
      <c r="U334" s="133" t="s">
        <v>173</v>
      </c>
      <c r="AC334" s="133">
        <v>6</v>
      </c>
      <c r="AD334" s="133" t="s">
        <v>173</v>
      </c>
      <c r="AF334">
        <v>0</v>
      </c>
      <c r="AG334" t="s">
        <v>172</v>
      </c>
    </row>
    <row r="335" spans="2:33" x14ac:dyDescent="0.2">
      <c r="B335">
        <v>8</v>
      </c>
      <c r="C335" t="s">
        <v>173</v>
      </c>
      <c r="Q335" s="133">
        <v>11</v>
      </c>
      <c r="R335" s="133" t="s">
        <v>173</v>
      </c>
      <c r="T335" s="133">
        <v>31</v>
      </c>
      <c r="U335" s="133" t="s">
        <v>173</v>
      </c>
      <c r="AC335" s="133">
        <v>4</v>
      </c>
      <c r="AD335" s="133" t="s">
        <v>173</v>
      </c>
      <c r="AF335">
        <v>0</v>
      </c>
      <c r="AG335" t="s">
        <v>172</v>
      </c>
    </row>
    <row r="336" spans="2:33" x14ac:dyDescent="0.2">
      <c r="B336">
        <v>13</v>
      </c>
      <c r="C336" t="s">
        <v>173</v>
      </c>
      <c r="Q336" s="133">
        <v>9</v>
      </c>
      <c r="R336" s="133" t="s">
        <v>173</v>
      </c>
      <c r="T336" s="133">
        <v>12</v>
      </c>
      <c r="U336" s="133" t="s">
        <v>173</v>
      </c>
      <c r="AC336" s="133">
        <v>6</v>
      </c>
      <c r="AD336" s="133" t="s">
        <v>173</v>
      </c>
      <c r="AF336">
        <v>0</v>
      </c>
      <c r="AG336" t="s">
        <v>172</v>
      </c>
    </row>
    <row r="337" spans="2:33" x14ac:dyDescent="0.2">
      <c r="B337">
        <v>19</v>
      </c>
      <c r="C337" t="s">
        <v>173</v>
      </c>
      <c r="Q337" s="133">
        <v>21</v>
      </c>
      <c r="R337" s="133" t="s">
        <v>173</v>
      </c>
      <c r="T337" s="133">
        <v>21</v>
      </c>
      <c r="U337" s="133" t="s">
        <v>173</v>
      </c>
      <c r="AC337" s="133">
        <v>6</v>
      </c>
      <c r="AD337" s="133" t="s">
        <v>173</v>
      </c>
      <c r="AF337">
        <v>0</v>
      </c>
      <c r="AG337" t="s">
        <v>172</v>
      </c>
    </row>
    <row r="338" spans="2:33" x14ac:dyDescent="0.2">
      <c r="B338">
        <v>17</v>
      </c>
      <c r="C338" t="s">
        <v>173</v>
      </c>
      <c r="Q338" s="133">
        <v>5</v>
      </c>
      <c r="R338" s="133" t="s">
        <v>173</v>
      </c>
      <c r="T338" s="133">
        <v>13</v>
      </c>
      <c r="U338" s="133" t="s">
        <v>173</v>
      </c>
      <c r="AC338" s="133">
        <v>7</v>
      </c>
      <c r="AD338" s="133" t="s">
        <v>173</v>
      </c>
      <c r="AF338">
        <v>0</v>
      </c>
      <c r="AG338" t="s">
        <v>172</v>
      </c>
    </row>
    <row r="339" spans="2:33" x14ac:dyDescent="0.2">
      <c r="B339">
        <v>17</v>
      </c>
      <c r="C339" t="s">
        <v>173</v>
      </c>
      <c r="Q339" s="133">
        <v>16</v>
      </c>
      <c r="R339" s="133" t="s">
        <v>173</v>
      </c>
      <c r="T339" s="133">
        <v>0</v>
      </c>
      <c r="U339" s="133" t="s">
        <v>173</v>
      </c>
      <c r="AC339" s="133">
        <v>0</v>
      </c>
      <c r="AD339" s="133" t="s">
        <v>173</v>
      </c>
      <c r="AF339">
        <v>5</v>
      </c>
      <c r="AG339" t="s">
        <v>172</v>
      </c>
    </row>
    <row r="340" spans="2:33" x14ac:dyDescent="0.2">
      <c r="B340">
        <v>26</v>
      </c>
      <c r="C340" t="s">
        <v>173</v>
      </c>
      <c r="Q340" s="133">
        <v>8</v>
      </c>
      <c r="R340" s="133" t="s">
        <v>173</v>
      </c>
      <c r="T340" s="133">
        <v>13</v>
      </c>
      <c r="U340" s="133" t="s">
        <v>173</v>
      </c>
      <c r="AC340" s="133">
        <v>24</v>
      </c>
      <c r="AD340" s="133" t="s">
        <v>173</v>
      </c>
      <c r="AF340">
        <v>0</v>
      </c>
      <c r="AG340" t="s">
        <v>172</v>
      </c>
    </row>
    <row r="341" spans="2:33" x14ac:dyDescent="0.2">
      <c r="B341">
        <v>24</v>
      </c>
      <c r="C341" t="s">
        <v>173</v>
      </c>
      <c r="Q341" s="133">
        <v>27</v>
      </c>
      <c r="R341" s="133" t="s">
        <v>173</v>
      </c>
      <c r="T341" s="133">
        <v>10</v>
      </c>
      <c r="U341" s="133" t="s">
        <v>173</v>
      </c>
      <c r="AC341" s="133">
        <v>17</v>
      </c>
      <c r="AD341" s="133" t="s">
        <v>173</v>
      </c>
      <c r="AF341">
        <v>0</v>
      </c>
      <c r="AG341" t="s">
        <v>172</v>
      </c>
    </row>
    <row r="342" spans="2:33" x14ac:dyDescent="0.2">
      <c r="B342">
        <v>16</v>
      </c>
      <c r="C342" t="s">
        <v>173</v>
      </c>
      <c r="Q342" s="133">
        <v>11</v>
      </c>
      <c r="R342" s="133" t="s">
        <v>173</v>
      </c>
      <c r="T342" s="133">
        <v>17</v>
      </c>
      <c r="U342" s="133" t="s">
        <v>173</v>
      </c>
      <c r="AC342" s="133">
        <v>8</v>
      </c>
      <c r="AD342" s="133" t="s">
        <v>173</v>
      </c>
      <c r="AF342">
        <v>0</v>
      </c>
      <c r="AG342" t="s">
        <v>172</v>
      </c>
    </row>
    <row r="343" spans="2:33" x14ac:dyDescent="0.2">
      <c r="B343">
        <v>26</v>
      </c>
      <c r="C343" t="s">
        <v>173</v>
      </c>
      <c r="Q343" s="133">
        <v>4</v>
      </c>
      <c r="R343" s="133" t="s">
        <v>173</v>
      </c>
      <c r="T343" s="133">
        <v>21</v>
      </c>
      <c r="U343" s="133" t="s">
        <v>173</v>
      </c>
      <c r="AC343" s="133">
        <v>5</v>
      </c>
      <c r="AD343" s="133" t="s">
        <v>173</v>
      </c>
      <c r="AF343">
        <v>0</v>
      </c>
      <c r="AG343" t="s">
        <v>172</v>
      </c>
    </row>
    <row r="344" spans="2:33" x14ac:dyDescent="0.2">
      <c r="B344">
        <v>27</v>
      </c>
      <c r="C344" t="s">
        <v>173</v>
      </c>
      <c r="Q344" s="133">
        <v>17</v>
      </c>
      <c r="R344" s="133" t="s">
        <v>173</v>
      </c>
      <c r="T344" s="133">
        <v>11</v>
      </c>
      <c r="U344" s="133" t="s">
        <v>173</v>
      </c>
      <c r="AC344" s="133">
        <v>7</v>
      </c>
      <c r="AD344" s="133" t="s">
        <v>173</v>
      </c>
      <c r="AF344">
        <v>1</v>
      </c>
      <c r="AG344" t="s">
        <v>172</v>
      </c>
    </row>
    <row r="345" spans="2:33" x14ac:dyDescent="0.2">
      <c r="B345">
        <v>15</v>
      </c>
      <c r="C345" t="s">
        <v>173</v>
      </c>
      <c r="Q345" s="133">
        <v>9</v>
      </c>
      <c r="R345" s="133" t="s">
        <v>173</v>
      </c>
      <c r="T345" s="133">
        <v>14</v>
      </c>
      <c r="U345" s="133" t="s">
        <v>173</v>
      </c>
      <c r="AC345" s="133">
        <v>22</v>
      </c>
      <c r="AD345" s="133" t="s">
        <v>173</v>
      </c>
      <c r="AF345">
        <v>0</v>
      </c>
      <c r="AG345" t="s">
        <v>172</v>
      </c>
    </row>
    <row r="346" spans="2:33" x14ac:dyDescent="0.2">
      <c r="B346">
        <v>15</v>
      </c>
      <c r="C346" t="s">
        <v>173</v>
      </c>
      <c r="Q346" s="133">
        <v>7</v>
      </c>
      <c r="R346" s="133" t="s">
        <v>173</v>
      </c>
      <c r="T346" s="133">
        <v>21</v>
      </c>
      <c r="U346" s="133" t="s">
        <v>173</v>
      </c>
      <c r="AC346" s="133">
        <v>14</v>
      </c>
      <c r="AD346" s="133" t="s">
        <v>173</v>
      </c>
      <c r="AF346">
        <v>1</v>
      </c>
      <c r="AG346" t="s">
        <v>172</v>
      </c>
    </row>
    <row r="347" spans="2:33" x14ac:dyDescent="0.2">
      <c r="B347">
        <v>16</v>
      </c>
      <c r="C347" t="s">
        <v>173</v>
      </c>
      <c r="Q347" s="133">
        <v>28</v>
      </c>
      <c r="R347" s="133" t="s">
        <v>173</v>
      </c>
      <c r="T347" s="133">
        <v>15</v>
      </c>
      <c r="U347" s="133" t="s">
        <v>173</v>
      </c>
      <c r="AC347" s="133">
        <v>11</v>
      </c>
      <c r="AD347" s="133" t="s">
        <v>173</v>
      </c>
      <c r="AF347">
        <v>1</v>
      </c>
      <c r="AG347" t="s">
        <v>172</v>
      </c>
    </row>
    <row r="348" spans="2:33" x14ac:dyDescent="0.2">
      <c r="B348">
        <v>23</v>
      </c>
      <c r="C348" t="s">
        <v>173</v>
      </c>
      <c r="Q348" s="133">
        <v>8</v>
      </c>
      <c r="R348" s="133" t="s">
        <v>173</v>
      </c>
      <c r="T348" s="133">
        <v>31</v>
      </c>
      <c r="U348" s="133" t="s">
        <v>173</v>
      </c>
      <c r="AC348" s="133">
        <v>28</v>
      </c>
      <c r="AD348" s="133" t="s">
        <v>173</v>
      </c>
      <c r="AF348">
        <v>0</v>
      </c>
      <c r="AG348" t="s">
        <v>172</v>
      </c>
    </row>
    <row r="349" spans="2:33" x14ac:dyDescent="0.2">
      <c r="B349">
        <v>12</v>
      </c>
      <c r="C349" t="s">
        <v>173</v>
      </c>
      <c r="Q349" s="133">
        <v>20</v>
      </c>
      <c r="R349" s="133" t="s">
        <v>173</v>
      </c>
      <c r="T349" s="133">
        <v>6</v>
      </c>
      <c r="U349" s="133" t="s">
        <v>173</v>
      </c>
      <c r="AC349" s="133">
        <v>12</v>
      </c>
      <c r="AD349" s="133" t="s">
        <v>173</v>
      </c>
      <c r="AF349">
        <v>0</v>
      </c>
      <c r="AG349" t="s">
        <v>172</v>
      </c>
    </row>
    <row r="350" spans="2:33" x14ac:dyDescent="0.2">
      <c r="B350">
        <v>29</v>
      </c>
      <c r="C350" t="s">
        <v>173</v>
      </c>
      <c r="Q350" s="133">
        <v>21</v>
      </c>
      <c r="R350" s="133" t="s">
        <v>173</v>
      </c>
      <c r="T350" s="133">
        <v>19</v>
      </c>
      <c r="U350" s="133" t="s">
        <v>173</v>
      </c>
      <c r="AC350" s="133">
        <v>3</v>
      </c>
      <c r="AD350" s="133" t="s">
        <v>173</v>
      </c>
      <c r="AF350">
        <v>1</v>
      </c>
      <c r="AG350" t="s">
        <v>172</v>
      </c>
    </row>
    <row r="351" spans="2:33" x14ac:dyDescent="0.2">
      <c r="B351">
        <v>4</v>
      </c>
      <c r="C351" t="s">
        <v>173</v>
      </c>
      <c r="Q351" s="133">
        <v>8</v>
      </c>
      <c r="R351" s="133" t="s">
        <v>173</v>
      </c>
      <c r="T351" s="133">
        <v>19</v>
      </c>
      <c r="U351" s="133" t="s">
        <v>173</v>
      </c>
      <c r="AC351" s="133">
        <v>28</v>
      </c>
      <c r="AD351" s="133" t="s">
        <v>173</v>
      </c>
      <c r="AF351">
        <v>0</v>
      </c>
      <c r="AG351" t="s">
        <v>172</v>
      </c>
    </row>
    <row r="352" spans="2:33" x14ac:dyDescent="0.2">
      <c r="B352">
        <v>16</v>
      </c>
      <c r="C352" t="s">
        <v>173</v>
      </c>
      <c r="Q352" s="133">
        <v>5</v>
      </c>
      <c r="R352" s="133" t="s">
        <v>173</v>
      </c>
      <c r="T352" s="133">
        <v>19</v>
      </c>
      <c r="U352" s="133" t="s">
        <v>173</v>
      </c>
      <c r="AC352" s="133">
        <v>5</v>
      </c>
      <c r="AD352" s="133" t="s">
        <v>173</v>
      </c>
      <c r="AF352">
        <v>2</v>
      </c>
      <c r="AG352" t="s">
        <v>172</v>
      </c>
    </row>
    <row r="353" spans="2:33" x14ac:dyDescent="0.2">
      <c r="B353">
        <v>5</v>
      </c>
      <c r="C353" t="s">
        <v>173</v>
      </c>
      <c r="Q353" s="133">
        <v>22</v>
      </c>
      <c r="R353" s="133" t="s">
        <v>173</v>
      </c>
      <c r="T353" s="133">
        <v>19</v>
      </c>
      <c r="U353" s="133" t="s">
        <v>173</v>
      </c>
      <c r="AC353" s="133">
        <v>12</v>
      </c>
      <c r="AD353" s="133" t="s">
        <v>173</v>
      </c>
      <c r="AF353">
        <v>0</v>
      </c>
      <c r="AG353" t="s">
        <v>172</v>
      </c>
    </row>
    <row r="354" spans="2:33" x14ac:dyDescent="0.2">
      <c r="B354">
        <v>24</v>
      </c>
      <c r="C354" t="s">
        <v>173</v>
      </c>
      <c r="Q354" s="133">
        <v>20</v>
      </c>
      <c r="R354" s="133" t="s">
        <v>173</v>
      </c>
      <c r="T354" s="133">
        <v>13</v>
      </c>
      <c r="U354" s="133" t="s">
        <v>173</v>
      </c>
      <c r="AC354" s="133">
        <v>3</v>
      </c>
      <c r="AD354" s="133" t="s">
        <v>173</v>
      </c>
      <c r="AF354">
        <v>0</v>
      </c>
      <c r="AG354" t="s">
        <v>172</v>
      </c>
    </row>
    <row r="355" spans="2:33" x14ac:dyDescent="0.2">
      <c r="B355">
        <v>17</v>
      </c>
      <c r="C355" t="s">
        <v>173</v>
      </c>
      <c r="Q355" s="133">
        <v>10</v>
      </c>
      <c r="R355" s="133" t="s">
        <v>173</v>
      </c>
      <c r="T355" s="133">
        <v>16</v>
      </c>
      <c r="U355" s="133" t="s">
        <v>173</v>
      </c>
      <c r="AC355" s="133">
        <v>8</v>
      </c>
      <c r="AD355" s="133" t="s">
        <v>173</v>
      </c>
      <c r="AF355">
        <v>0</v>
      </c>
      <c r="AG355" t="s">
        <v>172</v>
      </c>
    </row>
    <row r="356" spans="2:33" x14ac:dyDescent="0.2">
      <c r="B356">
        <v>20</v>
      </c>
      <c r="C356" t="s">
        <v>173</v>
      </c>
      <c r="Q356" s="133">
        <v>12</v>
      </c>
      <c r="R356" s="133" t="s">
        <v>173</v>
      </c>
      <c r="T356" s="133">
        <v>19</v>
      </c>
      <c r="U356" s="133" t="s">
        <v>173</v>
      </c>
      <c r="AC356" s="133">
        <v>25</v>
      </c>
      <c r="AD356" s="133" t="s">
        <v>173</v>
      </c>
      <c r="AF356">
        <v>0</v>
      </c>
      <c r="AG356" t="s">
        <v>172</v>
      </c>
    </row>
    <row r="357" spans="2:33" x14ac:dyDescent="0.2">
      <c r="B357">
        <v>32</v>
      </c>
      <c r="C357" t="s">
        <v>173</v>
      </c>
      <c r="Q357" s="133">
        <v>25</v>
      </c>
      <c r="R357" s="133" t="s">
        <v>173</v>
      </c>
      <c r="T357" s="133">
        <v>15</v>
      </c>
      <c r="U357" s="133" t="s">
        <v>173</v>
      </c>
      <c r="AC357" s="133">
        <v>9</v>
      </c>
      <c r="AD357" s="133" t="s">
        <v>173</v>
      </c>
      <c r="AF357">
        <v>0</v>
      </c>
      <c r="AG357" t="s">
        <v>172</v>
      </c>
    </row>
    <row r="358" spans="2:33" x14ac:dyDescent="0.2">
      <c r="B358">
        <v>22</v>
      </c>
      <c r="C358" t="s">
        <v>173</v>
      </c>
      <c r="Q358" s="133">
        <v>8</v>
      </c>
      <c r="R358" s="133" t="s">
        <v>173</v>
      </c>
      <c r="T358" s="133">
        <v>6</v>
      </c>
      <c r="U358" s="133" t="s">
        <v>173</v>
      </c>
      <c r="AC358" s="133">
        <v>7</v>
      </c>
      <c r="AD358" s="133" t="s">
        <v>173</v>
      </c>
      <c r="AF358">
        <v>0</v>
      </c>
      <c r="AG358" t="s">
        <v>172</v>
      </c>
    </row>
    <row r="359" spans="2:33" x14ac:dyDescent="0.2">
      <c r="B359">
        <v>6</v>
      </c>
      <c r="C359" t="s">
        <v>173</v>
      </c>
      <c r="Q359" s="133">
        <v>19</v>
      </c>
      <c r="R359" s="133" t="s">
        <v>173</v>
      </c>
      <c r="T359" s="133">
        <v>9</v>
      </c>
      <c r="U359" s="133" t="s">
        <v>173</v>
      </c>
      <c r="AC359" s="133">
        <v>30</v>
      </c>
      <c r="AD359" s="133" t="s">
        <v>173</v>
      </c>
      <c r="AF359">
        <v>0</v>
      </c>
      <c r="AG359" t="s">
        <v>172</v>
      </c>
    </row>
    <row r="360" spans="2:33" x14ac:dyDescent="0.2">
      <c r="B360">
        <v>31</v>
      </c>
      <c r="C360" t="s">
        <v>173</v>
      </c>
      <c r="Q360" s="133">
        <v>11</v>
      </c>
      <c r="R360" s="133" t="s">
        <v>173</v>
      </c>
      <c r="T360" s="133">
        <v>18</v>
      </c>
      <c r="U360" s="133" t="s">
        <v>173</v>
      </c>
      <c r="AC360" s="133">
        <v>18</v>
      </c>
      <c r="AD360" s="133" t="s">
        <v>173</v>
      </c>
      <c r="AF360">
        <v>0</v>
      </c>
      <c r="AG360" t="s">
        <v>172</v>
      </c>
    </row>
    <row r="361" spans="2:33" x14ac:dyDescent="0.2">
      <c r="B361">
        <v>19</v>
      </c>
      <c r="C361" t="s">
        <v>173</v>
      </c>
      <c r="Q361" s="133">
        <v>2</v>
      </c>
      <c r="R361" s="133" t="s">
        <v>173</v>
      </c>
      <c r="T361" s="133">
        <v>24</v>
      </c>
      <c r="U361" s="133" t="s">
        <v>173</v>
      </c>
      <c r="AC361" s="133">
        <v>9</v>
      </c>
      <c r="AD361" s="133" t="s">
        <v>173</v>
      </c>
      <c r="AF361">
        <v>0</v>
      </c>
      <c r="AG361" t="s">
        <v>172</v>
      </c>
    </row>
    <row r="362" spans="2:33" x14ac:dyDescent="0.2">
      <c r="B362">
        <v>9</v>
      </c>
      <c r="C362" t="s">
        <v>173</v>
      </c>
      <c r="Q362" s="133">
        <v>9</v>
      </c>
      <c r="R362" s="133" t="s">
        <v>173</v>
      </c>
      <c r="T362" s="133">
        <v>15</v>
      </c>
      <c r="U362" s="133" t="s">
        <v>173</v>
      </c>
      <c r="AC362" s="133">
        <v>22</v>
      </c>
      <c r="AD362" s="133" t="s">
        <v>173</v>
      </c>
      <c r="AF362">
        <v>0</v>
      </c>
      <c r="AG362" t="s">
        <v>172</v>
      </c>
    </row>
    <row r="363" spans="2:33" x14ac:dyDescent="0.2">
      <c r="B363">
        <v>6</v>
      </c>
      <c r="C363" t="s">
        <v>173</v>
      </c>
      <c r="Q363" s="133">
        <v>23</v>
      </c>
      <c r="R363" s="133" t="s">
        <v>173</v>
      </c>
      <c r="T363" s="133">
        <v>8</v>
      </c>
      <c r="U363" s="133" t="s">
        <v>173</v>
      </c>
      <c r="AC363" s="133">
        <v>17</v>
      </c>
      <c r="AD363" s="133" t="s">
        <v>173</v>
      </c>
      <c r="AF363">
        <v>0</v>
      </c>
      <c r="AG363" t="s">
        <v>172</v>
      </c>
    </row>
    <row r="364" spans="2:33" x14ac:dyDescent="0.2">
      <c r="B364">
        <v>21</v>
      </c>
      <c r="C364" t="s">
        <v>173</v>
      </c>
      <c r="Q364" s="133">
        <v>22</v>
      </c>
      <c r="R364" s="133" t="s">
        <v>173</v>
      </c>
      <c r="T364" s="133">
        <v>10</v>
      </c>
      <c r="U364" s="133" t="s">
        <v>173</v>
      </c>
      <c r="AC364" s="133">
        <v>25</v>
      </c>
      <c r="AD364" s="133" t="s">
        <v>173</v>
      </c>
      <c r="AF364">
        <v>0</v>
      </c>
      <c r="AG364" t="s">
        <v>172</v>
      </c>
    </row>
    <row r="365" spans="2:33" x14ac:dyDescent="0.2">
      <c r="B365">
        <v>6</v>
      </c>
      <c r="C365" t="s">
        <v>173</v>
      </c>
      <c r="Q365" s="133">
        <v>6</v>
      </c>
      <c r="R365" s="133" t="s">
        <v>173</v>
      </c>
      <c r="T365" s="133">
        <v>13</v>
      </c>
      <c r="U365" s="133" t="s">
        <v>173</v>
      </c>
      <c r="AC365" s="133">
        <v>13</v>
      </c>
      <c r="AD365" s="133" t="s">
        <v>173</v>
      </c>
      <c r="AF365">
        <v>0</v>
      </c>
      <c r="AG365" t="s">
        <v>172</v>
      </c>
    </row>
    <row r="366" spans="2:33" x14ac:dyDescent="0.2">
      <c r="B366">
        <v>9</v>
      </c>
      <c r="C366" t="s">
        <v>173</v>
      </c>
      <c r="Q366" s="133">
        <v>26</v>
      </c>
      <c r="R366" s="133" t="s">
        <v>173</v>
      </c>
      <c r="T366" s="133">
        <v>19</v>
      </c>
      <c r="U366" s="133" t="s">
        <v>173</v>
      </c>
      <c r="AC366" s="133">
        <v>20</v>
      </c>
      <c r="AD366" s="133" t="s">
        <v>173</v>
      </c>
      <c r="AF366">
        <v>0</v>
      </c>
      <c r="AG366" t="s">
        <v>172</v>
      </c>
    </row>
    <row r="367" spans="2:33" x14ac:dyDescent="0.2">
      <c r="B367">
        <v>17</v>
      </c>
      <c r="C367" t="s">
        <v>173</v>
      </c>
      <c r="Q367" s="133">
        <v>25</v>
      </c>
      <c r="R367" s="133" t="s">
        <v>173</v>
      </c>
      <c r="T367" s="133">
        <v>6</v>
      </c>
      <c r="U367" s="133" t="s">
        <v>173</v>
      </c>
      <c r="AC367" s="133">
        <v>30</v>
      </c>
      <c r="AD367" s="133" t="s">
        <v>173</v>
      </c>
      <c r="AF367">
        <v>0</v>
      </c>
      <c r="AG367" t="s">
        <v>172</v>
      </c>
    </row>
    <row r="368" spans="2:33" x14ac:dyDescent="0.2">
      <c r="B368">
        <v>16</v>
      </c>
      <c r="C368" t="s">
        <v>173</v>
      </c>
      <c r="Q368" s="133">
        <v>9</v>
      </c>
      <c r="R368" s="133" t="s">
        <v>173</v>
      </c>
      <c r="T368" s="133">
        <v>20</v>
      </c>
      <c r="U368" s="133" t="s">
        <v>173</v>
      </c>
      <c r="AC368" s="133">
        <v>18</v>
      </c>
      <c r="AD368" s="133" t="s">
        <v>173</v>
      </c>
      <c r="AF368">
        <v>1</v>
      </c>
      <c r="AG368" t="s">
        <v>172</v>
      </c>
    </row>
    <row r="369" spans="2:33" x14ac:dyDescent="0.2">
      <c r="B369">
        <v>17</v>
      </c>
      <c r="C369" t="s">
        <v>173</v>
      </c>
      <c r="Q369" s="133">
        <v>26</v>
      </c>
      <c r="R369" s="133" t="s">
        <v>173</v>
      </c>
      <c r="T369" s="133">
        <v>9</v>
      </c>
      <c r="U369" s="133" t="s">
        <v>173</v>
      </c>
      <c r="AC369" s="133">
        <v>23</v>
      </c>
      <c r="AD369" s="133" t="s">
        <v>173</v>
      </c>
      <c r="AF369">
        <v>0</v>
      </c>
      <c r="AG369" t="s">
        <v>172</v>
      </c>
    </row>
    <row r="370" spans="2:33" x14ac:dyDescent="0.2">
      <c r="B370">
        <v>5</v>
      </c>
      <c r="C370" t="s">
        <v>173</v>
      </c>
      <c r="Q370" s="133">
        <v>2</v>
      </c>
      <c r="R370" s="133" t="s">
        <v>173</v>
      </c>
      <c r="T370" s="133">
        <v>11</v>
      </c>
      <c r="U370" s="133" t="s">
        <v>173</v>
      </c>
      <c r="AC370" s="133">
        <v>9</v>
      </c>
      <c r="AD370" s="133" t="s">
        <v>173</v>
      </c>
      <c r="AF370">
        <v>0</v>
      </c>
      <c r="AG370" t="s">
        <v>172</v>
      </c>
    </row>
    <row r="371" spans="2:33" x14ac:dyDescent="0.2">
      <c r="B371">
        <v>28</v>
      </c>
      <c r="C371" t="s">
        <v>173</v>
      </c>
      <c r="Q371" s="133">
        <v>0</v>
      </c>
      <c r="R371" s="133" t="s">
        <v>173</v>
      </c>
      <c r="T371" s="133">
        <v>20</v>
      </c>
      <c r="U371" s="133" t="s">
        <v>173</v>
      </c>
      <c r="AC371" s="133">
        <v>5</v>
      </c>
      <c r="AD371" s="133" t="s">
        <v>173</v>
      </c>
      <c r="AF371">
        <v>0</v>
      </c>
      <c r="AG371" t="s">
        <v>172</v>
      </c>
    </row>
    <row r="372" spans="2:33" x14ac:dyDescent="0.2">
      <c r="B372">
        <v>15</v>
      </c>
      <c r="C372" t="s">
        <v>173</v>
      </c>
      <c r="Q372" s="133">
        <v>24</v>
      </c>
      <c r="R372" s="133" t="s">
        <v>173</v>
      </c>
      <c r="T372" s="133">
        <v>27</v>
      </c>
      <c r="U372" s="133" t="s">
        <v>173</v>
      </c>
      <c r="AC372" s="133">
        <v>8</v>
      </c>
      <c r="AD372" s="133" t="s">
        <v>173</v>
      </c>
      <c r="AF372">
        <v>0</v>
      </c>
      <c r="AG372" t="s">
        <v>172</v>
      </c>
    </row>
    <row r="373" spans="2:33" x14ac:dyDescent="0.2">
      <c r="B373">
        <v>25</v>
      </c>
      <c r="C373" t="s">
        <v>173</v>
      </c>
      <c r="Q373" s="133">
        <v>23</v>
      </c>
      <c r="R373" s="133" t="s">
        <v>173</v>
      </c>
      <c r="T373" s="133">
        <v>10</v>
      </c>
      <c r="U373" s="133" t="s">
        <v>173</v>
      </c>
      <c r="AC373" s="133">
        <v>5</v>
      </c>
      <c r="AD373" s="133" t="s">
        <v>173</v>
      </c>
      <c r="AF373">
        <v>0</v>
      </c>
      <c r="AG373" t="s">
        <v>172</v>
      </c>
    </row>
    <row r="374" spans="2:33" x14ac:dyDescent="0.2">
      <c r="B374">
        <v>10</v>
      </c>
      <c r="C374" t="s">
        <v>173</v>
      </c>
      <c r="Q374" s="133">
        <v>13</v>
      </c>
      <c r="R374" s="133" t="s">
        <v>173</v>
      </c>
      <c r="T374" s="133">
        <v>16</v>
      </c>
      <c r="U374" s="133" t="s">
        <v>173</v>
      </c>
      <c r="AC374" s="133">
        <v>24</v>
      </c>
      <c r="AD374" s="133" t="s">
        <v>173</v>
      </c>
      <c r="AF374">
        <v>17</v>
      </c>
      <c r="AG374" t="s">
        <v>172</v>
      </c>
    </row>
    <row r="375" spans="2:33" x14ac:dyDescent="0.2">
      <c r="B375">
        <v>5</v>
      </c>
      <c r="C375" t="s">
        <v>173</v>
      </c>
      <c r="Q375" s="133">
        <v>14</v>
      </c>
      <c r="R375" s="133" t="s">
        <v>173</v>
      </c>
      <c r="T375" s="133">
        <v>22</v>
      </c>
      <c r="U375" s="133" t="s">
        <v>173</v>
      </c>
      <c r="AC375" s="133">
        <v>25</v>
      </c>
      <c r="AD375" s="133" t="s">
        <v>173</v>
      </c>
      <c r="AF375">
        <v>13</v>
      </c>
      <c r="AG375" t="s">
        <v>172</v>
      </c>
    </row>
    <row r="376" spans="2:33" x14ac:dyDescent="0.2">
      <c r="B376">
        <v>12</v>
      </c>
      <c r="C376" t="s">
        <v>173</v>
      </c>
      <c r="Q376" s="133">
        <v>10</v>
      </c>
      <c r="R376" s="133" t="s">
        <v>173</v>
      </c>
      <c r="T376" s="133">
        <v>17</v>
      </c>
      <c r="U376" s="133" t="s">
        <v>173</v>
      </c>
      <c r="AC376" s="133">
        <v>1</v>
      </c>
      <c r="AD376" s="133" t="s">
        <v>173</v>
      </c>
      <c r="AF376">
        <v>0</v>
      </c>
      <c r="AG376" t="s">
        <v>172</v>
      </c>
    </row>
    <row r="377" spans="2:33" x14ac:dyDescent="0.2">
      <c r="B377">
        <v>2</v>
      </c>
      <c r="C377" t="s">
        <v>173</v>
      </c>
      <c r="Q377" s="133">
        <v>10</v>
      </c>
      <c r="R377" s="133" t="s">
        <v>173</v>
      </c>
      <c r="T377" s="133">
        <v>16</v>
      </c>
      <c r="U377" s="133" t="s">
        <v>173</v>
      </c>
      <c r="AC377" s="133">
        <v>13</v>
      </c>
      <c r="AD377" s="133" t="s">
        <v>173</v>
      </c>
      <c r="AF377">
        <v>0</v>
      </c>
      <c r="AG377" t="s">
        <v>172</v>
      </c>
    </row>
    <row r="378" spans="2:33" x14ac:dyDescent="0.2">
      <c r="B378">
        <v>3</v>
      </c>
      <c r="C378" t="s">
        <v>173</v>
      </c>
      <c r="Q378" s="133">
        <v>25</v>
      </c>
      <c r="R378" s="133" t="s">
        <v>173</v>
      </c>
      <c r="T378" s="133">
        <v>12</v>
      </c>
      <c r="U378" s="133" t="s">
        <v>173</v>
      </c>
      <c r="AC378" s="133">
        <v>7</v>
      </c>
      <c r="AD378" s="133" t="s">
        <v>173</v>
      </c>
      <c r="AF378">
        <v>1</v>
      </c>
      <c r="AG378" t="s">
        <v>172</v>
      </c>
    </row>
    <row r="379" spans="2:33" x14ac:dyDescent="0.2">
      <c r="B379">
        <v>6</v>
      </c>
      <c r="C379" t="s">
        <v>173</v>
      </c>
      <c r="Q379" s="133">
        <v>2</v>
      </c>
      <c r="R379" s="133" t="s">
        <v>173</v>
      </c>
      <c r="T379" s="133">
        <v>14</v>
      </c>
      <c r="U379" s="133" t="s">
        <v>173</v>
      </c>
      <c r="AC379" s="133">
        <v>3</v>
      </c>
      <c r="AD379" s="133" t="s">
        <v>173</v>
      </c>
      <c r="AF379">
        <v>0</v>
      </c>
      <c r="AG379" t="s">
        <v>172</v>
      </c>
    </row>
    <row r="380" spans="2:33" x14ac:dyDescent="0.2">
      <c r="B380">
        <v>14</v>
      </c>
      <c r="C380" t="s">
        <v>173</v>
      </c>
      <c r="Q380" s="133">
        <v>11</v>
      </c>
      <c r="R380" s="133" t="s">
        <v>173</v>
      </c>
      <c r="T380" s="133">
        <v>12</v>
      </c>
      <c r="U380" s="133" t="s">
        <v>173</v>
      </c>
      <c r="AC380" s="133">
        <v>10</v>
      </c>
      <c r="AD380" s="133" t="s">
        <v>173</v>
      </c>
      <c r="AF380">
        <v>0</v>
      </c>
      <c r="AG380" t="s">
        <v>172</v>
      </c>
    </row>
    <row r="381" spans="2:33" x14ac:dyDescent="0.2">
      <c r="B381">
        <v>6</v>
      </c>
      <c r="C381" t="s">
        <v>173</v>
      </c>
      <c r="Q381" s="133">
        <v>0</v>
      </c>
      <c r="R381" s="133" t="s">
        <v>173</v>
      </c>
      <c r="T381" s="133">
        <v>13</v>
      </c>
      <c r="U381" s="133" t="s">
        <v>173</v>
      </c>
      <c r="AC381" s="133">
        <v>9</v>
      </c>
      <c r="AD381" s="133" t="s">
        <v>173</v>
      </c>
      <c r="AF381">
        <v>0</v>
      </c>
      <c r="AG381" t="s">
        <v>172</v>
      </c>
    </row>
    <row r="382" spans="2:33" x14ac:dyDescent="0.2">
      <c r="B382">
        <v>21</v>
      </c>
      <c r="C382" t="s">
        <v>173</v>
      </c>
      <c r="Q382" s="133">
        <v>2</v>
      </c>
      <c r="R382" s="133" t="s">
        <v>173</v>
      </c>
      <c r="T382" s="133">
        <v>23</v>
      </c>
      <c r="U382" s="133" t="s">
        <v>173</v>
      </c>
      <c r="AC382" s="133">
        <v>23</v>
      </c>
      <c r="AD382" s="133" t="s">
        <v>173</v>
      </c>
      <c r="AF382">
        <v>0</v>
      </c>
      <c r="AG382" t="s">
        <v>172</v>
      </c>
    </row>
    <row r="383" spans="2:33" x14ac:dyDescent="0.2">
      <c r="B383">
        <v>11</v>
      </c>
      <c r="C383" t="s">
        <v>173</v>
      </c>
      <c r="Q383" s="133">
        <v>17</v>
      </c>
      <c r="R383" s="133" t="s">
        <v>173</v>
      </c>
      <c r="T383" s="133">
        <v>14</v>
      </c>
      <c r="U383" s="133" t="s">
        <v>173</v>
      </c>
      <c r="AC383" s="133">
        <v>2</v>
      </c>
      <c r="AD383" s="133" t="s">
        <v>173</v>
      </c>
      <c r="AF383">
        <v>2</v>
      </c>
      <c r="AG383" t="s">
        <v>172</v>
      </c>
    </row>
    <row r="384" spans="2:33" x14ac:dyDescent="0.2">
      <c r="B384">
        <v>16</v>
      </c>
      <c r="C384" t="s">
        <v>173</v>
      </c>
      <c r="Q384" s="133">
        <v>4</v>
      </c>
      <c r="R384" s="133" t="s">
        <v>173</v>
      </c>
      <c r="T384" s="133">
        <v>8</v>
      </c>
      <c r="U384" s="133" t="s">
        <v>173</v>
      </c>
      <c r="AC384" s="133">
        <v>13</v>
      </c>
      <c r="AD384" s="133" t="s">
        <v>173</v>
      </c>
      <c r="AF384">
        <v>3</v>
      </c>
      <c r="AG384" t="s">
        <v>172</v>
      </c>
    </row>
    <row r="385" spans="2:33" x14ac:dyDescent="0.2">
      <c r="B385">
        <v>25</v>
      </c>
      <c r="C385" t="s">
        <v>173</v>
      </c>
      <c r="Q385" s="133">
        <v>19</v>
      </c>
      <c r="R385" s="133" t="s">
        <v>173</v>
      </c>
      <c r="T385" s="133">
        <v>12</v>
      </c>
      <c r="U385" s="133" t="s">
        <v>173</v>
      </c>
      <c r="AC385" s="133">
        <v>12</v>
      </c>
      <c r="AD385" s="133" t="s">
        <v>173</v>
      </c>
      <c r="AF385">
        <v>0</v>
      </c>
      <c r="AG385" t="s">
        <v>172</v>
      </c>
    </row>
    <row r="386" spans="2:33" x14ac:dyDescent="0.2">
      <c r="B386">
        <v>24</v>
      </c>
      <c r="C386" t="s">
        <v>173</v>
      </c>
      <c r="Q386" s="133">
        <v>18</v>
      </c>
      <c r="R386" s="133" t="s">
        <v>173</v>
      </c>
      <c r="T386" s="133">
        <v>15</v>
      </c>
      <c r="U386" s="133" t="s">
        <v>173</v>
      </c>
      <c r="AC386" s="133">
        <v>10</v>
      </c>
      <c r="AD386" s="133" t="s">
        <v>173</v>
      </c>
      <c r="AF386">
        <v>0</v>
      </c>
      <c r="AG386" t="s">
        <v>172</v>
      </c>
    </row>
    <row r="387" spans="2:33" x14ac:dyDescent="0.2">
      <c r="B387">
        <v>1</v>
      </c>
      <c r="C387" t="s">
        <v>173</v>
      </c>
      <c r="Q387" s="133">
        <v>17</v>
      </c>
      <c r="R387" s="133" t="s">
        <v>173</v>
      </c>
      <c r="T387" s="133">
        <v>19</v>
      </c>
      <c r="U387" s="133" t="s">
        <v>173</v>
      </c>
      <c r="AC387" s="133">
        <v>28</v>
      </c>
      <c r="AD387" s="133" t="s">
        <v>173</v>
      </c>
      <c r="AF387">
        <v>1</v>
      </c>
      <c r="AG387" t="s">
        <v>172</v>
      </c>
    </row>
    <row r="388" spans="2:33" x14ac:dyDescent="0.2">
      <c r="B388">
        <v>14</v>
      </c>
      <c r="C388" t="s">
        <v>173</v>
      </c>
      <c r="Q388" s="133">
        <v>18</v>
      </c>
      <c r="R388" s="133" t="s">
        <v>173</v>
      </c>
      <c r="T388" s="133">
        <v>13</v>
      </c>
      <c r="U388" s="133" t="s">
        <v>173</v>
      </c>
      <c r="AC388" s="133">
        <v>22</v>
      </c>
      <c r="AD388" s="133" t="s">
        <v>173</v>
      </c>
      <c r="AF388">
        <v>0</v>
      </c>
      <c r="AG388" t="s">
        <v>172</v>
      </c>
    </row>
    <row r="389" spans="2:33" x14ac:dyDescent="0.2">
      <c r="B389">
        <v>4</v>
      </c>
      <c r="C389" t="s">
        <v>173</v>
      </c>
      <c r="Q389" s="133">
        <v>10</v>
      </c>
      <c r="R389" s="133" t="s">
        <v>173</v>
      </c>
      <c r="T389" s="133">
        <v>11</v>
      </c>
      <c r="U389" s="133" t="s">
        <v>173</v>
      </c>
      <c r="AC389" s="133">
        <v>4</v>
      </c>
      <c r="AD389" s="133" t="s">
        <v>173</v>
      </c>
      <c r="AF389">
        <v>0</v>
      </c>
      <c r="AG389" t="s">
        <v>172</v>
      </c>
    </row>
    <row r="390" spans="2:33" x14ac:dyDescent="0.2">
      <c r="B390">
        <v>2</v>
      </c>
      <c r="C390" t="s">
        <v>173</v>
      </c>
      <c r="Q390" s="133">
        <v>9</v>
      </c>
      <c r="R390" s="133" t="s">
        <v>173</v>
      </c>
      <c r="T390" s="133">
        <v>16</v>
      </c>
      <c r="U390" s="133" t="s">
        <v>173</v>
      </c>
      <c r="AC390" s="133">
        <v>5</v>
      </c>
      <c r="AD390" s="133" t="s">
        <v>173</v>
      </c>
      <c r="AF390">
        <v>2</v>
      </c>
      <c r="AG390" t="s">
        <v>172</v>
      </c>
    </row>
    <row r="391" spans="2:33" x14ac:dyDescent="0.2">
      <c r="B391">
        <v>1</v>
      </c>
      <c r="C391" t="s">
        <v>173</v>
      </c>
      <c r="Q391" s="133">
        <v>7</v>
      </c>
      <c r="R391" s="133" t="s">
        <v>173</v>
      </c>
      <c r="T391" s="133">
        <v>16</v>
      </c>
      <c r="U391" s="133" t="s">
        <v>173</v>
      </c>
      <c r="AC391" s="133">
        <v>26</v>
      </c>
      <c r="AD391" s="133" t="s">
        <v>173</v>
      </c>
      <c r="AF391">
        <v>0</v>
      </c>
      <c r="AG391" t="s">
        <v>172</v>
      </c>
    </row>
    <row r="392" spans="2:33" x14ac:dyDescent="0.2">
      <c r="B392">
        <v>23</v>
      </c>
      <c r="C392" t="s">
        <v>173</v>
      </c>
      <c r="Q392" s="133">
        <v>5</v>
      </c>
      <c r="R392" s="133" t="s">
        <v>173</v>
      </c>
      <c r="T392" s="133">
        <v>22</v>
      </c>
      <c r="U392" s="133" t="s">
        <v>173</v>
      </c>
      <c r="AC392" s="133">
        <v>4</v>
      </c>
      <c r="AD392" s="133" t="s">
        <v>173</v>
      </c>
      <c r="AF392">
        <v>0</v>
      </c>
      <c r="AG392" t="s">
        <v>172</v>
      </c>
    </row>
    <row r="393" spans="2:33" x14ac:dyDescent="0.2">
      <c r="B393">
        <v>21</v>
      </c>
      <c r="C393" t="s">
        <v>173</v>
      </c>
      <c r="Q393" s="133">
        <v>26</v>
      </c>
      <c r="R393" s="133" t="s">
        <v>173</v>
      </c>
      <c r="T393" s="133">
        <v>20</v>
      </c>
      <c r="U393" s="133" t="s">
        <v>173</v>
      </c>
      <c r="AC393" s="133">
        <v>26</v>
      </c>
      <c r="AD393" s="133" t="s">
        <v>173</v>
      </c>
      <c r="AF393">
        <v>0</v>
      </c>
      <c r="AG393" t="s">
        <v>172</v>
      </c>
    </row>
    <row r="394" spans="2:33" x14ac:dyDescent="0.2">
      <c r="B394">
        <v>13</v>
      </c>
      <c r="C394" t="s">
        <v>173</v>
      </c>
      <c r="Q394" s="133">
        <v>11</v>
      </c>
      <c r="R394" s="133" t="s">
        <v>173</v>
      </c>
      <c r="T394" s="133">
        <v>14</v>
      </c>
      <c r="U394" s="133" t="s">
        <v>173</v>
      </c>
      <c r="AC394" s="133">
        <v>20</v>
      </c>
      <c r="AD394" s="133" t="s">
        <v>173</v>
      </c>
      <c r="AF394">
        <v>1</v>
      </c>
      <c r="AG394" t="s">
        <v>172</v>
      </c>
    </row>
    <row r="395" spans="2:33" x14ac:dyDescent="0.2">
      <c r="B395">
        <v>25</v>
      </c>
      <c r="C395" t="s">
        <v>173</v>
      </c>
      <c r="Q395" s="133">
        <v>5</v>
      </c>
      <c r="R395" s="133" t="s">
        <v>173</v>
      </c>
      <c r="T395" s="133">
        <v>17</v>
      </c>
      <c r="U395" s="133" t="s">
        <v>173</v>
      </c>
      <c r="AC395" s="133">
        <v>5</v>
      </c>
      <c r="AD395" s="133" t="s">
        <v>173</v>
      </c>
      <c r="AF395">
        <v>1</v>
      </c>
      <c r="AG395" t="s">
        <v>172</v>
      </c>
    </row>
    <row r="396" spans="2:33" x14ac:dyDescent="0.2">
      <c r="B396">
        <v>20</v>
      </c>
      <c r="C396" t="s">
        <v>173</v>
      </c>
      <c r="Q396" s="133">
        <v>11</v>
      </c>
      <c r="R396" s="133" t="s">
        <v>173</v>
      </c>
      <c r="T396" s="133">
        <v>14</v>
      </c>
      <c r="U396" s="133" t="s">
        <v>173</v>
      </c>
      <c r="AC396" s="133">
        <v>17</v>
      </c>
      <c r="AD396" s="133" t="s">
        <v>173</v>
      </c>
      <c r="AF396">
        <v>0</v>
      </c>
      <c r="AG396" t="s">
        <v>172</v>
      </c>
    </row>
    <row r="397" spans="2:33" x14ac:dyDescent="0.2">
      <c r="B397">
        <v>16</v>
      </c>
      <c r="C397" t="s">
        <v>173</v>
      </c>
      <c r="Q397" s="133">
        <v>12</v>
      </c>
      <c r="R397" s="133" t="s">
        <v>173</v>
      </c>
      <c r="T397" s="133">
        <v>10</v>
      </c>
      <c r="U397" s="133" t="s">
        <v>173</v>
      </c>
      <c r="AC397" s="133">
        <v>12</v>
      </c>
      <c r="AD397" s="133" t="s">
        <v>173</v>
      </c>
      <c r="AF397">
        <v>0</v>
      </c>
      <c r="AG397" t="s">
        <v>172</v>
      </c>
    </row>
    <row r="398" spans="2:33" x14ac:dyDescent="0.2">
      <c r="B398">
        <v>12</v>
      </c>
      <c r="C398" t="s">
        <v>173</v>
      </c>
      <c r="Q398" s="133">
        <v>1</v>
      </c>
      <c r="R398" s="133" t="s">
        <v>173</v>
      </c>
      <c r="T398" s="133">
        <v>21</v>
      </c>
      <c r="U398" s="133" t="s">
        <v>173</v>
      </c>
      <c r="AC398" s="133">
        <v>8</v>
      </c>
      <c r="AD398" s="133" t="s">
        <v>173</v>
      </c>
      <c r="AF398">
        <v>0</v>
      </c>
      <c r="AG398" t="s">
        <v>172</v>
      </c>
    </row>
    <row r="399" spans="2:33" x14ac:dyDescent="0.2">
      <c r="B399">
        <v>24</v>
      </c>
      <c r="C399" t="s">
        <v>173</v>
      </c>
      <c r="Q399" s="133">
        <v>2</v>
      </c>
      <c r="R399" s="133" t="s">
        <v>173</v>
      </c>
      <c r="T399" s="133">
        <v>14</v>
      </c>
      <c r="U399" s="133" t="s">
        <v>173</v>
      </c>
      <c r="AC399" s="133">
        <v>7</v>
      </c>
      <c r="AD399" s="133" t="s">
        <v>173</v>
      </c>
      <c r="AF399">
        <v>1</v>
      </c>
      <c r="AG399" t="s">
        <v>172</v>
      </c>
    </row>
    <row r="400" spans="2:33" x14ac:dyDescent="0.2">
      <c r="B400">
        <v>20</v>
      </c>
      <c r="C400" t="s">
        <v>173</v>
      </c>
      <c r="Q400" s="133">
        <v>0</v>
      </c>
      <c r="R400" s="133" t="s">
        <v>173</v>
      </c>
      <c r="T400" s="133">
        <v>25</v>
      </c>
      <c r="U400" s="133" t="s">
        <v>173</v>
      </c>
      <c r="AC400" s="133">
        <v>20</v>
      </c>
      <c r="AD400" s="133" t="s">
        <v>173</v>
      </c>
      <c r="AF400">
        <v>0</v>
      </c>
      <c r="AG400" t="s">
        <v>172</v>
      </c>
    </row>
    <row r="401" spans="17:33" x14ac:dyDescent="0.2">
      <c r="Q401" s="133">
        <v>18</v>
      </c>
      <c r="R401" s="133" t="s">
        <v>173</v>
      </c>
      <c r="T401" s="133">
        <v>14</v>
      </c>
      <c r="U401" s="133" t="s">
        <v>173</v>
      </c>
      <c r="AC401" s="133">
        <v>7</v>
      </c>
      <c r="AD401" s="133" t="s">
        <v>173</v>
      </c>
      <c r="AF401">
        <v>0</v>
      </c>
      <c r="AG401" t="s">
        <v>172</v>
      </c>
    </row>
    <row r="402" spans="17:33" x14ac:dyDescent="0.2">
      <c r="Q402" s="133">
        <v>10</v>
      </c>
      <c r="R402" s="133" t="s">
        <v>173</v>
      </c>
      <c r="T402" s="133">
        <v>20</v>
      </c>
      <c r="U402" s="133" t="s">
        <v>173</v>
      </c>
      <c r="AC402" s="133">
        <v>1</v>
      </c>
      <c r="AD402" s="133" t="s">
        <v>173</v>
      </c>
      <c r="AF402">
        <v>0</v>
      </c>
      <c r="AG402" t="s">
        <v>172</v>
      </c>
    </row>
    <row r="403" spans="17:33" x14ac:dyDescent="0.2">
      <c r="Q403" s="133">
        <v>12</v>
      </c>
      <c r="R403" s="133" t="s">
        <v>173</v>
      </c>
      <c r="T403" s="133">
        <v>13</v>
      </c>
      <c r="U403" s="133" t="s">
        <v>173</v>
      </c>
      <c r="AC403" s="133">
        <v>8</v>
      </c>
      <c r="AD403" s="133" t="s">
        <v>173</v>
      </c>
      <c r="AF403">
        <v>0</v>
      </c>
      <c r="AG403" t="s">
        <v>172</v>
      </c>
    </row>
    <row r="404" spans="17:33" x14ac:dyDescent="0.2">
      <c r="Q404" s="133">
        <v>20</v>
      </c>
      <c r="R404" s="133" t="s">
        <v>173</v>
      </c>
      <c r="T404" s="133">
        <v>20</v>
      </c>
      <c r="U404" s="133" t="s">
        <v>173</v>
      </c>
      <c r="AC404" s="133">
        <v>35</v>
      </c>
      <c r="AD404" s="133" t="s">
        <v>173</v>
      </c>
      <c r="AF404">
        <v>0</v>
      </c>
      <c r="AG404" t="s">
        <v>172</v>
      </c>
    </row>
    <row r="405" spans="17:33" x14ac:dyDescent="0.2">
      <c r="Q405" s="133">
        <v>8</v>
      </c>
      <c r="R405" s="133" t="s">
        <v>173</v>
      </c>
      <c r="T405" s="133">
        <v>21</v>
      </c>
      <c r="U405" s="133" t="s">
        <v>173</v>
      </c>
      <c r="AC405" s="133">
        <v>3</v>
      </c>
      <c r="AD405" s="133" t="s">
        <v>173</v>
      </c>
      <c r="AF405">
        <v>0</v>
      </c>
      <c r="AG405" t="s">
        <v>172</v>
      </c>
    </row>
    <row r="406" spans="17:33" x14ac:dyDescent="0.2">
      <c r="Q406" s="133">
        <v>19</v>
      </c>
      <c r="R406" s="133" t="s">
        <v>173</v>
      </c>
      <c r="T406" s="133">
        <v>13</v>
      </c>
      <c r="U406" s="133" t="s">
        <v>173</v>
      </c>
      <c r="AC406" s="133">
        <v>5</v>
      </c>
      <c r="AD406" s="133" t="s">
        <v>173</v>
      </c>
      <c r="AF406">
        <v>0</v>
      </c>
      <c r="AG406" t="s">
        <v>172</v>
      </c>
    </row>
    <row r="407" spans="17:33" x14ac:dyDescent="0.2">
      <c r="Q407" s="133">
        <v>0</v>
      </c>
      <c r="R407" s="133" t="s">
        <v>173</v>
      </c>
      <c r="T407" s="133">
        <v>23</v>
      </c>
      <c r="U407" s="133" t="s">
        <v>173</v>
      </c>
      <c r="AC407" s="133">
        <v>6</v>
      </c>
      <c r="AD407" s="133" t="s">
        <v>173</v>
      </c>
      <c r="AF407">
        <v>0</v>
      </c>
      <c r="AG407" t="s">
        <v>172</v>
      </c>
    </row>
    <row r="408" spans="17:33" x14ac:dyDescent="0.2">
      <c r="Q408" s="133">
        <v>7</v>
      </c>
      <c r="R408" s="133" t="s">
        <v>173</v>
      </c>
      <c r="T408" s="133">
        <v>17</v>
      </c>
      <c r="U408" s="133" t="s">
        <v>173</v>
      </c>
      <c r="AC408" s="133">
        <v>12</v>
      </c>
      <c r="AD408" s="133" t="s">
        <v>173</v>
      </c>
      <c r="AF408">
        <v>1</v>
      </c>
      <c r="AG408" t="s">
        <v>172</v>
      </c>
    </row>
    <row r="409" spans="17:33" x14ac:dyDescent="0.2">
      <c r="Q409" s="133">
        <v>14</v>
      </c>
      <c r="R409" s="133" t="s">
        <v>173</v>
      </c>
      <c r="T409" s="133">
        <v>18</v>
      </c>
      <c r="U409" s="133" t="s">
        <v>173</v>
      </c>
      <c r="AC409" s="133">
        <v>7</v>
      </c>
      <c r="AD409" s="133" t="s">
        <v>173</v>
      </c>
      <c r="AF409">
        <v>1</v>
      </c>
      <c r="AG409" t="s">
        <v>172</v>
      </c>
    </row>
    <row r="410" spans="17:33" x14ac:dyDescent="0.2">
      <c r="Q410" s="133">
        <v>6</v>
      </c>
      <c r="R410" s="133" t="s">
        <v>173</v>
      </c>
      <c r="T410" s="133">
        <v>13</v>
      </c>
      <c r="U410" s="133" t="s">
        <v>173</v>
      </c>
      <c r="AC410" s="133">
        <v>9</v>
      </c>
      <c r="AD410" s="133" t="s">
        <v>173</v>
      </c>
      <c r="AF410">
        <v>0</v>
      </c>
      <c r="AG410" t="s">
        <v>172</v>
      </c>
    </row>
    <row r="411" spans="17:33" x14ac:dyDescent="0.2">
      <c r="Q411" s="133">
        <v>8</v>
      </c>
      <c r="R411" s="133" t="s">
        <v>173</v>
      </c>
      <c r="T411" s="133">
        <v>23</v>
      </c>
      <c r="U411" s="133" t="s">
        <v>173</v>
      </c>
      <c r="AC411" s="133">
        <v>19</v>
      </c>
      <c r="AD411" s="133" t="s">
        <v>173</v>
      </c>
      <c r="AF411">
        <v>1</v>
      </c>
      <c r="AG411" t="s">
        <v>172</v>
      </c>
    </row>
    <row r="412" spans="17:33" x14ac:dyDescent="0.2">
      <c r="Q412" s="133">
        <v>10</v>
      </c>
      <c r="R412" s="133" t="s">
        <v>173</v>
      </c>
      <c r="T412" s="133">
        <v>9</v>
      </c>
      <c r="U412" s="133" t="s">
        <v>173</v>
      </c>
      <c r="AC412" s="133">
        <v>4</v>
      </c>
      <c r="AD412" s="133" t="s">
        <v>173</v>
      </c>
      <c r="AF412">
        <v>0</v>
      </c>
      <c r="AG412" t="s">
        <v>172</v>
      </c>
    </row>
    <row r="413" spans="17:33" x14ac:dyDescent="0.2">
      <c r="Q413" s="133">
        <v>4</v>
      </c>
      <c r="R413" s="133" t="s">
        <v>173</v>
      </c>
      <c r="T413" s="133">
        <v>12</v>
      </c>
      <c r="U413" s="133" t="s">
        <v>173</v>
      </c>
      <c r="AC413" s="133">
        <v>19</v>
      </c>
      <c r="AD413" s="133" t="s">
        <v>173</v>
      </c>
      <c r="AF413">
        <v>0</v>
      </c>
      <c r="AG413" t="s">
        <v>172</v>
      </c>
    </row>
    <row r="414" spans="17:33" x14ac:dyDescent="0.2">
      <c r="Q414" s="133">
        <v>19</v>
      </c>
      <c r="R414" s="133" t="s">
        <v>173</v>
      </c>
      <c r="T414" s="133">
        <v>8</v>
      </c>
      <c r="U414" s="133" t="s">
        <v>173</v>
      </c>
      <c r="AC414" s="133">
        <v>6</v>
      </c>
      <c r="AD414" s="133" t="s">
        <v>173</v>
      </c>
      <c r="AF414">
        <v>0</v>
      </c>
      <c r="AG414" t="s">
        <v>172</v>
      </c>
    </row>
    <row r="415" spans="17:33" x14ac:dyDescent="0.2">
      <c r="Q415" s="133">
        <v>3</v>
      </c>
      <c r="R415" s="133" t="s">
        <v>173</v>
      </c>
      <c r="T415" s="133">
        <v>14</v>
      </c>
      <c r="U415" s="133" t="s">
        <v>173</v>
      </c>
      <c r="AC415" s="133">
        <v>8</v>
      </c>
      <c r="AD415" s="133" t="s">
        <v>173</v>
      </c>
      <c r="AF415">
        <v>0</v>
      </c>
      <c r="AG415" t="s">
        <v>172</v>
      </c>
    </row>
    <row r="416" spans="17:33" x14ac:dyDescent="0.2">
      <c r="Q416" s="133">
        <v>5</v>
      </c>
      <c r="R416" s="133" t="s">
        <v>173</v>
      </c>
      <c r="T416" s="133">
        <v>8</v>
      </c>
      <c r="U416" s="133" t="s">
        <v>173</v>
      </c>
      <c r="AC416" s="133">
        <v>19</v>
      </c>
      <c r="AD416" s="133" t="s">
        <v>173</v>
      </c>
      <c r="AF416">
        <v>0</v>
      </c>
      <c r="AG416" t="s">
        <v>172</v>
      </c>
    </row>
    <row r="417" spans="17:33" x14ac:dyDescent="0.2">
      <c r="Q417" s="133">
        <v>6</v>
      </c>
      <c r="R417" s="133" t="s">
        <v>173</v>
      </c>
      <c r="T417" s="133">
        <v>28</v>
      </c>
      <c r="U417" s="133" t="s">
        <v>173</v>
      </c>
      <c r="AC417" s="133">
        <v>21</v>
      </c>
      <c r="AD417" s="133" t="s">
        <v>173</v>
      </c>
      <c r="AF417">
        <v>1</v>
      </c>
      <c r="AG417" t="s">
        <v>172</v>
      </c>
    </row>
    <row r="418" spans="17:33" x14ac:dyDescent="0.2">
      <c r="Q418" s="133">
        <v>20</v>
      </c>
      <c r="R418" s="133" t="s">
        <v>173</v>
      </c>
      <c r="T418" s="133">
        <v>22</v>
      </c>
      <c r="U418" s="133" t="s">
        <v>173</v>
      </c>
      <c r="AC418" s="133">
        <v>11</v>
      </c>
      <c r="AD418" s="133" t="s">
        <v>173</v>
      </c>
      <c r="AF418">
        <v>0</v>
      </c>
      <c r="AG418" t="s">
        <v>172</v>
      </c>
    </row>
    <row r="419" spans="17:33" x14ac:dyDescent="0.2">
      <c r="Q419" s="133">
        <v>21</v>
      </c>
      <c r="R419" s="133" t="s">
        <v>173</v>
      </c>
      <c r="T419" s="133">
        <v>18</v>
      </c>
      <c r="U419" s="133" t="s">
        <v>173</v>
      </c>
      <c r="AC419" s="133">
        <v>19</v>
      </c>
      <c r="AD419" s="133" t="s">
        <v>173</v>
      </c>
      <c r="AF419">
        <v>0</v>
      </c>
      <c r="AG419" t="s">
        <v>172</v>
      </c>
    </row>
    <row r="420" spans="17:33" x14ac:dyDescent="0.2">
      <c r="Q420" s="133">
        <v>7</v>
      </c>
      <c r="R420" s="133" t="s">
        <v>173</v>
      </c>
      <c r="T420" s="133">
        <v>21</v>
      </c>
      <c r="U420" s="133" t="s">
        <v>173</v>
      </c>
      <c r="AC420" s="133">
        <v>20</v>
      </c>
      <c r="AD420" s="133" t="s">
        <v>173</v>
      </c>
      <c r="AF420">
        <v>1</v>
      </c>
      <c r="AG420" t="s">
        <v>172</v>
      </c>
    </row>
    <row r="421" spans="17:33" x14ac:dyDescent="0.2">
      <c r="Q421" s="133">
        <v>18</v>
      </c>
      <c r="R421" s="133" t="s">
        <v>173</v>
      </c>
      <c r="T421" s="133">
        <v>17</v>
      </c>
      <c r="U421" s="133" t="s">
        <v>173</v>
      </c>
      <c r="AC421" s="133">
        <v>12</v>
      </c>
      <c r="AD421" s="133" t="s">
        <v>173</v>
      </c>
      <c r="AF421">
        <v>0</v>
      </c>
      <c r="AG421" t="s">
        <v>172</v>
      </c>
    </row>
    <row r="422" spans="17:33" x14ac:dyDescent="0.2">
      <c r="Q422" s="133">
        <v>19</v>
      </c>
      <c r="R422" s="133" t="s">
        <v>173</v>
      </c>
      <c r="T422" s="133">
        <v>14</v>
      </c>
      <c r="U422" s="133" t="s">
        <v>173</v>
      </c>
      <c r="AC422" s="133">
        <v>3</v>
      </c>
      <c r="AD422" s="133" t="s">
        <v>173</v>
      </c>
      <c r="AF422">
        <v>0</v>
      </c>
      <c r="AG422" t="s">
        <v>172</v>
      </c>
    </row>
    <row r="423" spans="17:33" x14ac:dyDescent="0.2">
      <c r="Q423" s="133">
        <v>10</v>
      </c>
      <c r="R423" s="133" t="s">
        <v>173</v>
      </c>
      <c r="T423" s="133">
        <v>14</v>
      </c>
      <c r="U423" s="133" t="s">
        <v>173</v>
      </c>
      <c r="AC423" s="133">
        <v>23</v>
      </c>
      <c r="AD423" s="133" t="s">
        <v>173</v>
      </c>
      <c r="AF423">
        <v>0</v>
      </c>
      <c r="AG423" t="s">
        <v>172</v>
      </c>
    </row>
    <row r="424" spans="17:33" x14ac:dyDescent="0.2">
      <c r="Q424" s="133">
        <v>3</v>
      </c>
      <c r="R424" s="133" t="s">
        <v>173</v>
      </c>
      <c r="T424" s="133">
        <v>9</v>
      </c>
      <c r="U424" s="133" t="s">
        <v>173</v>
      </c>
      <c r="AC424" s="133">
        <v>9</v>
      </c>
      <c r="AD424" s="133" t="s">
        <v>173</v>
      </c>
      <c r="AF424">
        <v>0</v>
      </c>
      <c r="AG424" t="s">
        <v>172</v>
      </c>
    </row>
    <row r="425" spans="17:33" x14ac:dyDescent="0.2">
      <c r="Q425" s="133">
        <v>17</v>
      </c>
      <c r="R425" s="133" t="s">
        <v>173</v>
      </c>
      <c r="T425" s="133">
        <v>13</v>
      </c>
      <c r="U425" s="133" t="s">
        <v>173</v>
      </c>
      <c r="AC425" s="133">
        <v>14</v>
      </c>
      <c r="AD425" s="133" t="s">
        <v>173</v>
      </c>
      <c r="AF425">
        <v>1</v>
      </c>
      <c r="AG425" t="s">
        <v>172</v>
      </c>
    </row>
    <row r="426" spans="17:33" x14ac:dyDescent="0.2">
      <c r="Q426" s="133">
        <v>3</v>
      </c>
      <c r="R426" s="133" t="s">
        <v>173</v>
      </c>
      <c r="T426" s="133">
        <v>11</v>
      </c>
      <c r="U426" s="133" t="s">
        <v>173</v>
      </c>
      <c r="AC426" s="133">
        <v>29</v>
      </c>
      <c r="AD426" s="133" t="s">
        <v>173</v>
      </c>
      <c r="AF426">
        <v>0</v>
      </c>
      <c r="AG426" t="s">
        <v>172</v>
      </c>
    </row>
    <row r="427" spans="17:33" x14ac:dyDescent="0.2">
      <c r="Q427" s="133">
        <v>9</v>
      </c>
      <c r="R427" s="133" t="s">
        <v>173</v>
      </c>
      <c r="T427" s="133">
        <v>7</v>
      </c>
      <c r="U427" s="133" t="s">
        <v>173</v>
      </c>
      <c r="AC427" s="133">
        <v>8</v>
      </c>
      <c r="AD427" s="133" t="s">
        <v>173</v>
      </c>
      <c r="AF427">
        <v>2</v>
      </c>
      <c r="AG427" t="s">
        <v>172</v>
      </c>
    </row>
    <row r="428" spans="17:33" x14ac:dyDescent="0.2">
      <c r="Q428" s="133">
        <v>15</v>
      </c>
      <c r="R428" s="133" t="s">
        <v>173</v>
      </c>
      <c r="T428" s="133">
        <v>25</v>
      </c>
      <c r="U428" s="133" t="s">
        <v>173</v>
      </c>
      <c r="AC428" s="133">
        <v>10</v>
      </c>
      <c r="AD428" s="133" t="s">
        <v>173</v>
      </c>
      <c r="AF428">
        <v>0</v>
      </c>
      <c r="AG428" t="s">
        <v>172</v>
      </c>
    </row>
    <row r="429" spans="17:33" x14ac:dyDescent="0.2">
      <c r="Q429" s="133">
        <v>13</v>
      </c>
      <c r="R429" s="133" t="s">
        <v>173</v>
      </c>
      <c r="T429" s="133">
        <v>26</v>
      </c>
      <c r="U429" s="133" t="s">
        <v>173</v>
      </c>
      <c r="AC429" s="133">
        <v>13</v>
      </c>
      <c r="AD429" s="133" t="s">
        <v>173</v>
      </c>
      <c r="AF429">
        <v>0</v>
      </c>
      <c r="AG429" t="s">
        <v>172</v>
      </c>
    </row>
    <row r="430" spans="17:33" x14ac:dyDescent="0.2">
      <c r="Q430" s="133">
        <v>2</v>
      </c>
      <c r="R430" s="133" t="s">
        <v>173</v>
      </c>
      <c r="T430" s="133">
        <v>10</v>
      </c>
      <c r="U430" s="133" t="s">
        <v>173</v>
      </c>
      <c r="AC430" s="133">
        <v>10</v>
      </c>
      <c r="AD430" s="133" t="s">
        <v>173</v>
      </c>
      <c r="AF430">
        <v>0</v>
      </c>
      <c r="AG430" t="s">
        <v>172</v>
      </c>
    </row>
    <row r="431" spans="17:33" x14ac:dyDescent="0.2">
      <c r="Q431" s="133">
        <v>14</v>
      </c>
      <c r="R431" s="133" t="s">
        <v>173</v>
      </c>
      <c r="T431" s="133">
        <v>15</v>
      </c>
      <c r="U431" s="133" t="s">
        <v>173</v>
      </c>
      <c r="AC431" s="133">
        <v>16</v>
      </c>
      <c r="AD431" s="133" t="s">
        <v>173</v>
      </c>
      <c r="AF431">
        <v>0</v>
      </c>
      <c r="AG431" t="s">
        <v>172</v>
      </c>
    </row>
    <row r="432" spans="17:33" x14ac:dyDescent="0.2">
      <c r="Q432" s="133">
        <v>17</v>
      </c>
      <c r="R432" s="133" t="s">
        <v>173</v>
      </c>
      <c r="T432" s="133">
        <v>22</v>
      </c>
      <c r="U432" s="133" t="s">
        <v>173</v>
      </c>
      <c r="AC432" s="133">
        <v>22</v>
      </c>
      <c r="AD432" s="133" t="s">
        <v>173</v>
      </c>
      <c r="AF432">
        <v>0</v>
      </c>
      <c r="AG432" t="s">
        <v>172</v>
      </c>
    </row>
    <row r="433" spans="17:33" x14ac:dyDescent="0.2">
      <c r="Q433" s="133">
        <v>23</v>
      </c>
      <c r="R433" s="133" t="s">
        <v>173</v>
      </c>
      <c r="T433" s="133">
        <v>22</v>
      </c>
      <c r="U433" s="133" t="s">
        <v>173</v>
      </c>
      <c r="AC433" s="133">
        <v>27</v>
      </c>
      <c r="AD433" s="133" t="s">
        <v>173</v>
      </c>
      <c r="AF433">
        <v>1</v>
      </c>
      <c r="AG433" t="s">
        <v>172</v>
      </c>
    </row>
    <row r="434" spans="17:33" x14ac:dyDescent="0.2">
      <c r="Q434" s="133">
        <v>7</v>
      </c>
      <c r="R434" s="133" t="s">
        <v>173</v>
      </c>
      <c r="T434" s="133">
        <v>12</v>
      </c>
      <c r="U434" s="133" t="s">
        <v>173</v>
      </c>
      <c r="AC434" s="133">
        <v>5</v>
      </c>
      <c r="AD434" s="133" t="s">
        <v>173</v>
      </c>
      <c r="AF434">
        <v>0</v>
      </c>
      <c r="AG434" t="s">
        <v>172</v>
      </c>
    </row>
    <row r="435" spans="17:33" x14ac:dyDescent="0.2">
      <c r="Q435" s="133">
        <v>3</v>
      </c>
      <c r="R435" s="133" t="s">
        <v>173</v>
      </c>
      <c r="T435" s="133">
        <v>23</v>
      </c>
      <c r="U435" s="133" t="s">
        <v>173</v>
      </c>
      <c r="AC435" s="133">
        <v>8</v>
      </c>
      <c r="AD435" s="133" t="s">
        <v>173</v>
      </c>
      <c r="AF435">
        <v>0</v>
      </c>
      <c r="AG435" t="s">
        <v>172</v>
      </c>
    </row>
    <row r="436" spans="17:33" x14ac:dyDescent="0.2">
      <c r="Q436" s="133">
        <v>5</v>
      </c>
      <c r="R436" s="133" t="s">
        <v>173</v>
      </c>
      <c r="T436" s="133">
        <v>26</v>
      </c>
      <c r="U436" s="133" t="s">
        <v>173</v>
      </c>
      <c r="AC436" s="133">
        <v>8</v>
      </c>
      <c r="AD436" s="133" t="s">
        <v>173</v>
      </c>
      <c r="AF436">
        <v>0</v>
      </c>
      <c r="AG436" t="s">
        <v>172</v>
      </c>
    </row>
    <row r="437" spans="17:33" x14ac:dyDescent="0.2">
      <c r="Q437" s="133">
        <v>9</v>
      </c>
      <c r="R437" s="133" t="s">
        <v>173</v>
      </c>
      <c r="T437" s="133">
        <v>12</v>
      </c>
      <c r="U437" s="133" t="s">
        <v>173</v>
      </c>
      <c r="AC437" s="133">
        <v>24</v>
      </c>
      <c r="AD437" s="133" t="s">
        <v>173</v>
      </c>
      <c r="AF437">
        <v>1</v>
      </c>
      <c r="AG437" t="s">
        <v>172</v>
      </c>
    </row>
    <row r="438" spans="17:33" x14ac:dyDescent="0.2">
      <c r="Q438" s="133">
        <v>17</v>
      </c>
      <c r="R438" s="133" t="s">
        <v>173</v>
      </c>
      <c r="T438" s="133">
        <v>17</v>
      </c>
      <c r="U438" s="133" t="s">
        <v>173</v>
      </c>
      <c r="AC438" s="133">
        <v>8</v>
      </c>
      <c r="AD438" s="133" t="s">
        <v>173</v>
      </c>
      <c r="AF438">
        <v>1</v>
      </c>
      <c r="AG438" t="s">
        <v>172</v>
      </c>
    </row>
    <row r="439" spans="17:33" x14ac:dyDescent="0.2">
      <c r="Q439" s="133">
        <v>6</v>
      </c>
      <c r="R439" s="133" t="s">
        <v>173</v>
      </c>
      <c r="T439" s="133">
        <v>23</v>
      </c>
      <c r="U439" s="133" t="s">
        <v>173</v>
      </c>
      <c r="AC439" s="133">
        <v>11</v>
      </c>
      <c r="AD439" s="133" t="s">
        <v>173</v>
      </c>
      <c r="AF439">
        <v>0</v>
      </c>
      <c r="AG439" t="s">
        <v>173</v>
      </c>
    </row>
    <row r="440" spans="17:33" x14ac:dyDescent="0.2">
      <c r="Q440" s="133">
        <v>13</v>
      </c>
      <c r="R440" s="133" t="s">
        <v>173</v>
      </c>
      <c r="T440" s="133">
        <v>23</v>
      </c>
      <c r="U440" s="133" t="s">
        <v>173</v>
      </c>
      <c r="AC440" s="133">
        <v>8</v>
      </c>
      <c r="AD440" s="133" t="s">
        <v>173</v>
      </c>
      <c r="AF440">
        <v>0</v>
      </c>
      <c r="AG440" t="s">
        <v>173</v>
      </c>
    </row>
    <row r="441" spans="17:33" x14ac:dyDescent="0.2">
      <c r="Q441" s="133">
        <v>4</v>
      </c>
      <c r="R441" s="133" t="s">
        <v>173</v>
      </c>
      <c r="T441" s="133">
        <v>7</v>
      </c>
      <c r="U441" s="133" t="s">
        <v>173</v>
      </c>
      <c r="AC441" s="133">
        <v>10</v>
      </c>
      <c r="AD441" s="133" t="s">
        <v>173</v>
      </c>
      <c r="AF441">
        <v>2</v>
      </c>
      <c r="AG441" t="s">
        <v>173</v>
      </c>
    </row>
    <row r="442" spans="17:33" x14ac:dyDescent="0.2">
      <c r="Q442" s="133">
        <v>10</v>
      </c>
      <c r="R442" s="133" t="s">
        <v>173</v>
      </c>
      <c r="T442" s="133">
        <v>28</v>
      </c>
      <c r="U442" s="133" t="s">
        <v>173</v>
      </c>
      <c r="AC442" s="133">
        <v>15</v>
      </c>
      <c r="AD442" s="133" t="s">
        <v>173</v>
      </c>
      <c r="AF442">
        <v>0</v>
      </c>
      <c r="AG442" t="s">
        <v>173</v>
      </c>
    </row>
    <row r="443" spans="17:33" x14ac:dyDescent="0.2">
      <c r="Q443" s="133">
        <v>8</v>
      </c>
      <c r="R443" s="133" t="s">
        <v>173</v>
      </c>
      <c r="T443" s="133">
        <v>7</v>
      </c>
      <c r="U443" s="133" t="s">
        <v>173</v>
      </c>
      <c r="AC443" s="133">
        <v>12</v>
      </c>
      <c r="AD443" s="133" t="s">
        <v>173</v>
      </c>
      <c r="AF443">
        <v>0</v>
      </c>
      <c r="AG443" t="s">
        <v>173</v>
      </c>
    </row>
    <row r="444" spans="17:33" x14ac:dyDescent="0.2">
      <c r="Q444" s="133">
        <v>8</v>
      </c>
      <c r="R444" s="133" t="s">
        <v>173</v>
      </c>
      <c r="T444" s="133">
        <v>25</v>
      </c>
      <c r="U444" s="133" t="s">
        <v>173</v>
      </c>
      <c r="AC444" s="133">
        <v>9</v>
      </c>
      <c r="AD444" s="133" t="s">
        <v>173</v>
      </c>
      <c r="AF444">
        <v>1</v>
      </c>
      <c r="AG444" t="s">
        <v>173</v>
      </c>
    </row>
    <row r="445" spans="17:33" x14ac:dyDescent="0.2">
      <c r="Q445" s="133">
        <v>0</v>
      </c>
      <c r="R445" s="133" t="s">
        <v>173</v>
      </c>
      <c r="T445" s="133">
        <v>26</v>
      </c>
      <c r="U445" s="133" t="s">
        <v>173</v>
      </c>
      <c r="AC445" s="133">
        <v>11</v>
      </c>
      <c r="AD445" s="133" t="s">
        <v>173</v>
      </c>
      <c r="AF445">
        <v>0</v>
      </c>
      <c r="AG445" t="s">
        <v>173</v>
      </c>
    </row>
    <row r="446" spans="17:33" x14ac:dyDescent="0.2">
      <c r="Q446" s="133">
        <v>8</v>
      </c>
      <c r="R446" s="133" t="s">
        <v>173</v>
      </c>
      <c r="T446" s="133">
        <v>11</v>
      </c>
      <c r="U446" s="133" t="s">
        <v>173</v>
      </c>
      <c r="AC446" s="133">
        <v>29</v>
      </c>
      <c r="AD446" s="133" t="s">
        <v>173</v>
      </c>
      <c r="AF446">
        <v>0</v>
      </c>
      <c r="AG446" t="s">
        <v>173</v>
      </c>
    </row>
    <row r="447" spans="17:33" x14ac:dyDescent="0.2">
      <c r="Q447" s="133">
        <v>7</v>
      </c>
      <c r="R447" s="133" t="s">
        <v>173</v>
      </c>
      <c r="T447" s="133">
        <v>14</v>
      </c>
      <c r="U447" s="133" t="s">
        <v>173</v>
      </c>
      <c r="AC447" s="133">
        <v>5</v>
      </c>
      <c r="AD447" s="133" t="s">
        <v>173</v>
      </c>
      <c r="AF447">
        <v>0</v>
      </c>
      <c r="AG447" t="s">
        <v>173</v>
      </c>
    </row>
    <row r="448" spans="17:33" x14ac:dyDescent="0.2">
      <c r="Q448" s="133">
        <v>3</v>
      </c>
      <c r="R448" s="133" t="s">
        <v>173</v>
      </c>
      <c r="T448" s="133">
        <v>12</v>
      </c>
      <c r="U448" s="133" t="s">
        <v>173</v>
      </c>
      <c r="AC448" s="133">
        <v>9</v>
      </c>
      <c r="AD448" s="133" t="s">
        <v>173</v>
      </c>
      <c r="AF448">
        <v>0</v>
      </c>
      <c r="AG448" t="s">
        <v>173</v>
      </c>
    </row>
    <row r="449" spans="17:33" x14ac:dyDescent="0.2">
      <c r="Q449" s="133">
        <v>7</v>
      </c>
      <c r="R449" s="133" t="s">
        <v>173</v>
      </c>
      <c r="T449" s="133">
        <v>20</v>
      </c>
      <c r="U449" s="133" t="s">
        <v>173</v>
      </c>
      <c r="AC449" s="133">
        <v>18</v>
      </c>
      <c r="AD449" s="133" t="s">
        <v>173</v>
      </c>
      <c r="AF449">
        <v>1</v>
      </c>
      <c r="AG449" t="s">
        <v>173</v>
      </c>
    </row>
    <row r="450" spans="17:33" x14ac:dyDescent="0.2">
      <c r="Q450" s="133">
        <v>6</v>
      </c>
      <c r="R450" s="133" t="s">
        <v>173</v>
      </c>
      <c r="T450" s="133">
        <v>13</v>
      </c>
      <c r="U450" s="133" t="s">
        <v>173</v>
      </c>
      <c r="AC450" s="133">
        <v>3</v>
      </c>
      <c r="AD450" s="133" t="s">
        <v>173</v>
      </c>
      <c r="AF450">
        <v>0</v>
      </c>
      <c r="AG450" t="s">
        <v>173</v>
      </c>
    </row>
    <row r="451" spans="17:33" x14ac:dyDescent="0.2">
      <c r="Q451" s="133">
        <v>9</v>
      </c>
      <c r="R451" s="133" t="s">
        <v>173</v>
      </c>
      <c r="T451" s="133">
        <v>20</v>
      </c>
      <c r="U451" s="133" t="s">
        <v>173</v>
      </c>
      <c r="AC451" s="133">
        <v>6</v>
      </c>
      <c r="AD451" s="133" t="s">
        <v>173</v>
      </c>
      <c r="AF451">
        <v>0</v>
      </c>
      <c r="AG451" t="s">
        <v>173</v>
      </c>
    </row>
    <row r="452" spans="17:33" x14ac:dyDescent="0.2">
      <c r="Q452" s="133">
        <v>15</v>
      </c>
      <c r="R452" s="133" t="s">
        <v>173</v>
      </c>
      <c r="T452" s="133">
        <v>19</v>
      </c>
      <c r="U452" s="133" t="s">
        <v>173</v>
      </c>
      <c r="AC452" s="133">
        <v>19</v>
      </c>
      <c r="AD452" s="133" t="s">
        <v>173</v>
      </c>
      <c r="AF452">
        <v>0</v>
      </c>
      <c r="AG452" t="s">
        <v>173</v>
      </c>
    </row>
    <row r="453" spans="17:33" x14ac:dyDescent="0.2">
      <c r="Q453" s="133">
        <v>11</v>
      </c>
      <c r="R453" s="133" t="s">
        <v>173</v>
      </c>
      <c r="T453" s="133">
        <v>22</v>
      </c>
      <c r="U453" s="133" t="s">
        <v>173</v>
      </c>
      <c r="AC453" s="133">
        <v>24</v>
      </c>
      <c r="AD453" s="133" t="s">
        <v>173</v>
      </c>
      <c r="AF453">
        <v>0</v>
      </c>
      <c r="AG453" t="s">
        <v>173</v>
      </c>
    </row>
    <row r="454" spans="17:33" x14ac:dyDescent="0.2">
      <c r="Q454" s="133">
        <v>15</v>
      </c>
      <c r="R454" s="133" t="s">
        <v>173</v>
      </c>
      <c r="T454" s="133">
        <v>20</v>
      </c>
      <c r="U454" s="133" t="s">
        <v>173</v>
      </c>
      <c r="AC454" s="133">
        <v>11</v>
      </c>
      <c r="AD454" s="133" t="s">
        <v>173</v>
      </c>
      <c r="AF454">
        <v>1</v>
      </c>
      <c r="AG454" t="s">
        <v>173</v>
      </c>
    </row>
    <row r="455" spans="17:33" x14ac:dyDescent="0.2">
      <c r="Q455" s="133">
        <v>18</v>
      </c>
      <c r="R455" s="133" t="s">
        <v>173</v>
      </c>
      <c r="T455" s="133">
        <v>28</v>
      </c>
      <c r="U455" s="133" t="s">
        <v>173</v>
      </c>
      <c r="AC455" s="133">
        <v>4</v>
      </c>
      <c r="AD455" s="133" t="s">
        <v>173</v>
      </c>
      <c r="AF455">
        <v>0</v>
      </c>
      <c r="AG455" t="s">
        <v>173</v>
      </c>
    </row>
    <row r="456" spans="17:33" x14ac:dyDescent="0.2">
      <c r="Q456" s="133">
        <v>3</v>
      </c>
      <c r="R456" s="133" t="s">
        <v>173</v>
      </c>
      <c r="T456" s="133">
        <v>0</v>
      </c>
      <c r="U456" s="133" t="s">
        <v>173</v>
      </c>
      <c r="AC456" s="133">
        <v>29</v>
      </c>
      <c r="AD456" s="133" t="s">
        <v>173</v>
      </c>
      <c r="AF456">
        <v>0</v>
      </c>
      <c r="AG456" t="s">
        <v>173</v>
      </c>
    </row>
    <row r="457" spans="17:33" x14ac:dyDescent="0.2">
      <c r="Q457" s="133">
        <v>17</v>
      </c>
      <c r="R457" s="133" t="s">
        <v>173</v>
      </c>
      <c r="T457" s="133">
        <v>11</v>
      </c>
      <c r="U457" s="133" t="s">
        <v>173</v>
      </c>
      <c r="AC457" s="133">
        <v>7</v>
      </c>
      <c r="AD457" s="133" t="s">
        <v>173</v>
      </c>
      <c r="AF457">
        <v>0</v>
      </c>
      <c r="AG457" t="s">
        <v>173</v>
      </c>
    </row>
    <row r="458" spans="17:33" x14ac:dyDescent="0.2">
      <c r="Q458" s="133">
        <v>5</v>
      </c>
      <c r="R458" s="133" t="s">
        <v>173</v>
      </c>
      <c r="T458" s="133">
        <v>22</v>
      </c>
      <c r="U458" s="133" t="s">
        <v>173</v>
      </c>
      <c r="AC458" s="133">
        <v>7</v>
      </c>
      <c r="AD458" s="133" t="s">
        <v>173</v>
      </c>
      <c r="AF458">
        <v>0</v>
      </c>
      <c r="AG458" t="s">
        <v>173</v>
      </c>
    </row>
    <row r="459" spans="17:33" x14ac:dyDescent="0.2">
      <c r="Q459" s="133">
        <v>18</v>
      </c>
      <c r="R459" s="133" t="s">
        <v>173</v>
      </c>
      <c r="T459" s="133">
        <v>16</v>
      </c>
      <c r="U459" s="133" t="s">
        <v>173</v>
      </c>
      <c r="AC459" s="133">
        <v>5</v>
      </c>
      <c r="AD459" s="133" t="s">
        <v>173</v>
      </c>
      <c r="AF459">
        <v>0</v>
      </c>
      <c r="AG459" t="s">
        <v>173</v>
      </c>
    </row>
    <row r="460" spans="17:33" x14ac:dyDescent="0.2">
      <c r="Q460" s="133">
        <v>9</v>
      </c>
      <c r="R460" s="133" t="s">
        <v>173</v>
      </c>
      <c r="T460" s="133">
        <v>22</v>
      </c>
      <c r="U460" s="133" t="s">
        <v>173</v>
      </c>
      <c r="AC460" s="133">
        <v>7</v>
      </c>
      <c r="AD460" s="133" t="s">
        <v>173</v>
      </c>
      <c r="AF460">
        <v>0</v>
      </c>
      <c r="AG460" t="s">
        <v>173</v>
      </c>
    </row>
    <row r="461" spans="17:33" x14ac:dyDescent="0.2">
      <c r="Q461" s="133">
        <v>11</v>
      </c>
      <c r="R461" s="133" t="s">
        <v>173</v>
      </c>
      <c r="T461" s="133">
        <v>12</v>
      </c>
      <c r="U461" s="133" t="s">
        <v>173</v>
      </c>
      <c r="AF461">
        <v>0</v>
      </c>
      <c r="AG461" t="s">
        <v>173</v>
      </c>
    </row>
    <row r="462" spans="17:33" x14ac:dyDescent="0.2">
      <c r="Q462" s="133">
        <v>1</v>
      </c>
      <c r="R462" s="133" t="s">
        <v>173</v>
      </c>
      <c r="T462" s="133">
        <v>12</v>
      </c>
      <c r="U462" s="133" t="s">
        <v>173</v>
      </c>
      <c r="AF462">
        <v>0</v>
      </c>
      <c r="AG462" t="s">
        <v>173</v>
      </c>
    </row>
    <row r="463" spans="17:33" x14ac:dyDescent="0.2">
      <c r="Q463" s="133">
        <v>9</v>
      </c>
      <c r="R463" s="133" t="s">
        <v>173</v>
      </c>
      <c r="T463" s="133">
        <v>19</v>
      </c>
      <c r="U463" s="133" t="s">
        <v>173</v>
      </c>
      <c r="AF463">
        <v>0</v>
      </c>
      <c r="AG463" t="s">
        <v>173</v>
      </c>
    </row>
    <row r="464" spans="17:33" x14ac:dyDescent="0.2">
      <c r="Q464" s="133">
        <v>3</v>
      </c>
      <c r="R464" s="133" t="s">
        <v>173</v>
      </c>
      <c r="T464" s="133">
        <v>8</v>
      </c>
      <c r="U464" s="133" t="s">
        <v>173</v>
      </c>
    </row>
    <row r="465" spans="17:21" x14ac:dyDescent="0.2">
      <c r="Q465" s="133">
        <v>18</v>
      </c>
      <c r="R465" s="133" t="s">
        <v>173</v>
      </c>
      <c r="T465" s="133">
        <v>12</v>
      </c>
      <c r="U465" s="133" t="s">
        <v>173</v>
      </c>
    </row>
    <row r="466" spans="17:21" x14ac:dyDescent="0.2">
      <c r="Q466" s="133">
        <v>4</v>
      </c>
      <c r="R466" s="133" t="s">
        <v>173</v>
      </c>
      <c r="T466" s="133">
        <v>17</v>
      </c>
      <c r="U466" s="133" t="s">
        <v>173</v>
      </c>
    </row>
    <row r="467" spans="17:21" x14ac:dyDescent="0.2">
      <c r="Q467" s="133">
        <v>7</v>
      </c>
      <c r="R467" s="133" t="s">
        <v>173</v>
      </c>
      <c r="T467" s="133">
        <v>15</v>
      </c>
      <c r="U467" s="133" t="s">
        <v>173</v>
      </c>
    </row>
    <row r="468" spans="17:21" x14ac:dyDescent="0.2">
      <c r="Q468" s="133">
        <v>11</v>
      </c>
      <c r="R468" s="133" t="s">
        <v>173</v>
      </c>
      <c r="T468" s="133">
        <v>16</v>
      </c>
      <c r="U468" s="133" t="s">
        <v>173</v>
      </c>
    </row>
    <row r="469" spans="17:21" x14ac:dyDescent="0.2">
      <c r="Q469" s="133">
        <v>4</v>
      </c>
      <c r="R469" s="133" t="s">
        <v>173</v>
      </c>
      <c r="T469" s="133">
        <v>15</v>
      </c>
      <c r="U469" s="133" t="s">
        <v>173</v>
      </c>
    </row>
    <row r="470" spans="17:21" x14ac:dyDescent="0.2">
      <c r="Q470" s="133">
        <v>26</v>
      </c>
      <c r="R470" s="133" t="s">
        <v>173</v>
      </c>
      <c r="T470" s="133">
        <v>14</v>
      </c>
      <c r="U470" s="133" t="s">
        <v>173</v>
      </c>
    </row>
    <row r="471" spans="17:21" x14ac:dyDescent="0.2">
      <c r="Q471" s="133">
        <v>0</v>
      </c>
      <c r="R471" s="133" t="s">
        <v>173</v>
      </c>
      <c r="T471" s="133">
        <v>13</v>
      </c>
      <c r="U471" s="133" t="s">
        <v>173</v>
      </c>
    </row>
    <row r="472" spans="17:21" x14ac:dyDescent="0.2">
      <c r="Q472" s="133">
        <v>9</v>
      </c>
      <c r="R472" s="133" t="s">
        <v>173</v>
      </c>
      <c r="T472" s="133">
        <v>18</v>
      </c>
      <c r="U472" s="133" t="s">
        <v>173</v>
      </c>
    </row>
    <row r="473" spans="17:21" x14ac:dyDescent="0.2">
      <c r="Q473" s="133">
        <v>10</v>
      </c>
      <c r="R473" s="133" t="s">
        <v>173</v>
      </c>
      <c r="T473" s="133">
        <v>17</v>
      </c>
      <c r="U473" s="133" t="s">
        <v>173</v>
      </c>
    </row>
    <row r="474" spans="17:21" x14ac:dyDescent="0.2">
      <c r="Q474" s="133">
        <v>8</v>
      </c>
      <c r="R474" s="133" t="s">
        <v>173</v>
      </c>
      <c r="T474" s="133">
        <v>12</v>
      </c>
      <c r="U474" s="133" t="s">
        <v>173</v>
      </c>
    </row>
    <row r="475" spans="17:21" x14ac:dyDescent="0.2">
      <c r="Q475" s="133">
        <v>4</v>
      </c>
      <c r="R475" s="133" t="s">
        <v>173</v>
      </c>
      <c r="T475" s="133">
        <v>15</v>
      </c>
      <c r="U475" s="133" t="s">
        <v>173</v>
      </c>
    </row>
    <row r="476" spans="17:21" x14ac:dyDescent="0.2">
      <c r="Q476" s="133">
        <v>21</v>
      </c>
      <c r="R476" s="133" t="s">
        <v>173</v>
      </c>
      <c r="T476" s="133">
        <v>18</v>
      </c>
      <c r="U476" s="133" t="s">
        <v>173</v>
      </c>
    </row>
    <row r="477" spans="17:21" x14ac:dyDescent="0.2">
      <c r="Q477" s="133">
        <v>3</v>
      </c>
      <c r="R477" s="133" t="s">
        <v>173</v>
      </c>
      <c r="T477" s="133">
        <v>21</v>
      </c>
      <c r="U477" s="133" t="s">
        <v>173</v>
      </c>
    </row>
    <row r="478" spans="17:21" x14ac:dyDescent="0.2">
      <c r="Q478" s="133">
        <v>15</v>
      </c>
      <c r="R478" s="133" t="s">
        <v>173</v>
      </c>
      <c r="T478" s="133">
        <v>17</v>
      </c>
      <c r="U478" s="133" t="s">
        <v>173</v>
      </c>
    </row>
    <row r="479" spans="17:21" x14ac:dyDescent="0.2">
      <c r="Q479" s="133">
        <v>27</v>
      </c>
      <c r="R479" s="133" t="s">
        <v>173</v>
      </c>
      <c r="T479" s="133">
        <v>12</v>
      </c>
      <c r="U479" s="133" t="s">
        <v>173</v>
      </c>
    </row>
    <row r="480" spans="17:21" x14ac:dyDescent="0.2">
      <c r="Q480" s="133">
        <v>14</v>
      </c>
      <c r="R480" s="133" t="s">
        <v>173</v>
      </c>
      <c r="T480" s="133">
        <v>9</v>
      </c>
      <c r="U480" s="133" t="s">
        <v>173</v>
      </c>
    </row>
    <row r="481" spans="17:21" x14ac:dyDescent="0.2">
      <c r="Q481" s="133">
        <v>10</v>
      </c>
      <c r="R481" s="133" t="s">
        <v>173</v>
      </c>
      <c r="T481" s="133">
        <v>19</v>
      </c>
      <c r="U481" s="133" t="s">
        <v>173</v>
      </c>
    </row>
    <row r="482" spans="17:21" x14ac:dyDescent="0.2">
      <c r="Q482" s="133">
        <v>7</v>
      </c>
      <c r="R482" s="133" t="s">
        <v>173</v>
      </c>
    </row>
    <row r="483" spans="17:21" x14ac:dyDescent="0.2">
      <c r="Q483" s="133">
        <v>12</v>
      </c>
      <c r="R483" s="133" t="s">
        <v>173</v>
      </c>
    </row>
    <row r="484" spans="17:21" x14ac:dyDescent="0.2">
      <c r="Q484" s="133">
        <v>7</v>
      </c>
      <c r="R484" s="133" t="s">
        <v>173</v>
      </c>
    </row>
    <row r="485" spans="17:21" x14ac:dyDescent="0.2">
      <c r="Q485" s="133">
        <v>2</v>
      </c>
      <c r="R485" s="133" t="s">
        <v>173</v>
      </c>
    </row>
    <row r="486" spans="17:21" x14ac:dyDescent="0.2">
      <c r="Q486" s="133">
        <v>4</v>
      </c>
      <c r="R486" s="133" t="s">
        <v>173</v>
      </c>
    </row>
    <row r="487" spans="17:21" x14ac:dyDescent="0.2">
      <c r="Q487" s="133">
        <v>2</v>
      </c>
      <c r="R487" s="133" t="s">
        <v>173</v>
      </c>
    </row>
    <row r="488" spans="17:21" x14ac:dyDescent="0.2">
      <c r="Q488" s="133">
        <v>4</v>
      </c>
      <c r="R488" s="133" t="s">
        <v>173</v>
      </c>
    </row>
    <row r="489" spans="17:21" x14ac:dyDescent="0.2">
      <c r="Q489" s="133">
        <v>30</v>
      </c>
      <c r="R489" s="133" t="s">
        <v>173</v>
      </c>
    </row>
    <row r="490" spans="17:21" x14ac:dyDescent="0.2">
      <c r="Q490" s="133">
        <v>20</v>
      </c>
      <c r="R490" s="133" t="s">
        <v>173</v>
      </c>
    </row>
    <row r="491" spans="17:21" x14ac:dyDescent="0.2">
      <c r="Q491" s="133">
        <v>6</v>
      </c>
      <c r="R491" s="133" t="s">
        <v>173</v>
      </c>
    </row>
    <row r="492" spans="17:21" x14ac:dyDescent="0.2">
      <c r="Q492" s="133">
        <v>20</v>
      </c>
      <c r="R492" s="133" t="s">
        <v>173</v>
      </c>
    </row>
    <row r="493" spans="17:21" x14ac:dyDescent="0.2">
      <c r="Q493" s="133">
        <v>9</v>
      </c>
      <c r="R493" s="133" t="s">
        <v>173</v>
      </c>
    </row>
    <row r="494" spans="17:21" x14ac:dyDescent="0.2">
      <c r="Q494" s="133">
        <v>10</v>
      </c>
      <c r="R494" s="133" t="s">
        <v>173</v>
      </c>
    </row>
    <row r="495" spans="17:21" x14ac:dyDescent="0.2">
      <c r="Q495" s="133">
        <v>20</v>
      </c>
      <c r="R495" s="133" t="s">
        <v>173</v>
      </c>
    </row>
    <row r="496" spans="17:21" x14ac:dyDescent="0.2">
      <c r="Q496" s="133">
        <v>15</v>
      </c>
      <c r="R496" s="133" t="s">
        <v>173</v>
      </c>
    </row>
    <row r="497" spans="17:18" x14ac:dyDescent="0.2">
      <c r="Q497" s="133">
        <v>19</v>
      </c>
      <c r="R497" s="133" t="s">
        <v>173</v>
      </c>
    </row>
    <row r="498" spans="17:18" x14ac:dyDescent="0.2">
      <c r="Q498" s="133">
        <v>18</v>
      </c>
      <c r="R498" s="133" t="s">
        <v>173</v>
      </c>
    </row>
    <row r="499" spans="17:18" x14ac:dyDescent="0.2">
      <c r="Q499" s="133">
        <v>17</v>
      </c>
      <c r="R499" s="133" t="s">
        <v>173</v>
      </c>
    </row>
    <row r="500" spans="17:18" x14ac:dyDescent="0.2">
      <c r="Q500" s="133">
        <v>11</v>
      </c>
      <c r="R500" s="133" t="s">
        <v>173</v>
      </c>
    </row>
    <row r="501" spans="17:18" x14ac:dyDescent="0.2">
      <c r="Q501" s="133">
        <v>19</v>
      </c>
      <c r="R501" s="133" t="s">
        <v>173</v>
      </c>
    </row>
    <row r="502" spans="17:18" x14ac:dyDescent="0.2">
      <c r="Q502" s="133">
        <v>4</v>
      </c>
      <c r="R502" s="133" t="s">
        <v>173</v>
      </c>
    </row>
    <row r="503" spans="17:18" x14ac:dyDescent="0.2">
      <c r="Q503" s="133">
        <v>9</v>
      </c>
      <c r="R503" s="133" t="s">
        <v>173</v>
      </c>
    </row>
    <row r="504" spans="17:18" x14ac:dyDescent="0.2">
      <c r="Q504" s="133">
        <v>10</v>
      </c>
      <c r="R504" s="133" t="s">
        <v>173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6BC2B-7825-CF42-A509-C1033999D1CF}">
  <dimension ref="B3:K604"/>
  <sheetViews>
    <sheetView workbookViewId="0">
      <selection activeCell="L51" sqref="L51"/>
    </sheetView>
  </sheetViews>
  <sheetFormatPr baseColWidth="10" defaultRowHeight="16" x14ac:dyDescent="0.2"/>
  <sheetData>
    <row r="3" spans="2:11" x14ac:dyDescent="0.2">
      <c r="B3" s="2"/>
      <c r="C3" s="782" t="s">
        <v>505</v>
      </c>
      <c r="D3" s="782"/>
      <c r="E3" s="782"/>
      <c r="F3" s="782" t="s">
        <v>506</v>
      </c>
      <c r="G3" s="782"/>
      <c r="H3" s="782"/>
      <c r="I3" s="782" t="s">
        <v>507</v>
      </c>
      <c r="J3" s="782"/>
      <c r="K3" s="782"/>
    </row>
    <row r="4" spans="2:11" x14ac:dyDescent="0.2">
      <c r="B4" s="1">
        <v>0</v>
      </c>
      <c r="C4" s="1">
        <v>100</v>
      </c>
      <c r="D4" s="1">
        <v>100</v>
      </c>
      <c r="E4" s="1">
        <v>100</v>
      </c>
      <c r="F4" s="1">
        <v>100</v>
      </c>
      <c r="G4" s="1">
        <v>100</v>
      </c>
      <c r="H4" s="1">
        <v>100</v>
      </c>
      <c r="I4" s="1">
        <v>100</v>
      </c>
      <c r="J4" s="1">
        <v>100</v>
      </c>
      <c r="K4" s="1">
        <v>100</v>
      </c>
    </row>
    <row r="5" spans="2:11" x14ac:dyDescent="0.2">
      <c r="B5" s="1">
        <v>2</v>
      </c>
      <c r="C5" s="1">
        <v>100</v>
      </c>
      <c r="D5" s="1">
        <v>100</v>
      </c>
      <c r="E5" s="1">
        <v>100</v>
      </c>
      <c r="F5" s="1">
        <v>100</v>
      </c>
      <c r="G5" s="1">
        <v>100</v>
      </c>
      <c r="H5" s="1">
        <v>100</v>
      </c>
      <c r="I5" s="1">
        <v>100</v>
      </c>
      <c r="J5" s="1">
        <v>100</v>
      </c>
      <c r="K5" s="1">
        <v>100</v>
      </c>
    </row>
    <row r="6" spans="2:11" x14ac:dyDescent="0.2">
      <c r="B6" s="1">
        <v>4</v>
      </c>
      <c r="C6" s="1">
        <v>100</v>
      </c>
      <c r="D6" s="1">
        <v>100</v>
      </c>
      <c r="E6" s="1">
        <v>100</v>
      </c>
      <c r="F6" s="1">
        <v>100</v>
      </c>
      <c r="G6" s="1">
        <v>100</v>
      </c>
      <c r="H6" s="1">
        <v>100</v>
      </c>
      <c r="I6" s="1">
        <v>100</v>
      </c>
      <c r="J6" s="1">
        <v>100</v>
      </c>
      <c r="K6" s="1">
        <v>100</v>
      </c>
    </row>
    <row r="7" spans="2:11" x14ac:dyDescent="0.2">
      <c r="B7" s="1">
        <v>6</v>
      </c>
      <c r="C7" s="1">
        <v>100</v>
      </c>
      <c r="D7" s="1">
        <v>100</v>
      </c>
      <c r="E7" s="1">
        <v>100</v>
      </c>
      <c r="F7" s="1">
        <v>100</v>
      </c>
      <c r="G7" s="1">
        <v>100</v>
      </c>
      <c r="H7" s="1">
        <v>100</v>
      </c>
      <c r="I7" s="1">
        <v>100</v>
      </c>
      <c r="J7" s="1">
        <v>100</v>
      </c>
      <c r="K7" s="1">
        <v>100</v>
      </c>
    </row>
    <row r="8" spans="2:11" x14ac:dyDescent="0.2">
      <c r="B8" s="1">
        <v>8</v>
      </c>
      <c r="C8" s="1">
        <v>100</v>
      </c>
      <c r="D8" s="1">
        <v>100</v>
      </c>
      <c r="E8" s="1">
        <v>100</v>
      </c>
      <c r="F8" s="1">
        <v>100</v>
      </c>
      <c r="G8" s="1">
        <v>100</v>
      </c>
      <c r="H8" s="1">
        <v>100</v>
      </c>
      <c r="I8" s="1">
        <v>100</v>
      </c>
      <c r="J8" s="1">
        <v>100</v>
      </c>
      <c r="K8" s="1">
        <v>100</v>
      </c>
    </row>
    <row r="9" spans="2:11" x14ac:dyDescent="0.2">
      <c r="B9" s="1">
        <v>10</v>
      </c>
      <c r="C9" s="1">
        <v>100</v>
      </c>
      <c r="D9" s="1">
        <v>100</v>
      </c>
      <c r="E9" s="1">
        <v>100</v>
      </c>
      <c r="F9" s="1">
        <v>100</v>
      </c>
      <c r="G9" s="1">
        <v>100</v>
      </c>
      <c r="H9" s="1">
        <v>100</v>
      </c>
      <c r="I9" s="1">
        <v>100</v>
      </c>
      <c r="J9" s="1">
        <v>100</v>
      </c>
      <c r="K9" s="1">
        <v>100</v>
      </c>
    </row>
    <row r="10" spans="2:11" x14ac:dyDescent="0.2">
      <c r="B10" s="1">
        <v>12</v>
      </c>
      <c r="C10" s="1">
        <v>100</v>
      </c>
      <c r="D10" s="1">
        <v>100</v>
      </c>
      <c r="E10" s="1">
        <v>100</v>
      </c>
      <c r="F10" s="1">
        <v>100</v>
      </c>
      <c r="G10" s="1">
        <v>100</v>
      </c>
      <c r="H10" s="1">
        <v>100</v>
      </c>
      <c r="I10" s="1">
        <v>100</v>
      </c>
      <c r="J10" s="1">
        <v>100</v>
      </c>
      <c r="K10" s="1">
        <v>100</v>
      </c>
    </row>
    <row r="11" spans="2:11" x14ac:dyDescent="0.2">
      <c r="B11" s="1">
        <v>14</v>
      </c>
      <c r="C11" s="1">
        <v>100</v>
      </c>
      <c r="D11" s="1">
        <v>100</v>
      </c>
      <c r="E11" s="1">
        <v>100</v>
      </c>
      <c r="F11" s="1">
        <v>100</v>
      </c>
      <c r="G11" s="1">
        <v>100</v>
      </c>
      <c r="H11" s="1">
        <v>100</v>
      </c>
      <c r="I11" s="1">
        <v>100</v>
      </c>
      <c r="J11" s="1">
        <v>100</v>
      </c>
      <c r="K11" s="1">
        <v>100</v>
      </c>
    </row>
    <row r="12" spans="2:11" x14ac:dyDescent="0.2">
      <c r="B12" s="1">
        <v>16</v>
      </c>
      <c r="C12" s="1">
        <v>100</v>
      </c>
      <c r="D12" s="1">
        <v>100</v>
      </c>
      <c r="E12" s="1">
        <v>100</v>
      </c>
      <c r="F12" s="1">
        <v>100</v>
      </c>
      <c r="G12" s="1">
        <v>100</v>
      </c>
      <c r="H12" s="1">
        <v>100</v>
      </c>
      <c r="I12" s="1">
        <v>100</v>
      </c>
      <c r="J12" s="1">
        <v>100</v>
      </c>
      <c r="K12" s="1">
        <v>100</v>
      </c>
    </row>
    <row r="13" spans="2:11" x14ac:dyDescent="0.2">
      <c r="B13" s="1">
        <v>18</v>
      </c>
      <c r="C13" s="1">
        <v>100</v>
      </c>
      <c r="D13" s="1">
        <v>100</v>
      </c>
      <c r="E13" s="1">
        <v>100</v>
      </c>
      <c r="F13" s="1">
        <v>100</v>
      </c>
      <c r="G13" s="1">
        <v>100</v>
      </c>
      <c r="H13" s="1">
        <v>100</v>
      </c>
      <c r="I13" s="1">
        <v>100</v>
      </c>
      <c r="J13" s="1">
        <v>100</v>
      </c>
      <c r="K13" s="1">
        <v>100</v>
      </c>
    </row>
    <row r="14" spans="2:11" x14ac:dyDescent="0.2">
      <c r="B14" s="1">
        <v>20</v>
      </c>
      <c r="C14" s="1">
        <v>100</v>
      </c>
      <c r="D14" s="1">
        <v>100</v>
      </c>
      <c r="E14" s="1">
        <v>100</v>
      </c>
      <c r="F14" s="1">
        <v>100</v>
      </c>
      <c r="G14" s="1">
        <v>100</v>
      </c>
      <c r="H14" s="1">
        <v>100</v>
      </c>
      <c r="I14" s="1">
        <v>100</v>
      </c>
      <c r="J14" s="1">
        <v>100</v>
      </c>
      <c r="K14" s="1">
        <v>100</v>
      </c>
    </row>
    <row r="15" spans="2:11" x14ac:dyDescent="0.2">
      <c r="B15" s="1">
        <v>22</v>
      </c>
      <c r="C15" s="1">
        <v>100</v>
      </c>
      <c r="D15" s="1">
        <v>100</v>
      </c>
      <c r="E15" s="1">
        <v>100</v>
      </c>
      <c r="F15" s="1">
        <v>100</v>
      </c>
      <c r="G15" s="1">
        <v>100</v>
      </c>
      <c r="H15" s="1">
        <v>100</v>
      </c>
      <c r="I15" s="1">
        <v>100</v>
      </c>
      <c r="J15" s="1">
        <v>100</v>
      </c>
      <c r="K15" s="1">
        <v>100</v>
      </c>
    </row>
    <row r="16" spans="2:11" x14ac:dyDescent="0.2">
      <c r="B16" s="1">
        <v>24</v>
      </c>
      <c r="C16" s="1">
        <v>100</v>
      </c>
      <c r="D16" s="1">
        <v>100</v>
      </c>
      <c r="E16" s="1">
        <v>100</v>
      </c>
      <c r="F16" s="1">
        <v>100</v>
      </c>
      <c r="G16" s="1">
        <v>100</v>
      </c>
      <c r="H16" s="1">
        <v>100</v>
      </c>
      <c r="I16" s="1">
        <v>100</v>
      </c>
      <c r="J16" s="1">
        <v>100</v>
      </c>
      <c r="K16" s="1">
        <v>100</v>
      </c>
    </row>
    <row r="17" spans="2:11" x14ac:dyDescent="0.2">
      <c r="B17" s="1">
        <v>26</v>
      </c>
      <c r="C17" s="1">
        <v>100</v>
      </c>
      <c r="D17" s="1">
        <v>100</v>
      </c>
      <c r="E17" s="1">
        <v>100</v>
      </c>
      <c r="F17" s="1">
        <v>100</v>
      </c>
      <c r="G17" s="1">
        <v>100</v>
      </c>
      <c r="H17" s="1">
        <v>100</v>
      </c>
      <c r="I17" s="1">
        <v>100</v>
      </c>
      <c r="J17" s="1">
        <v>100</v>
      </c>
      <c r="K17" s="1">
        <v>100</v>
      </c>
    </row>
    <row r="18" spans="2:11" x14ac:dyDescent="0.2">
      <c r="B18" s="1">
        <v>28</v>
      </c>
      <c r="C18" s="1">
        <v>100</v>
      </c>
      <c r="D18" s="1">
        <v>100</v>
      </c>
      <c r="E18" s="1">
        <v>100</v>
      </c>
      <c r="F18" s="1">
        <v>100</v>
      </c>
      <c r="G18" s="1">
        <v>100</v>
      </c>
      <c r="H18" s="1">
        <v>100</v>
      </c>
      <c r="I18" s="1">
        <v>100</v>
      </c>
      <c r="J18" s="1">
        <v>100</v>
      </c>
      <c r="K18" s="1">
        <v>100</v>
      </c>
    </row>
    <row r="19" spans="2:11" x14ac:dyDescent="0.2">
      <c r="B19" s="1">
        <v>30</v>
      </c>
      <c r="C19" s="1">
        <v>100</v>
      </c>
      <c r="D19" s="1">
        <v>100</v>
      </c>
      <c r="E19" s="1">
        <v>100</v>
      </c>
      <c r="F19" s="1">
        <v>100</v>
      </c>
      <c r="G19" s="1">
        <v>100</v>
      </c>
      <c r="H19" s="1">
        <v>100</v>
      </c>
      <c r="I19" s="1">
        <v>100</v>
      </c>
      <c r="J19" s="1">
        <v>100</v>
      </c>
      <c r="K19" s="1">
        <v>100</v>
      </c>
    </row>
    <row r="20" spans="2:11" x14ac:dyDescent="0.2">
      <c r="B20" s="1">
        <v>32</v>
      </c>
      <c r="C20" s="1">
        <v>100</v>
      </c>
      <c r="D20" s="1">
        <v>100</v>
      </c>
      <c r="E20" s="1">
        <v>100</v>
      </c>
      <c r="F20" s="1">
        <v>100</v>
      </c>
      <c r="G20" s="1">
        <v>100</v>
      </c>
      <c r="H20" s="1">
        <v>100</v>
      </c>
      <c r="I20" s="1">
        <v>100</v>
      </c>
      <c r="J20" s="1">
        <v>100</v>
      </c>
      <c r="K20" s="1">
        <v>100</v>
      </c>
    </row>
    <row r="21" spans="2:11" x14ac:dyDescent="0.2">
      <c r="B21" s="1">
        <v>34</v>
      </c>
      <c r="C21" s="1">
        <v>100</v>
      </c>
      <c r="D21" s="1">
        <v>100</v>
      </c>
      <c r="E21" s="1">
        <v>100</v>
      </c>
      <c r="F21" s="1">
        <v>100</v>
      </c>
      <c r="G21" s="1">
        <v>100</v>
      </c>
      <c r="H21" s="1">
        <v>100</v>
      </c>
      <c r="I21" s="1">
        <v>100</v>
      </c>
      <c r="J21" s="1">
        <v>100</v>
      </c>
      <c r="K21" s="1">
        <v>100</v>
      </c>
    </row>
    <row r="22" spans="2:11" x14ac:dyDescent="0.2">
      <c r="B22" s="1">
        <v>36</v>
      </c>
      <c r="C22" s="1">
        <v>100</v>
      </c>
      <c r="D22" s="1">
        <v>100</v>
      </c>
      <c r="E22" s="1">
        <v>100</v>
      </c>
      <c r="F22" s="1">
        <v>100</v>
      </c>
      <c r="G22" s="1">
        <v>100</v>
      </c>
      <c r="H22" s="1">
        <v>100</v>
      </c>
      <c r="I22" s="1">
        <v>100</v>
      </c>
      <c r="J22" s="1">
        <v>100</v>
      </c>
      <c r="K22" s="1">
        <v>100</v>
      </c>
    </row>
    <row r="23" spans="2:11" x14ac:dyDescent="0.2">
      <c r="B23" s="1">
        <v>38</v>
      </c>
      <c r="C23" s="1">
        <v>100</v>
      </c>
      <c r="D23" s="1">
        <v>100</v>
      </c>
      <c r="E23" s="1">
        <v>100</v>
      </c>
      <c r="F23" s="1">
        <v>100</v>
      </c>
      <c r="G23" s="1">
        <v>100</v>
      </c>
      <c r="H23" s="1">
        <v>100</v>
      </c>
      <c r="I23" s="1">
        <v>100</v>
      </c>
      <c r="J23" s="1">
        <v>100</v>
      </c>
      <c r="K23" s="1">
        <v>100</v>
      </c>
    </row>
    <row r="24" spans="2:11" x14ac:dyDescent="0.2">
      <c r="B24" s="1">
        <v>40</v>
      </c>
      <c r="C24" s="1">
        <v>100</v>
      </c>
      <c r="D24" s="1">
        <v>100</v>
      </c>
      <c r="E24" s="1">
        <v>100</v>
      </c>
      <c r="F24" s="1">
        <v>100</v>
      </c>
      <c r="G24" s="1">
        <v>100</v>
      </c>
      <c r="H24" s="1">
        <v>100</v>
      </c>
      <c r="I24" s="1">
        <v>100</v>
      </c>
      <c r="J24" s="1">
        <v>100</v>
      </c>
      <c r="K24" s="1">
        <v>100</v>
      </c>
    </row>
    <row r="25" spans="2:11" x14ac:dyDescent="0.2">
      <c r="B25" s="1">
        <v>42</v>
      </c>
      <c r="C25" s="1">
        <v>100</v>
      </c>
      <c r="D25" s="1">
        <v>100</v>
      </c>
      <c r="E25" s="1">
        <v>100</v>
      </c>
      <c r="F25" s="1">
        <v>100</v>
      </c>
      <c r="G25" s="1">
        <v>100</v>
      </c>
      <c r="H25" s="1">
        <v>100</v>
      </c>
      <c r="I25" s="1">
        <v>100</v>
      </c>
      <c r="J25" s="1">
        <v>100</v>
      </c>
      <c r="K25" s="1">
        <v>100</v>
      </c>
    </row>
    <row r="26" spans="2:11" x14ac:dyDescent="0.2">
      <c r="B26" s="1">
        <v>44</v>
      </c>
      <c r="C26" s="1">
        <v>100</v>
      </c>
      <c r="D26" s="1">
        <v>100</v>
      </c>
      <c r="E26" s="1">
        <v>100</v>
      </c>
      <c r="F26" s="1">
        <v>100</v>
      </c>
      <c r="G26" s="1">
        <v>100</v>
      </c>
      <c r="H26" s="1">
        <v>100</v>
      </c>
      <c r="I26" s="1">
        <v>100</v>
      </c>
      <c r="J26" s="1">
        <v>100</v>
      </c>
      <c r="K26" s="1">
        <v>100</v>
      </c>
    </row>
    <row r="27" spans="2:11" x14ac:dyDescent="0.2">
      <c r="B27" s="1">
        <v>46</v>
      </c>
      <c r="C27" s="1">
        <v>100</v>
      </c>
      <c r="D27" s="1">
        <v>100</v>
      </c>
      <c r="E27" s="1">
        <v>100</v>
      </c>
      <c r="F27" s="1">
        <v>100</v>
      </c>
      <c r="G27" s="1">
        <v>100</v>
      </c>
      <c r="H27" s="1">
        <v>100</v>
      </c>
      <c r="I27" s="1">
        <v>100</v>
      </c>
      <c r="J27" s="1">
        <v>100</v>
      </c>
      <c r="K27" s="1">
        <v>100</v>
      </c>
    </row>
    <row r="28" spans="2:11" x14ac:dyDescent="0.2">
      <c r="B28" s="1">
        <v>48</v>
      </c>
      <c r="C28" s="1">
        <v>100</v>
      </c>
      <c r="D28" s="1">
        <v>100</v>
      </c>
      <c r="E28" s="1">
        <v>100</v>
      </c>
      <c r="F28" s="1">
        <v>100</v>
      </c>
      <c r="G28" s="1">
        <v>100</v>
      </c>
      <c r="H28" s="1">
        <v>100</v>
      </c>
      <c r="I28" s="1">
        <v>100</v>
      </c>
      <c r="J28" s="1">
        <v>100</v>
      </c>
      <c r="K28" s="1">
        <v>100</v>
      </c>
    </row>
    <row r="29" spans="2:11" x14ac:dyDescent="0.2">
      <c r="B29" s="1">
        <v>50</v>
      </c>
      <c r="C29" s="1">
        <v>100</v>
      </c>
      <c r="D29" s="1">
        <v>100</v>
      </c>
      <c r="E29" s="1">
        <v>100</v>
      </c>
      <c r="F29" s="1">
        <v>100</v>
      </c>
      <c r="G29" s="1">
        <v>100</v>
      </c>
      <c r="H29" s="1">
        <v>100</v>
      </c>
      <c r="I29" s="1">
        <v>100</v>
      </c>
      <c r="J29" s="1">
        <v>100</v>
      </c>
      <c r="K29" s="1">
        <v>100</v>
      </c>
    </row>
    <row r="30" spans="2:11" x14ac:dyDescent="0.2">
      <c r="B30" s="1">
        <v>52</v>
      </c>
      <c r="C30" s="1">
        <v>100</v>
      </c>
      <c r="D30" s="1">
        <v>100</v>
      </c>
      <c r="E30" s="1">
        <v>100</v>
      </c>
      <c r="F30" s="1">
        <v>100</v>
      </c>
      <c r="G30" s="1">
        <v>100</v>
      </c>
      <c r="H30" s="1">
        <v>100</v>
      </c>
      <c r="I30" s="1">
        <v>100</v>
      </c>
      <c r="J30" s="1">
        <v>100</v>
      </c>
      <c r="K30" s="1">
        <v>100</v>
      </c>
    </row>
    <row r="31" spans="2:11" x14ac:dyDescent="0.2">
      <c r="B31" s="1">
        <v>54</v>
      </c>
      <c r="C31" s="1">
        <v>100</v>
      </c>
      <c r="D31" s="1">
        <v>100</v>
      </c>
      <c r="E31" s="1">
        <v>100</v>
      </c>
      <c r="F31" s="1">
        <v>100</v>
      </c>
      <c r="G31" s="1">
        <v>100</v>
      </c>
      <c r="H31" s="1">
        <v>100</v>
      </c>
      <c r="I31" s="1">
        <v>100</v>
      </c>
      <c r="J31" s="1">
        <v>100</v>
      </c>
      <c r="K31" s="1">
        <v>100</v>
      </c>
    </row>
    <row r="32" spans="2:11" x14ac:dyDescent="0.2">
      <c r="B32" s="1">
        <v>56</v>
      </c>
      <c r="C32" s="1">
        <v>100</v>
      </c>
      <c r="D32" s="1">
        <v>100</v>
      </c>
      <c r="E32" s="1">
        <v>100</v>
      </c>
      <c r="F32" s="1">
        <v>100</v>
      </c>
      <c r="G32" s="1">
        <v>100</v>
      </c>
      <c r="H32" s="1">
        <v>100</v>
      </c>
      <c r="I32" s="1">
        <v>100</v>
      </c>
      <c r="J32" s="1">
        <v>100</v>
      </c>
      <c r="K32" s="1">
        <v>100</v>
      </c>
    </row>
    <row r="33" spans="2:11" x14ac:dyDescent="0.2">
      <c r="B33" s="1">
        <v>58</v>
      </c>
      <c r="C33" s="1">
        <v>100</v>
      </c>
      <c r="D33" s="1">
        <v>100</v>
      </c>
      <c r="E33" s="1">
        <v>100</v>
      </c>
      <c r="F33" s="1">
        <v>100</v>
      </c>
      <c r="G33" s="1">
        <v>100</v>
      </c>
      <c r="H33" s="1">
        <v>100</v>
      </c>
      <c r="I33" s="1">
        <v>100</v>
      </c>
      <c r="J33" s="1">
        <v>100</v>
      </c>
      <c r="K33" s="1">
        <v>100</v>
      </c>
    </row>
    <row r="34" spans="2:11" x14ac:dyDescent="0.2">
      <c r="B34" s="1">
        <v>60</v>
      </c>
      <c r="C34" s="1">
        <v>100</v>
      </c>
      <c r="D34" s="1">
        <v>100</v>
      </c>
      <c r="E34" s="1">
        <v>100</v>
      </c>
      <c r="F34" s="1">
        <v>100</v>
      </c>
      <c r="G34" s="1">
        <v>100</v>
      </c>
      <c r="H34" s="1">
        <v>100</v>
      </c>
      <c r="I34" s="1">
        <v>100</v>
      </c>
      <c r="J34" s="1">
        <v>100</v>
      </c>
      <c r="K34" s="1">
        <v>100</v>
      </c>
    </row>
    <row r="35" spans="2:11" x14ac:dyDescent="0.2">
      <c r="B35" s="1">
        <v>62</v>
      </c>
      <c r="C35" s="1">
        <v>100</v>
      </c>
      <c r="D35" s="1">
        <v>100</v>
      </c>
      <c r="E35" s="1">
        <v>100</v>
      </c>
      <c r="F35" s="1">
        <v>100</v>
      </c>
      <c r="G35" s="1">
        <v>100</v>
      </c>
      <c r="H35" s="1">
        <v>100</v>
      </c>
      <c r="I35" s="1">
        <v>100</v>
      </c>
      <c r="J35" s="1">
        <v>100</v>
      </c>
      <c r="K35" s="1">
        <v>100</v>
      </c>
    </row>
    <row r="36" spans="2:11" x14ac:dyDescent="0.2">
      <c r="B36" s="1">
        <v>64</v>
      </c>
      <c r="C36" s="1">
        <v>100</v>
      </c>
      <c r="D36" s="1">
        <v>100</v>
      </c>
      <c r="E36" s="1">
        <v>100</v>
      </c>
      <c r="F36" s="1">
        <v>100</v>
      </c>
      <c r="G36" s="1">
        <v>100</v>
      </c>
      <c r="H36" s="1">
        <v>100</v>
      </c>
      <c r="I36" s="1">
        <v>100</v>
      </c>
      <c r="J36" s="1">
        <v>100</v>
      </c>
      <c r="K36" s="1">
        <v>100</v>
      </c>
    </row>
    <row r="37" spans="2:11" x14ac:dyDescent="0.2">
      <c r="B37" s="1">
        <v>66</v>
      </c>
      <c r="C37" s="1">
        <v>100</v>
      </c>
      <c r="D37" s="1">
        <v>100</v>
      </c>
      <c r="E37" s="1">
        <v>100</v>
      </c>
      <c r="F37" s="1">
        <v>100</v>
      </c>
      <c r="G37" s="1">
        <v>100</v>
      </c>
      <c r="H37" s="1">
        <v>100</v>
      </c>
      <c r="I37" s="1">
        <v>100</v>
      </c>
      <c r="J37" s="1">
        <v>100</v>
      </c>
      <c r="K37" s="1">
        <v>100</v>
      </c>
    </row>
    <row r="38" spans="2:11" x14ac:dyDescent="0.2">
      <c r="B38" s="1">
        <v>68</v>
      </c>
      <c r="C38" s="1">
        <v>100</v>
      </c>
      <c r="D38" s="1">
        <v>100</v>
      </c>
      <c r="E38" s="1">
        <v>100</v>
      </c>
      <c r="F38" s="1">
        <v>100</v>
      </c>
      <c r="G38" s="1">
        <v>100</v>
      </c>
      <c r="H38" s="1">
        <v>100</v>
      </c>
      <c r="I38" s="1">
        <v>100</v>
      </c>
      <c r="J38" s="1">
        <v>100</v>
      </c>
      <c r="K38" s="1">
        <v>100</v>
      </c>
    </row>
    <row r="39" spans="2:11" x14ac:dyDescent="0.2">
      <c r="B39" s="1">
        <v>70</v>
      </c>
      <c r="C39" s="1">
        <v>100</v>
      </c>
      <c r="D39" s="1">
        <v>100</v>
      </c>
      <c r="E39" s="1">
        <v>100</v>
      </c>
      <c r="F39" s="1">
        <v>100</v>
      </c>
      <c r="G39" s="1">
        <v>100</v>
      </c>
      <c r="H39" s="1">
        <v>100</v>
      </c>
      <c r="I39" s="1">
        <v>100</v>
      </c>
      <c r="J39" s="1">
        <v>100</v>
      </c>
      <c r="K39" s="1">
        <v>100</v>
      </c>
    </row>
    <row r="40" spans="2:11" x14ac:dyDescent="0.2">
      <c r="B40" s="1">
        <v>72</v>
      </c>
      <c r="C40" s="1">
        <v>100</v>
      </c>
      <c r="D40" s="1">
        <v>100</v>
      </c>
      <c r="E40" s="1">
        <v>100</v>
      </c>
      <c r="F40" s="1">
        <v>100</v>
      </c>
      <c r="G40" s="1">
        <v>100</v>
      </c>
      <c r="H40" s="1">
        <v>100</v>
      </c>
      <c r="I40" s="1">
        <v>100</v>
      </c>
      <c r="J40" s="1">
        <v>100</v>
      </c>
      <c r="K40" s="1">
        <v>100</v>
      </c>
    </row>
    <row r="41" spans="2:11" x14ac:dyDescent="0.2">
      <c r="B41" s="1">
        <v>74</v>
      </c>
      <c r="C41" s="1">
        <v>100</v>
      </c>
      <c r="D41" s="1">
        <v>100</v>
      </c>
      <c r="E41" s="1">
        <v>100</v>
      </c>
      <c r="F41" s="1">
        <v>100</v>
      </c>
      <c r="G41" s="1">
        <v>100</v>
      </c>
      <c r="H41" s="1">
        <v>100</v>
      </c>
      <c r="I41" s="1">
        <v>100</v>
      </c>
      <c r="J41" s="1">
        <v>100</v>
      </c>
      <c r="K41" s="1">
        <v>100</v>
      </c>
    </row>
    <row r="42" spans="2:11" x14ac:dyDescent="0.2">
      <c r="B42" s="1">
        <v>76</v>
      </c>
      <c r="C42" s="1">
        <v>100</v>
      </c>
      <c r="D42" s="1">
        <v>100</v>
      </c>
      <c r="E42" s="1">
        <v>100</v>
      </c>
      <c r="F42" s="1">
        <v>100</v>
      </c>
      <c r="G42" s="1">
        <v>100</v>
      </c>
      <c r="H42" s="1">
        <v>100</v>
      </c>
      <c r="I42" s="1">
        <v>100</v>
      </c>
      <c r="J42" s="1">
        <v>100</v>
      </c>
      <c r="K42" s="1">
        <v>100</v>
      </c>
    </row>
    <row r="43" spans="2:11" x14ac:dyDescent="0.2">
      <c r="B43" s="1">
        <v>78</v>
      </c>
      <c r="C43" s="1">
        <v>100</v>
      </c>
      <c r="D43" s="1">
        <v>100</v>
      </c>
      <c r="E43" s="1">
        <v>100</v>
      </c>
      <c r="F43" s="1">
        <v>100</v>
      </c>
      <c r="G43" s="1">
        <v>100</v>
      </c>
      <c r="H43" s="1">
        <v>100</v>
      </c>
      <c r="I43" s="1">
        <v>100</v>
      </c>
      <c r="J43" s="1">
        <v>100</v>
      </c>
      <c r="K43" s="1">
        <v>100</v>
      </c>
    </row>
    <row r="44" spans="2:11" x14ac:dyDescent="0.2">
      <c r="B44" s="1">
        <v>80</v>
      </c>
      <c r="C44" s="1">
        <v>100</v>
      </c>
      <c r="D44" s="1">
        <v>100</v>
      </c>
      <c r="E44" s="1">
        <v>100</v>
      </c>
      <c r="F44" s="1">
        <v>100</v>
      </c>
      <c r="G44" s="1">
        <v>100</v>
      </c>
      <c r="H44" s="1">
        <v>100</v>
      </c>
      <c r="I44" s="1">
        <v>100</v>
      </c>
      <c r="J44" s="1">
        <v>100</v>
      </c>
      <c r="K44" s="1">
        <v>100</v>
      </c>
    </row>
    <row r="45" spans="2:11" x14ac:dyDescent="0.2">
      <c r="B45" s="1">
        <v>82</v>
      </c>
      <c r="C45" s="1">
        <v>100</v>
      </c>
      <c r="D45" s="1">
        <v>100</v>
      </c>
      <c r="E45" s="1">
        <v>100</v>
      </c>
      <c r="F45" s="1">
        <v>100</v>
      </c>
      <c r="G45" s="1">
        <v>100</v>
      </c>
      <c r="H45" s="1">
        <v>100</v>
      </c>
      <c r="I45" s="1">
        <v>100</v>
      </c>
      <c r="J45" s="1">
        <v>100</v>
      </c>
      <c r="K45" s="1">
        <v>100</v>
      </c>
    </row>
    <row r="46" spans="2:11" x14ac:dyDescent="0.2">
      <c r="B46" s="1">
        <v>84</v>
      </c>
      <c r="C46" s="1">
        <v>100</v>
      </c>
      <c r="D46" s="1">
        <v>100</v>
      </c>
      <c r="E46" s="1">
        <v>96</v>
      </c>
      <c r="F46" s="1">
        <v>100</v>
      </c>
      <c r="G46" s="1">
        <v>100</v>
      </c>
      <c r="H46" s="1">
        <v>100</v>
      </c>
      <c r="I46" s="1">
        <v>100</v>
      </c>
      <c r="J46" s="1">
        <v>100</v>
      </c>
      <c r="K46" s="1">
        <v>100</v>
      </c>
    </row>
    <row r="47" spans="2:11" x14ac:dyDescent="0.2">
      <c r="B47" s="1">
        <v>86</v>
      </c>
      <c r="C47" s="1">
        <v>100</v>
      </c>
      <c r="D47" s="1">
        <v>100</v>
      </c>
      <c r="E47" s="1">
        <v>96</v>
      </c>
      <c r="F47" s="1">
        <v>100</v>
      </c>
      <c r="G47" s="1">
        <v>100</v>
      </c>
      <c r="H47" s="1">
        <v>100</v>
      </c>
      <c r="I47" s="1">
        <v>100</v>
      </c>
      <c r="J47" s="1">
        <v>100</v>
      </c>
      <c r="K47" s="1">
        <v>100</v>
      </c>
    </row>
    <row r="48" spans="2:11" x14ac:dyDescent="0.2">
      <c r="B48" s="1">
        <v>88</v>
      </c>
      <c r="C48" s="1">
        <v>100</v>
      </c>
      <c r="D48" s="1">
        <v>100</v>
      </c>
      <c r="E48" s="1">
        <v>96</v>
      </c>
      <c r="F48" s="1">
        <v>100</v>
      </c>
      <c r="G48" s="1">
        <v>100</v>
      </c>
      <c r="H48" s="1">
        <v>100</v>
      </c>
      <c r="I48" s="1">
        <v>100</v>
      </c>
      <c r="J48" s="1">
        <v>100</v>
      </c>
      <c r="K48" s="1">
        <v>100</v>
      </c>
    </row>
    <row r="49" spans="2:11" x14ac:dyDescent="0.2">
      <c r="B49" s="1">
        <v>90</v>
      </c>
      <c r="C49" s="1">
        <v>100</v>
      </c>
      <c r="D49" s="1">
        <v>100</v>
      </c>
      <c r="E49" s="1">
        <v>96</v>
      </c>
      <c r="F49" s="1">
        <v>100</v>
      </c>
      <c r="G49" s="1">
        <v>100</v>
      </c>
      <c r="H49" s="1">
        <v>100</v>
      </c>
      <c r="I49" s="1">
        <v>100</v>
      </c>
      <c r="J49" s="1">
        <v>100</v>
      </c>
      <c r="K49" s="1">
        <v>100</v>
      </c>
    </row>
    <row r="50" spans="2:11" x14ac:dyDescent="0.2">
      <c r="B50" s="1">
        <v>92</v>
      </c>
      <c r="C50" s="1">
        <v>100</v>
      </c>
      <c r="D50" s="1">
        <v>100</v>
      </c>
      <c r="E50" s="1">
        <v>96</v>
      </c>
      <c r="F50" s="1">
        <v>100</v>
      </c>
      <c r="G50" s="1">
        <v>100</v>
      </c>
      <c r="H50" s="1">
        <v>100</v>
      </c>
      <c r="I50" s="1">
        <v>100</v>
      </c>
      <c r="J50" s="1">
        <v>100</v>
      </c>
      <c r="K50" s="1">
        <v>100</v>
      </c>
    </row>
    <row r="51" spans="2:11" x14ac:dyDescent="0.2">
      <c r="B51" s="1">
        <v>94</v>
      </c>
      <c r="C51" s="1">
        <v>100</v>
      </c>
      <c r="D51" s="1">
        <v>100</v>
      </c>
      <c r="E51" s="1">
        <v>96</v>
      </c>
      <c r="F51" s="1">
        <v>100</v>
      </c>
      <c r="G51" s="1">
        <v>100</v>
      </c>
      <c r="H51" s="1">
        <v>100</v>
      </c>
      <c r="I51" s="1">
        <v>100</v>
      </c>
      <c r="J51" s="1">
        <v>100</v>
      </c>
      <c r="K51" s="1">
        <v>100</v>
      </c>
    </row>
    <row r="52" spans="2:11" x14ac:dyDescent="0.2">
      <c r="B52" s="1">
        <v>96</v>
      </c>
      <c r="C52" s="1">
        <v>100</v>
      </c>
      <c r="D52" s="1">
        <v>100</v>
      </c>
      <c r="E52" s="1">
        <v>96</v>
      </c>
      <c r="F52" s="1">
        <v>100</v>
      </c>
      <c r="G52" s="1">
        <v>100</v>
      </c>
      <c r="H52" s="1">
        <v>100</v>
      </c>
      <c r="I52" s="1">
        <v>100</v>
      </c>
      <c r="J52" s="1">
        <v>100</v>
      </c>
      <c r="K52" s="1">
        <v>100</v>
      </c>
    </row>
    <row r="53" spans="2:11" x14ac:dyDescent="0.2">
      <c r="B53" s="1">
        <v>98</v>
      </c>
      <c r="C53" s="1">
        <v>100</v>
      </c>
      <c r="D53" s="1">
        <v>100</v>
      </c>
      <c r="E53" s="1">
        <v>96</v>
      </c>
      <c r="F53" s="1">
        <v>100</v>
      </c>
      <c r="G53" s="1">
        <v>100</v>
      </c>
      <c r="H53" s="1">
        <v>100</v>
      </c>
      <c r="I53" s="1">
        <v>100</v>
      </c>
      <c r="J53" s="1">
        <v>100</v>
      </c>
      <c r="K53" s="1">
        <v>100</v>
      </c>
    </row>
    <row r="54" spans="2:11" x14ac:dyDescent="0.2">
      <c r="B54" s="1">
        <v>100</v>
      </c>
      <c r="C54" s="1">
        <v>100</v>
      </c>
      <c r="D54" s="1">
        <v>100</v>
      </c>
      <c r="E54" s="1">
        <v>96</v>
      </c>
      <c r="F54" s="1">
        <v>100</v>
      </c>
      <c r="G54" s="1">
        <v>100</v>
      </c>
      <c r="H54" s="1">
        <v>100</v>
      </c>
      <c r="I54" s="1">
        <v>100</v>
      </c>
      <c r="J54" s="1">
        <v>100</v>
      </c>
      <c r="K54" s="1">
        <v>100</v>
      </c>
    </row>
    <row r="55" spans="2:11" x14ac:dyDescent="0.2">
      <c r="B55" s="1">
        <v>102</v>
      </c>
      <c r="C55" s="1">
        <v>100</v>
      </c>
      <c r="D55" s="1">
        <v>100</v>
      </c>
      <c r="E55" s="1">
        <v>96</v>
      </c>
      <c r="F55" s="1">
        <v>100</v>
      </c>
      <c r="G55" s="1">
        <v>100</v>
      </c>
      <c r="H55" s="1">
        <v>100</v>
      </c>
      <c r="I55" s="1">
        <v>100</v>
      </c>
      <c r="J55" s="1">
        <v>100</v>
      </c>
      <c r="K55" s="1">
        <v>100</v>
      </c>
    </row>
    <row r="56" spans="2:11" x14ac:dyDescent="0.2">
      <c r="B56" s="1">
        <v>104</v>
      </c>
      <c r="C56" s="1">
        <v>100</v>
      </c>
      <c r="D56" s="1">
        <v>100</v>
      </c>
      <c r="E56" s="1">
        <v>96</v>
      </c>
      <c r="F56" s="1">
        <v>100</v>
      </c>
      <c r="G56" s="1">
        <v>100</v>
      </c>
      <c r="H56" s="1">
        <v>100</v>
      </c>
      <c r="I56" s="1">
        <v>100</v>
      </c>
      <c r="J56" s="1">
        <v>100</v>
      </c>
      <c r="K56" s="1">
        <v>100</v>
      </c>
    </row>
    <row r="57" spans="2:11" x14ac:dyDescent="0.2">
      <c r="B57" s="1">
        <v>106</v>
      </c>
      <c r="C57" s="1">
        <v>100</v>
      </c>
      <c r="D57" s="1">
        <v>100</v>
      </c>
      <c r="E57" s="1">
        <v>96</v>
      </c>
      <c r="F57" s="1">
        <v>100</v>
      </c>
      <c r="G57" s="1">
        <v>100</v>
      </c>
      <c r="H57" s="1">
        <v>100</v>
      </c>
      <c r="I57" s="1">
        <v>100</v>
      </c>
      <c r="J57" s="1">
        <v>100</v>
      </c>
      <c r="K57" s="1">
        <v>100</v>
      </c>
    </row>
    <row r="58" spans="2:11" x14ac:dyDescent="0.2">
      <c r="B58" s="1">
        <v>108</v>
      </c>
      <c r="C58" s="1">
        <v>100</v>
      </c>
      <c r="D58" s="1">
        <v>98</v>
      </c>
      <c r="E58" s="1">
        <v>96</v>
      </c>
      <c r="F58" s="1">
        <v>100</v>
      </c>
      <c r="G58" s="1">
        <v>100</v>
      </c>
      <c r="H58" s="1">
        <v>100</v>
      </c>
      <c r="I58" s="1">
        <v>100</v>
      </c>
      <c r="J58" s="1">
        <v>100</v>
      </c>
      <c r="K58" s="1">
        <v>100</v>
      </c>
    </row>
    <row r="59" spans="2:11" x14ac:dyDescent="0.2">
      <c r="B59" s="1">
        <v>110</v>
      </c>
      <c r="C59" s="1">
        <v>100</v>
      </c>
      <c r="D59" s="1">
        <v>98</v>
      </c>
      <c r="E59" s="1">
        <v>96</v>
      </c>
      <c r="F59" s="1">
        <v>100</v>
      </c>
      <c r="G59" s="1">
        <v>100</v>
      </c>
      <c r="H59" s="1">
        <v>100</v>
      </c>
      <c r="I59" s="1">
        <v>100</v>
      </c>
      <c r="J59" s="1">
        <v>100</v>
      </c>
      <c r="K59" s="1">
        <v>100</v>
      </c>
    </row>
    <row r="60" spans="2:11" x14ac:dyDescent="0.2">
      <c r="B60" s="1">
        <v>112</v>
      </c>
      <c r="C60" s="1">
        <v>100</v>
      </c>
      <c r="D60" s="1">
        <v>98</v>
      </c>
      <c r="E60" s="1">
        <v>96</v>
      </c>
      <c r="F60" s="1">
        <v>100</v>
      </c>
      <c r="G60" s="1">
        <v>100</v>
      </c>
      <c r="H60" s="1">
        <v>100</v>
      </c>
      <c r="I60" s="1">
        <v>100</v>
      </c>
      <c r="J60" s="1">
        <v>100</v>
      </c>
      <c r="K60" s="1">
        <v>100</v>
      </c>
    </row>
    <row r="61" spans="2:11" x14ac:dyDescent="0.2">
      <c r="B61" s="1">
        <v>114</v>
      </c>
      <c r="C61" s="1">
        <v>100</v>
      </c>
      <c r="D61" s="1">
        <v>98</v>
      </c>
      <c r="E61" s="1">
        <v>96</v>
      </c>
      <c r="F61" s="1">
        <v>100</v>
      </c>
      <c r="G61" s="1">
        <v>100</v>
      </c>
      <c r="H61" s="1">
        <v>100</v>
      </c>
      <c r="I61" s="1">
        <v>100</v>
      </c>
      <c r="J61" s="1">
        <v>100</v>
      </c>
      <c r="K61" s="1">
        <v>100</v>
      </c>
    </row>
    <row r="62" spans="2:11" x14ac:dyDescent="0.2">
      <c r="B62" s="1">
        <v>116</v>
      </c>
      <c r="C62" s="1">
        <v>100</v>
      </c>
      <c r="D62" s="1">
        <v>98</v>
      </c>
      <c r="E62" s="1">
        <v>96</v>
      </c>
      <c r="F62" s="1">
        <v>100</v>
      </c>
      <c r="G62" s="1">
        <v>100</v>
      </c>
      <c r="H62" s="1">
        <v>100</v>
      </c>
      <c r="I62" s="1">
        <v>100</v>
      </c>
      <c r="J62" s="1">
        <v>100</v>
      </c>
      <c r="K62" s="1">
        <v>100</v>
      </c>
    </row>
    <row r="63" spans="2:11" x14ac:dyDescent="0.2">
      <c r="B63" s="1">
        <v>118</v>
      </c>
      <c r="C63" s="1">
        <v>100</v>
      </c>
      <c r="D63" s="1">
        <v>98</v>
      </c>
      <c r="E63" s="1">
        <v>96</v>
      </c>
      <c r="F63" s="1">
        <v>100</v>
      </c>
      <c r="G63" s="1">
        <v>100</v>
      </c>
      <c r="H63" s="1">
        <v>100</v>
      </c>
      <c r="I63" s="1">
        <v>100</v>
      </c>
      <c r="J63" s="1">
        <v>100</v>
      </c>
      <c r="K63" s="1">
        <v>100</v>
      </c>
    </row>
    <row r="64" spans="2:11" x14ac:dyDescent="0.2">
      <c r="B64" s="1">
        <v>120</v>
      </c>
      <c r="C64" s="1">
        <v>100</v>
      </c>
      <c r="D64" s="1">
        <v>98</v>
      </c>
      <c r="E64" s="1">
        <v>96</v>
      </c>
      <c r="F64" s="1">
        <v>100</v>
      </c>
      <c r="G64" s="1">
        <v>100</v>
      </c>
      <c r="H64" s="1">
        <v>100</v>
      </c>
      <c r="I64" s="1">
        <v>100</v>
      </c>
      <c r="J64" s="1">
        <v>100</v>
      </c>
      <c r="K64" s="1">
        <v>100</v>
      </c>
    </row>
    <row r="65" spans="2:11" x14ac:dyDescent="0.2">
      <c r="B65" s="1">
        <v>122</v>
      </c>
      <c r="C65" s="1">
        <v>100</v>
      </c>
      <c r="D65" s="1">
        <v>98</v>
      </c>
      <c r="E65" s="1">
        <v>96</v>
      </c>
      <c r="F65" s="1">
        <v>100</v>
      </c>
      <c r="G65" s="1">
        <v>100</v>
      </c>
      <c r="H65" s="1">
        <v>100</v>
      </c>
      <c r="I65" s="1">
        <v>100</v>
      </c>
      <c r="J65" s="1">
        <v>100</v>
      </c>
      <c r="K65" s="1">
        <v>100</v>
      </c>
    </row>
    <row r="66" spans="2:11" x14ac:dyDescent="0.2">
      <c r="B66" s="1">
        <v>124</v>
      </c>
      <c r="C66" s="1">
        <v>100</v>
      </c>
      <c r="D66" s="1">
        <v>98</v>
      </c>
      <c r="E66" s="1">
        <v>96</v>
      </c>
      <c r="F66" s="1">
        <v>100</v>
      </c>
      <c r="G66" s="1">
        <v>100</v>
      </c>
      <c r="H66" s="1">
        <v>100</v>
      </c>
      <c r="I66" s="1">
        <v>100</v>
      </c>
      <c r="J66" s="1">
        <v>100</v>
      </c>
      <c r="K66" s="1">
        <v>100</v>
      </c>
    </row>
    <row r="67" spans="2:11" x14ac:dyDescent="0.2">
      <c r="B67" s="1">
        <v>126</v>
      </c>
      <c r="C67" s="1">
        <v>100</v>
      </c>
      <c r="D67" s="1">
        <v>98</v>
      </c>
      <c r="E67" s="1">
        <v>96</v>
      </c>
      <c r="F67" s="1">
        <v>100</v>
      </c>
      <c r="G67" s="1">
        <v>100</v>
      </c>
      <c r="H67" s="1">
        <v>100</v>
      </c>
      <c r="I67" s="1">
        <v>100</v>
      </c>
      <c r="J67" s="1">
        <v>100</v>
      </c>
      <c r="K67" s="1">
        <v>100</v>
      </c>
    </row>
    <row r="68" spans="2:11" x14ac:dyDescent="0.2">
      <c r="B68" s="1">
        <v>128</v>
      </c>
      <c r="C68" s="1">
        <v>100</v>
      </c>
      <c r="D68" s="1">
        <v>98</v>
      </c>
      <c r="E68" s="1">
        <v>96</v>
      </c>
      <c r="F68" s="1">
        <v>100</v>
      </c>
      <c r="G68" s="1">
        <v>100</v>
      </c>
      <c r="H68" s="1">
        <v>100</v>
      </c>
      <c r="I68" s="1">
        <v>100</v>
      </c>
      <c r="J68" s="1">
        <v>100</v>
      </c>
      <c r="K68" s="1">
        <v>100</v>
      </c>
    </row>
    <row r="69" spans="2:11" x14ac:dyDescent="0.2">
      <c r="B69" s="1">
        <v>130</v>
      </c>
      <c r="C69" s="1">
        <v>100</v>
      </c>
      <c r="D69" s="1">
        <v>98</v>
      </c>
      <c r="E69" s="1">
        <v>96</v>
      </c>
      <c r="F69" s="1">
        <v>100</v>
      </c>
      <c r="G69" s="1">
        <v>100</v>
      </c>
      <c r="H69" s="1">
        <v>100</v>
      </c>
      <c r="I69" s="1">
        <v>100</v>
      </c>
      <c r="J69" s="1">
        <v>100</v>
      </c>
      <c r="K69" s="1">
        <v>100</v>
      </c>
    </row>
    <row r="70" spans="2:11" x14ac:dyDescent="0.2">
      <c r="B70" s="1">
        <v>132</v>
      </c>
      <c r="C70" s="1">
        <v>98</v>
      </c>
      <c r="D70" s="1">
        <v>98</v>
      </c>
      <c r="E70" s="1">
        <v>96</v>
      </c>
      <c r="F70" s="1">
        <v>100</v>
      </c>
      <c r="G70" s="1">
        <v>100</v>
      </c>
      <c r="H70" s="1">
        <v>100</v>
      </c>
      <c r="I70" s="1">
        <v>100</v>
      </c>
      <c r="J70" s="1">
        <v>100</v>
      </c>
      <c r="K70" s="1">
        <v>100</v>
      </c>
    </row>
    <row r="71" spans="2:11" x14ac:dyDescent="0.2">
      <c r="B71" s="1">
        <v>134</v>
      </c>
      <c r="C71" s="1">
        <v>98</v>
      </c>
      <c r="D71" s="1">
        <v>98</v>
      </c>
      <c r="E71" s="1">
        <v>96</v>
      </c>
      <c r="F71" s="1">
        <v>100</v>
      </c>
      <c r="G71" s="1">
        <v>100</v>
      </c>
      <c r="H71" s="1">
        <v>100</v>
      </c>
      <c r="I71" s="1">
        <v>100</v>
      </c>
      <c r="J71" s="1">
        <v>100</v>
      </c>
      <c r="K71" s="1">
        <v>100</v>
      </c>
    </row>
    <row r="72" spans="2:11" x14ac:dyDescent="0.2">
      <c r="B72" s="1">
        <v>136</v>
      </c>
      <c r="C72" s="1">
        <v>98</v>
      </c>
      <c r="D72" s="1">
        <v>98</v>
      </c>
      <c r="E72" s="1">
        <v>96</v>
      </c>
      <c r="F72" s="1">
        <v>100</v>
      </c>
      <c r="G72" s="1">
        <v>100</v>
      </c>
      <c r="H72" s="1">
        <v>100</v>
      </c>
      <c r="I72" s="1">
        <v>100</v>
      </c>
      <c r="J72" s="1">
        <v>100</v>
      </c>
      <c r="K72" s="1">
        <v>100</v>
      </c>
    </row>
    <row r="73" spans="2:11" x14ac:dyDescent="0.2">
      <c r="B73" s="1">
        <v>138</v>
      </c>
      <c r="C73" s="1">
        <v>98</v>
      </c>
      <c r="D73" s="1">
        <v>98</v>
      </c>
      <c r="E73" s="1">
        <v>96</v>
      </c>
      <c r="F73" s="1">
        <v>100</v>
      </c>
      <c r="G73" s="1">
        <v>100</v>
      </c>
      <c r="H73" s="1">
        <v>100</v>
      </c>
      <c r="I73" s="1">
        <v>100</v>
      </c>
      <c r="J73" s="1">
        <v>100</v>
      </c>
      <c r="K73" s="1">
        <v>100</v>
      </c>
    </row>
    <row r="74" spans="2:11" x14ac:dyDescent="0.2">
      <c r="B74" s="1">
        <v>140</v>
      </c>
      <c r="C74" s="1">
        <v>98</v>
      </c>
      <c r="D74" s="1">
        <v>98</v>
      </c>
      <c r="E74" s="1">
        <v>96</v>
      </c>
      <c r="F74" s="1">
        <v>100</v>
      </c>
      <c r="G74" s="1">
        <v>100</v>
      </c>
      <c r="H74" s="1">
        <v>100</v>
      </c>
      <c r="I74" s="1">
        <v>100</v>
      </c>
      <c r="J74" s="1">
        <v>100</v>
      </c>
      <c r="K74" s="1">
        <v>100</v>
      </c>
    </row>
    <row r="75" spans="2:11" x14ac:dyDescent="0.2">
      <c r="B75" s="1">
        <v>142</v>
      </c>
      <c r="C75" s="1">
        <v>98</v>
      </c>
      <c r="D75" s="1">
        <v>98</v>
      </c>
      <c r="E75" s="1">
        <v>96</v>
      </c>
      <c r="F75" s="1">
        <v>100</v>
      </c>
      <c r="G75" s="1">
        <v>100</v>
      </c>
      <c r="H75" s="1">
        <v>100</v>
      </c>
      <c r="I75" s="1">
        <v>100</v>
      </c>
      <c r="J75" s="1">
        <v>100</v>
      </c>
      <c r="K75" s="1">
        <v>100</v>
      </c>
    </row>
    <row r="76" spans="2:11" x14ac:dyDescent="0.2">
      <c r="B76" s="1">
        <v>144</v>
      </c>
      <c r="C76" s="1">
        <v>98</v>
      </c>
      <c r="D76" s="1">
        <v>98</v>
      </c>
      <c r="E76" s="1">
        <v>96</v>
      </c>
      <c r="F76" s="1">
        <v>100</v>
      </c>
      <c r="G76" s="1">
        <v>100</v>
      </c>
      <c r="H76" s="1">
        <v>100</v>
      </c>
      <c r="I76" s="1">
        <v>100</v>
      </c>
      <c r="J76" s="1">
        <v>100</v>
      </c>
      <c r="K76" s="1">
        <v>100</v>
      </c>
    </row>
    <row r="77" spans="2:11" x14ac:dyDescent="0.2">
      <c r="B77" s="1">
        <v>146</v>
      </c>
      <c r="C77" s="1">
        <v>98</v>
      </c>
      <c r="D77" s="1">
        <v>98</v>
      </c>
      <c r="E77" s="1">
        <v>96</v>
      </c>
      <c r="F77" s="1">
        <v>100</v>
      </c>
      <c r="G77" s="1">
        <v>100</v>
      </c>
      <c r="H77" s="1">
        <v>100</v>
      </c>
      <c r="I77" s="1">
        <v>100</v>
      </c>
      <c r="J77" s="1">
        <v>100</v>
      </c>
      <c r="K77" s="1">
        <v>100</v>
      </c>
    </row>
    <row r="78" spans="2:11" x14ac:dyDescent="0.2">
      <c r="B78" s="1">
        <v>148</v>
      </c>
      <c r="C78" s="1">
        <v>98</v>
      </c>
      <c r="D78" s="1">
        <v>98</v>
      </c>
      <c r="E78" s="1">
        <v>96</v>
      </c>
      <c r="F78" s="1">
        <v>100</v>
      </c>
      <c r="G78" s="1">
        <v>100</v>
      </c>
      <c r="H78" s="1">
        <v>100</v>
      </c>
      <c r="I78" s="1">
        <v>100</v>
      </c>
      <c r="J78" s="1">
        <v>100</v>
      </c>
      <c r="K78" s="1">
        <v>100</v>
      </c>
    </row>
    <row r="79" spans="2:11" x14ac:dyDescent="0.2">
      <c r="B79" s="1">
        <v>150</v>
      </c>
      <c r="C79" s="1">
        <v>98</v>
      </c>
      <c r="D79" s="1">
        <v>98</v>
      </c>
      <c r="E79" s="1">
        <v>96</v>
      </c>
      <c r="F79" s="1">
        <v>100</v>
      </c>
      <c r="G79" s="1">
        <v>100</v>
      </c>
      <c r="H79" s="1">
        <v>100</v>
      </c>
      <c r="I79" s="1">
        <v>100</v>
      </c>
      <c r="J79" s="1">
        <v>100</v>
      </c>
      <c r="K79" s="1">
        <v>100</v>
      </c>
    </row>
    <row r="80" spans="2:11" x14ac:dyDescent="0.2">
      <c r="B80" s="1">
        <v>152</v>
      </c>
      <c r="C80" s="1">
        <v>98</v>
      </c>
      <c r="D80" s="1">
        <v>96</v>
      </c>
      <c r="E80" s="1">
        <v>96</v>
      </c>
      <c r="F80" s="1">
        <v>100</v>
      </c>
      <c r="G80" s="1">
        <v>100</v>
      </c>
      <c r="H80" s="1">
        <v>100</v>
      </c>
      <c r="I80" s="1">
        <v>100</v>
      </c>
      <c r="J80" s="1">
        <v>100</v>
      </c>
      <c r="K80" s="1">
        <v>100</v>
      </c>
    </row>
    <row r="81" spans="2:11" x14ac:dyDescent="0.2">
      <c r="B81" s="1">
        <v>154</v>
      </c>
      <c r="C81" s="1">
        <v>98</v>
      </c>
      <c r="D81" s="1">
        <v>96</v>
      </c>
      <c r="E81" s="1">
        <v>96</v>
      </c>
      <c r="F81" s="1">
        <v>100</v>
      </c>
      <c r="G81" s="1">
        <v>100</v>
      </c>
      <c r="H81" s="1">
        <v>100</v>
      </c>
      <c r="I81" s="1">
        <v>100</v>
      </c>
      <c r="J81" s="1">
        <v>100</v>
      </c>
      <c r="K81" s="1">
        <v>100</v>
      </c>
    </row>
    <row r="82" spans="2:11" x14ac:dyDescent="0.2">
      <c r="B82" s="1">
        <v>156</v>
      </c>
      <c r="C82" s="1">
        <v>98</v>
      </c>
      <c r="D82" s="1">
        <v>96</v>
      </c>
      <c r="E82" s="1">
        <v>96</v>
      </c>
      <c r="F82" s="1">
        <v>100</v>
      </c>
      <c r="G82" s="1">
        <v>100</v>
      </c>
      <c r="H82" s="1">
        <v>100</v>
      </c>
      <c r="I82" s="1">
        <v>100</v>
      </c>
      <c r="J82" s="1">
        <v>100</v>
      </c>
      <c r="K82" s="1">
        <v>100</v>
      </c>
    </row>
    <row r="83" spans="2:11" x14ac:dyDescent="0.2">
      <c r="B83" s="1">
        <v>158</v>
      </c>
      <c r="C83" s="1">
        <v>98</v>
      </c>
      <c r="D83" s="1">
        <v>96</v>
      </c>
      <c r="E83" s="1">
        <v>96</v>
      </c>
      <c r="F83" s="1">
        <v>100</v>
      </c>
      <c r="G83" s="1">
        <v>100</v>
      </c>
      <c r="H83" s="1">
        <v>100</v>
      </c>
      <c r="I83" s="1">
        <v>100</v>
      </c>
      <c r="J83" s="1">
        <v>100</v>
      </c>
      <c r="K83" s="1">
        <v>100</v>
      </c>
    </row>
    <row r="84" spans="2:11" x14ac:dyDescent="0.2">
      <c r="B84" s="1">
        <v>160</v>
      </c>
      <c r="C84" s="1">
        <v>98</v>
      </c>
      <c r="D84" s="1">
        <v>96</v>
      </c>
      <c r="E84" s="1">
        <v>96</v>
      </c>
      <c r="F84" s="1">
        <v>100</v>
      </c>
      <c r="G84" s="1">
        <v>100</v>
      </c>
      <c r="H84" s="1">
        <v>100</v>
      </c>
      <c r="I84" s="1">
        <v>100</v>
      </c>
      <c r="J84" s="1">
        <v>100</v>
      </c>
      <c r="K84" s="1">
        <v>100</v>
      </c>
    </row>
    <row r="85" spans="2:11" x14ac:dyDescent="0.2">
      <c r="B85" s="1">
        <v>162</v>
      </c>
      <c r="C85" s="1">
        <v>98</v>
      </c>
      <c r="D85" s="1">
        <v>96</v>
      </c>
      <c r="E85" s="1">
        <v>96</v>
      </c>
      <c r="F85" s="1">
        <v>100</v>
      </c>
      <c r="G85" s="1">
        <v>100</v>
      </c>
      <c r="H85" s="1">
        <v>100</v>
      </c>
      <c r="I85" s="1">
        <v>100</v>
      </c>
      <c r="J85" s="1">
        <v>100</v>
      </c>
      <c r="K85" s="1">
        <v>100</v>
      </c>
    </row>
    <row r="86" spans="2:11" x14ac:dyDescent="0.2">
      <c r="B86" s="1">
        <v>164</v>
      </c>
      <c r="C86" s="1">
        <v>98</v>
      </c>
      <c r="D86" s="1">
        <v>96</v>
      </c>
      <c r="E86" s="1">
        <v>96</v>
      </c>
      <c r="F86" s="1">
        <v>100</v>
      </c>
      <c r="G86" s="1">
        <v>100</v>
      </c>
      <c r="H86" s="1">
        <v>100</v>
      </c>
      <c r="I86" s="1">
        <v>100</v>
      </c>
      <c r="J86" s="1">
        <v>100</v>
      </c>
      <c r="K86" s="1">
        <v>100</v>
      </c>
    </row>
    <row r="87" spans="2:11" x14ac:dyDescent="0.2">
      <c r="B87" s="1">
        <v>166</v>
      </c>
      <c r="C87" s="1">
        <v>98</v>
      </c>
      <c r="D87" s="1">
        <v>96</v>
      </c>
      <c r="E87" s="1">
        <v>96</v>
      </c>
      <c r="F87" s="1">
        <v>100</v>
      </c>
      <c r="G87" s="1">
        <v>100</v>
      </c>
      <c r="H87" s="1">
        <v>100</v>
      </c>
      <c r="I87" s="1">
        <v>100</v>
      </c>
      <c r="J87" s="1">
        <v>100</v>
      </c>
      <c r="K87" s="1">
        <v>100</v>
      </c>
    </row>
    <row r="88" spans="2:11" x14ac:dyDescent="0.2">
      <c r="B88" s="1">
        <v>168</v>
      </c>
      <c r="C88" s="1">
        <v>98</v>
      </c>
      <c r="D88" s="1">
        <v>96</v>
      </c>
      <c r="E88" s="1">
        <v>96</v>
      </c>
      <c r="F88" s="1">
        <v>100</v>
      </c>
      <c r="G88" s="1">
        <v>100</v>
      </c>
      <c r="H88" s="1">
        <v>100</v>
      </c>
      <c r="I88" s="1">
        <v>100</v>
      </c>
      <c r="J88" s="1">
        <v>100</v>
      </c>
      <c r="K88" s="1">
        <v>100</v>
      </c>
    </row>
    <row r="89" spans="2:11" x14ac:dyDescent="0.2">
      <c r="B89" s="1">
        <v>170</v>
      </c>
      <c r="C89" s="1">
        <v>98</v>
      </c>
      <c r="D89" s="1">
        <v>96</v>
      </c>
      <c r="E89" s="1">
        <v>96</v>
      </c>
      <c r="F89" s="1">
        <v>100</v>
      </c>
      <c r="G89" s="1">
        <v>100</v>
      </c>
      <c r="H89" s="1">
        <v>100</v>
      </c>
      <c r="I89" s="1">
        <v>100</v>
      </c>
      <c r="J89" s="1">
        <v>100</v>
      </c>
      <c r="K89" s="1">
        <v>100</v>
      </c>
    </row>
    <row r="90" spans="2:11" x14ac:dyDescent="0.2">
      <c r="B90" s="1">
        <v>172</v>
      </c>
      <c r="C90" s="1">
        <v>98</v>
      </c>
      <c r="D90" s="1">
        <v>96</v>
      </c>
      <c r="E90" s="1">
        <v>92</v>
      </c>
      <c r="F90" s="1">
        <v>100</v>
      </c>
      <c r="G90" s="1">
        <v>100</v>
      </c>
      <c r="H90" s="1">
        <v>100</v>
      </c>
      <c r="I90" s="1">
        <v>100</v>
      </c>
      <c r="J90" s="1">
        <v>100</v>
      </c>
      <c r="K90" s="1">
        <v>100</v>
      </c>
    </row>
    <row r="91" spans="2:11" x14ac:dyDescent="0.2">
      <c r="B91" s="1">
        <v>174</v>
      </c>
      <c r="C91" s="1">
        <v>98</v>
      </c>
      <c r="D91" s="1">
        <v>96</v>
      </c>
      <c r="E91" s="1">
        <v>92</v>
      </c>
      <c r="F91" s="1">
        <v>100</v>
      </c>
      <c r="G91" s="1">
        <v>100</v>
      </c>
      <c r="H91" s="1">
        <v>100</v>
      </c>
      <c r="I91" s="1">
        <v>100</v>
      </c>
      <c r="J91" s="1">
        <v>100</v>
      </c>
      <c r="K91" s="1">
        <v>100</v>
      </c>
    </row>
    <row r="92" spans="2:11" x14ac:dyDescent="0.2">
      <c r="B92" s="1">
        <v>176</v>
      </c>
      <c r="C92" s="1">
        <v>98</v>
      </c>
      <c r="D92" s="1">
        <v>96</v>
      </c>
      <c r="E92" s="1">
        <v>88</v>
      </c>
      <c r="F92" s="1">
        <v>100</v>
      </c>
      <c r="G92" s="1">
        <v>100</v>
      </c>
      <c r="H92" s="1">
        <v>100</v>
      </c>
      <c r="I92" s="1">
        <v>100</v>
      </c>
      <c r="J92" s="1">
        <v>100</v>
      </c>
      <c r="K92" s="1">
        <v>100</v>
      </c>
    </row>
    <row r="93" spans="2:11" x14ac:dyDescent="0.2">
      <c r="B93" s="1">
        <v>178</v>
      </c>
      <c r="C93" s="1">
        <v>98</v>
      </c>
      <c r="D93" s="1">
        <v>96</v>
      </c>
      <c r="E93" s="1">
        <v>88</v>
      </c>
      <c r="F93" s="1">
        <v>100</v>
      </c>
      <c r="G93" s="1">
        <v>100</v>
      </c>
      <c r="H93" s="1">
        <v>100</v>
      </c>
      <c r="I93" s="1">
        <v>100</v>
      </c>
      <c r="J93" s="1">
        <v>100</v>
      </c>
      <c r="K93" s="1">
        <v>100</v>
      </c>
    </row>
    <row r="94" spans="2:11" x14ac:dyDescent="0.2">
      <c r="B94" s="1">
        <v>180</v>
      </c>
      <c r="C94" s="1">
        <v>98</v>
      </c>
      <c r="D94" s="1">
        <v>94</v>
      </c>
      <c r="E94" s="1">
        <v>88</v>
      </c>
      <c r="F94" s="1">
        <v>100</v>
      </c>
      <c r="G94" s="1">
        <v>100</v>
      </c>
      <c r="H94" s="1">
        <v>100</v>
      </c>
      <c r="I94" s="1">
        <v>100</v>
      </c>
      <c r="J94" s="1">
        <v>100</v>
      </c>
      <c r="K94" s="1">
        <v>100</v>
      </c>
    </row>
    <row r="95" spans="2:11" x14ac:dyDescent="0.2">
      <c r="B95" s="1">
        <v>182</v>
      </c>
      <c r="C95" s="1">
        <v>98</v>
      </c>
      <c r="D95" s="1">
        <v>94</v>
      </c>
      <c r="E95" s="1">
        <v>88</v>
      </c>
      <c r="F95" s="1">
        <v>100</v>
      </c>
      <c r="G95" s="1">
        <v>100</v>
      </c>
      <c r="H95" s="1">
        <v>100</v>
      </c>
      <c r="I95" s="1">
        <v>100</v>
      </c>
      <c r="J95" s="1">
        <v>100</v>
      </c>
      <c r="K95" s="1">
        <v>100</v>
      </c>
    </row>
    <row r="96" spans="2:11" x14ac:dyDescent="0.2">
      <c r="B96" s="1">
        <v>184</v>
      </c>
      <c r="C96" s="1">
        <v>98</v>
      </c>
      <c r="D96" s="1">
        <v>94</v>
      </c>
      <c r="E96" s="1">
        <v>88</v>
      </c>
      <c r="F96" s="1">
        <v>100</v>
      </c>
      <c r="G96" s="1">
        <v>100</v>
      </c>
      <c r="H96" s="1">
        <v>100</v>
      </c>
      <c r="I96" s="1">
        <v>100</v>
      </c>
      <c r="J96" s="1">
        <v>100</v>
      </c>
      <c r="K96" s="1">
        <v>100</v>
      </c>
    </row>
    <row r="97" spans="2:11" x14ac:dyDescent="0.2">
      <c r="B97" s="1">
        <v>186</v>
      </c>
      <c r="C97" s="1">
        <v>98</v>
      </c>
      <c r="D97" s="1">
        <v>94</v>
      </c>
      <c r="E97" s="1">
        <v>88</v>
      </c>
      <c r="F97" s="1">
        <v>100</v>
      </c>
      <c r="G97" s="1">
        <v>100</v>
      </c>
      <c r="H97" s="1">
        <v>100</v>
      </c>
      <c r="I97" s="1">
        <v>100</v>
      </c>
      <c r="J97" s="1">
        <v>100</v>
      </c>
      <c r="K97" s="1">
        <v>100</v>
      </c>
    </row>
    <row r="98" spans="2:11" x14ac:dyDescent="0.2">
      <c r="B98" s="1">
        <v>188</v>
      </c>
      <c r="C98" s="1">
        <v>98</v>
      </c>
      <c r="D98" s="1">
        <v>94</v>
      </c>
      <c r="E98" s="1">
        <v>88</v>
      </c>
      <c r="F98" s="1">
        <v>100</v>
      </c>
      <c r="G98" s="1">
        <v>100</v>
      </c>
      <c r="H98" s="1">
        <v>100</v>
      </c>
      <c r="I98" s="1">
        <v>100</v>
      </c>
      <c r="J98" s="1">
        <v>100</v>
      </c>
      <c r="K98" s="1">
        <v>100</v>
      </c>
    </row>
    <row r="99" spans="2:11" x14ac:dyDescent="0.2">
      <c r="B99" s="1">
        <v>190</v>
      </c>
      <c r="C99" s="1">
        <v>98</v>
      </c>
      <c r="D99" s="1">
        <v>94</v>
      </c>
      <c r="E99" s="1">
        <v>88</v>
      </c>
      <c r="F99" s="1">
        <v>100</v>
      </c>
      <c r="G99" s="1">
        <v>100</v>
      </c>
      <c r="H99" s="1">
        <v>100</v>
      </c>
      <c r="I99" s="1">
        <v>100</v>
      </c>
      <c r="J99" s="1">
        <v>100</v>
      </c>
      <c r="K99" s="1">
        <v>100</v>
      </c>
    </row>
    <row r="100" spans="2:11" x14ac:dyDescent="0.2">
      <c r="B100" s="1">
        <v>192</v>
      </c>
      <c r="C100" s="1">
        <v>98</v>
      </c>
      <c r="D100" s="1">
        <v>94</v>
      </c>
      <c r="E100" s="1">
        <v>88</v>
      </c>
      <c r="F100" s="1">
        <v>100</v>
      </c>
      <c r="G100" s="1">
        <v>100</v>
      </c>
      <c r="H100" s="1">
        <v>100</v>
      </c>
      <c r="I100" s="1">
        <v>100</v>
      </c>
      <c r="J100" s="1">
        <v>100</v>
      </c>
      <c r="K100" s="1">
        <v>100</v>
      </c>
    </row>
    <row r="101" spans="2:11" x14ac:dyDescent="0.2">
      <c r="B101" s="1">
        <v>194</v>
      </c>
      <c r="C101" s="1">
        <v>98</v>
      </c>
      <c r="D101" s="1">
        <v>94</v>
      </c>
      <c r="E101" s="1">
        <v>88</v>
      </c>
      <c r="F101" s="1">
        <v>100</v>
      </c>
      <c r="G101" s="1">
        <v>100</v>
      </c>
      <c r="H101" s="1">
        <v>100</v>
      </c>
      <c r="I101" s="1">
        <v>100</v>
      </c>
      <c r="J101" s="1">
        <v>100</v>
      </c>
      <c r="K101" s="1">
        <v>100</v>
      </c>
    </row>
    <row r="102" spans="2:11" x14ac:dyDescent="0.2">
      <c r="B102" s="1">
        <v>196</v>
      </c>
      <c r="C102" s="1">
        <v>98</v>
      </c>
      <c r="D102" s="1">
        <v>94</v>
      </c>
      <c r="E102" s="1">
        <v>88</v>
      </c>
      <c r="F102" s="1">
        <v>100</v>
      </c>
      <c r="G102" s="1">
        <v>100</v>
      </c>
      <c r="H102" s="1">
        <v>100</v>
      </c>
      <c r="I102" s="1">
        <v>100</v>
      </c>
      <c r="J102" s="1">
        <v>100</v>
      </c>
      <c r="K102" s="1">
        <v>100</v>
      </c>
    </row>
    <row r="103" spans="2:11" x14ac:dyDescent="0.2">
      <c r="B103" s="1">
        <v>198</v>
      </c>
      <c r="C103" s="1">
        <v>98</v>
      </c>
      <c r="D103" s="1">
        <v>94</v>
      </c>
      <c r="E103" s="1">
        <v>88</v>
      </c>
      <c r="F103" s="1">
        <v>100</v>
      </c>
      <c r="G103" s="1">
        <v>100</v>
      </c>
      <c r="H103" s="1">
        <v>100</v>
      </c>
      <c r="I103" s="1">
        <v>100</v>
      </c>
      <c r="J103" s="1">
        <v>100</v>
      </c>
      <c r="K103" s="1">
        <v>100</v>
      </c>
    </row>
    <row r="104" spans="2:11" x14ac:dyDescent="0.2">
      <c r="B104" s="1">
        <v>200</v>
      </c>
      <c r="C104" s="1">
        <v>98</v>
      </c>
      <c r="D104" s="1">
        <v>94</v>
      </c>
      <c r="E104" s="1">
        <v>88</v>
      </c>
      <c r="F104" s="1">
        <v>100</v>
      </c>
      <c r="G104" s="1">
        <v>100</v>
      </c>
      <c r="H104" s="1">
        <v>100</v>
      </c>
      <c r="I104" s="1">
        <v>100</v>
      </c>
      <c r="J104" s="1">
        <v>100</v>
      </c>
      <c r="K104" s="1">
        <v>100</v>
      </c>
    </row>
    <row r="105" spans="2:11" x14ac:dyDescent="0.2">
      <c r="B105" s="1">
        <v>202</v>
      </c>
      <c r="C105" s="1">
        <v>98</v>
      </c>
      <c r="D105" s="1">
        <v>94</v>
      </c>
      <c r="E105" s="1">
        <v>88</v>
      </c>
      <c r="F105" s="1">
        <v>100</v>
      </c>
      <c r="G105" s="1">
        <v>100</v>
      </c>
      <c r="H105" s="1">
        <v>100</v>
      </c>
      <c r="I105" s="1">
        <v>100</v>
      </c>
      <c r="J105" s="1">
        <v>100</v>
      </c>
      <c r="K105" s="1">
        <v>100</v>
      </c>
    </row>
    <row r="106" spans="2:11" x14ac:dyDescent="0.2">
      <c r="B106" s="1">
        <v>204</v>
      </c>
      <c r="C106" s="1">
        <v>98</v>
      </c>
      <c r="D106" s="1">
        <v>94</v>
      </c>
      <c r="E106" s="1">
        <v>88</v>
      </c>
      <c r="F106" s="1">
        <v>100</v>
      </c>
      <c r="G106" s="1">
        <v>100</v>
      </c>
      <c r="H106" s="1">
        <v>100</v>
      </c>
      <c r="I106" s="1">
        <v>100</v>
      </c>
      <c r="J106" s="1">
        <v>100</v>
      </c>
      <c r="K106" s="1">
        <v>100</v>
      </c>
    </row>
    <row r="107" spans="2:11" x14ac:dyDescent="0.2">
      <c r="B107" s="1">
        <v>206</v>
      </c>
      <c r="C107" s="1">
        <v>98</v>
      </c>
      <c r="D107" s="1">
        <v>94</v>
      </c>
      <c r="E107" s="1">
        <v>88</v>
      </c>
      <c r="F107" s="1">
        <v>100</v>
      </c>
      <c r="G107" s="1">
        <v>100</v>
      </c>
      <c r="H107" s="1">
        <v>100</v>
      </c>
      <c r="I107" s="1">
        <v>100</v>
      </c>
      <c r="J107" s="1">
        <v>100</v>
      </c>
      <c r="K107" s="1">
        <v>100</v>
      </c>
    </row>
    <row r="108" spans="2:11" x14ac:dyDescent="0.2">
      <c r="B108" s="1">
        <v>208</v>
      </c>
      <c r="C108" s="1">
        <v>98</v>
      </c>
      <c r="D108" s="1">
        <v>94</v>
      </c>
      <c r="E108" s="1">
        <v>88</v>
      </c>
      <c r="F108" s="1">
        <v>100</v>
      </c>
      <c r="G108" s="1">
        <v>100</v>
      </c>
      <c r="H108" s="1">
        <v>100</v>
      </c>
      <c r="I108" s="1">
        <v>100</v>
      </c>
      <c r="J108" s="1">
        <v>100</v>
      </c>
      <c r="K108" s="1">
        <v>100</v>
      </c>
    </row>
    <row r="109" spans="2:11" x14ac:dyDescent="0.2">
      <c r="B109" s="1">
        <v>210</v>
      </c>
      <c r="C109" s="1">
        <v>98</v>
      </c>
      <c r="D109" s="1">
        <v>94</v>
      </c>
      <c r="E109" s="1">
        <v>88</v>
      </c>
      <c r="F109" s="1">
        <v>100</v>
      </c>
      <c r="G109" s="1">
        <v>100</v>
      </c>
      <c r="H109" s="1">
        <v>100</v>
      </c>
      <c r="I109" s="1">
        <v>100</v>
      </c>
      <c r="J109" s="1">
        <v>100</v>
      </c>
      <c r="K109" s="1">
        <v>100</v>
      </c>
    </row>
    <row r="110" spans="2:11" x14ac:dyDescent="0.2">
      <c r="B110" s="1">
        <v>212</v>
      </c>
      <c r="C110" s="1">
        <v>96</v>
      </c>
      <c r="D110" s="1">
        <v>94</v>
      </c>
      <c r="E110" s="1">
        <v>88</v>
      </c>
      <c r="F110" s="1">
        <v>100</v>
      </c>
      <c r="G110" s="1">
        <v>100</v>
      </c>
      <c r="H110" s="1">
        <v>100</v>
      </c>
      <c r="I110" s="1">
        <v>100</v>
      </c>
      <c r="J110" s="1">
        <v>100</v>
      </c>
      <c r="K110" s="1">
        <v>100</v>
      </c>
    </row>
    <row r="111" spans="2:11" x14ac:dyDescent="0.2">
      <c r="B111" s="1">
        <v>214</v>
      </c>
      <c r="C111" s="1">
        <v>96</v>
      </c>
      <c r="D111" s="1">
        <v>94</v>
      </c>
      <c r="E111" s="1">
        <v>88</v>
      </c>
      <c r="F111" s="1">
        <v>100</v>
      </c>
      <c r="G111" s="1">
        <v>100</v>
      </c>
      <c r="H111" s="1">
        <v>100</v>
      </c>
      <c r="I111" s="1">
        <v>100</v>
      </c>
      <c r="J111" s="1">
        <v>100</v>
      </c>
      <c r="K111" s="1">
        <v>100</v>
      </c>
    </row>
    <row r="112" spans="2:11" x14ac:dyDescent="0.2">
      <c r="B112" s="1">
        <v>216</v>
      </c>
      <c r="C112" s="1">
        <v>96</v>
      </c>
      <c r="D112" s="1">
        <v>94</v>
      </c>
      <c r="E112" s="1">
        <v>88</v>
      </c>
      <c r="F112" s="1">
        <v>100</v>
      </c>
      <c r="G112" s="1">
        <v>100</v>
      </c>
      <c r="H112" s="1">
        <v>100</v>
      </c>
      <c r="I112" s="1">
        <v>100</v>
      </c>
      <c r="J112" s="1">
        <v>100</v>
      </c>
      <c r="K112" s="1">
        <v>100</v>
      </c>
    </row>
    <row r="113" spans="2:11" x14ac:dyDescent="0.2">
      <c r="B113" s="1">
        <v>218</v>
      </c>
      <c r="C113" s="1">
        <v>96</v>
      </c>
      <c r="D113" s="1">
        <v>94</v>
      </c>
      <c r="E113" s="1">
        <v>88</v>
      </c>
      <c r="F113" s="1">
        <v>100</v>
      </c>
      <c r="G113" s="1">
        <v>100</v>
      </c>
      <c r="H113" s="1">
        <v>100</v>
      </c>
      <c r="I113" s="1">
        <v>100</v>
      </c>
      <c r="J113" s="1">
        <v>100</v>
      </c>
      <c r="K113" s="1">
        <v>100</v>
      </c>
    </row>
    <row r="114" spans="2:11" x14ac:dyDescent="0.2">
      <c r="B114" s="1">
        <v>220</v>
      </c>
      <c r="C114" s="1">
        <v>96</v>
      </c>
      <c r="D114" s="1">
        <v>94</v>
      </c>
      <c r="E114" s="1">
        <v>88</v>
      </c>
      <c r="F114" s="1">
        <v>100</v>
      </c>
      <c r="G114" s="1">
        <v>100</v>
      </c>
      <c r="H114" s="1">
        <v>100</v>
      </c>
      <c r="I114" s="1">
        <v>100</v>
      </c>
      <c r="J114" s="1">
        <v>100</v>
      </c>
      <c r="K114" s="1">
        <v>100</v>
      </c>
    </row>
    <row r="115" spans="2:11" x14ac:dyDescent="0.2">
      <c r="B115" s="1">
        <v>222</v>
      </c>
      <c r="C115" s="1">
        <v>96</v>
      </c>
      <c r="D115" s="1">
        <v>94</v>
      </c>
      <c r="E115" s="1">
        <v>88</v>
      </c>
      <c r="F115" s="1">
        <v>100</v>
      </c>
      <c r="G115" s="1">
        <v>100</v>
      </c>
      <c r="H115" s="1">
        <v>100</v>
      </c>
      <c r="I115" s="1">
        <v>100</v>
      </c>
      <c r="J115" s="1">
        <v>100</v>
      </c>
      <c r="K115" s="1">
        <v>100</v>
      </c>
    </row>
    <row r="116" spans="2:11" x14ac:dyDescent="0.2">
      <c r="B116" s="1">
        <v>224</v>
      </c>
      <c r="C116" s="1">
        <v>96</v>
      </c>
      <c r="D116" s="1">
        <v>94</v>
      </c>
      <c r="E116" s="1">
        <v>88</v>
      </c>
      <c r="F116" s="1">
        <v>100</v>
      </c>
      <c r="G116" s="1">
        <v>100</v>
      </c>
      <c r="H116" s="1">
        <v>100</v>
      </c>
      <c r="I116" s="1">
        <v>100</v>
      </c>
      <c r="J116" s="1">
        <v>100</v>
      </c>
      <c r="K116" s="1">
        <v>100</v>
      </c>
    </row>
    <row r="117" spans="2:11" x14ac:dyDescent="0.2">
      <c r="B117" s="1">
        <v>226</v>
      </c>
      <c r="C117" s="1">
        <v>96</v>
      </c>
      <c r="D117" s="1">
        <v>94</v>
      </c>
      <c r="E117" s="1">
        <v>88</v>
      </c>
      <c r="F117" s="1">
        <v>100</v>
      </c>
      <c r="G117" s="1">
        <v>100</v>
      </c>
      <c r="H117" s="1">
        <v>100</v>
      </c>
      <c r="I117" s="1">
        <v>98</v>
      </c>
      <c r="J117" s="1">
        <v>100</v>
      </c>
      <c r="K117" s="1">
        <v>100</v>
      </c>
    </row>
    <row r="118" spans="2:11" x14ac:dyDescent="0.2">
      <c r="B118" s="1">
        <v>228</v>
      </c>
      <c r="C118" s="1">
        <v>96</v>
      </c>
      <c r="D118" s="1">
        <v>94</v>
      </c>
      <c r="E118" s="1">
        <v>88</v>
      </c>
      <c r="F118" s="1">
        <v>100</v>
      </c>
      <c r="G118" s="1">
        <v>100</v>
      </c>
      <c r="H118" s="1">
        <v>100</v>
      </c>
      <c r="I118" s="1">
        <v>98</v>
      </c>
      <c r="J118" s="1">
        <v>100</v>
      </c>
      <c r="K118" s="1">
        <v>100</v>
      </c>
    </row>
    <row r="119" spans="2:11" x14ac:dyDescent="0.2">
      <c r="B119" s="1">
        <v>230</v>
      </c>
      <c r="C119" s="1">
        <v>96</v>
      </c>
      <c r="D119" s="1">
        <v>94</v>
      </c>
      <c r="E119" s="1">
        <v>88</v>
      </c>
      <c r="F119" s="1">
        <v>100</v>
      </c>
      <c r="G119" s="1">
        <v>100</v>
      </c>
      <c r="H119" s="1">
        <v>100</v>
      </c>
      <c r="I119" s="1">
        <v>98</v>
      </c>
      <c r="J119" s="1">
        <v>100</v>
      </c>
      <c r="K119" s="1">
        <v>100</v>
      </c>
    </row>
    <row r="120" spans="2:11" x14ac:dyDescent="0.2">
      <c r="B120" s="1">
        <v>232</v>
      </c>
      <c r="C120" s="1">
        <v>96</v>
      </c>
      <c r="D120" s="1">
        <v>94</v>
      </c>
      <c r="E120" s="1">
        <v>88</v>
      </c>
      <c r="F120" s="1">
        <v>100</v>
      </c>
      <c r="G120" s="1">
        <v>100</v>
      </c>
      <c r="H120" s="1">
        <v>100</v>
      </c>
      <c r="I120" s="1">
        <v>98</v>
      </c>
      <c r="J120" s="1">
        <v>100</v>
      </c>
      <c r="K120" s="1">
        <v>100</v>
      </c>
    </row>
    <row r="121" spans="2:11" x14ac:dyDescent="0.2">
      <c r="B121" s="1">
        <v>234</v>
      </c>
      <c r="C121" s="1">
        <v>96</v>
      </c>
      <c r="D121" s="1">
        <v>94</v>
      </c>
      <c r="E121" s="1">
        <v>88</v>
      </c>
      <c r="F121" s="1">
        <v>100</v>
      </c>
      <c r="G121" s="1">
        <v>100</v>
      </c>
      <c r="H121" s="1">
        <v>100</v>
      </c>
      <c r="I121" s="1">
        <v>98</v>
      </c>
      <c r="J121" s="1">
        <v>100</v>
      </c>
      <c r="K121" s="1">
        <v>100</v>
      </c>
    </row>
    <row r="122" spans="2:11" x14ac:dyDescent="0.2">
      <c r="B122" s="1">
        <v>236</v>
      </c>
      <c r="C122" s="1">
        <v>96</v>
      </c>
      <c r="D122" s="1">
        <v>92</v>
      </c>
      <c r="E122" s="1">
        <v>88</v>
      </c>
      <c r="F122" s="1">
        <v>100</v>
      </c>
      <c r="G122" s="1">
        <v>100</v>
      </c>
      <c r="H122" s="1">
        <v>100</v>
      </c>
      <c r="I122" s="1">
        <v>98</v>
      </c>
      <c r="J122" s="1">
        <v>100</v>
      </c>
      <c r="K122" s="1">
        <v>100</v>
      </c>
    </row>
    <row r="123" spans="2:11" x14ac:dyDescent="0.2">
      <c r="B123" s="1">
        <v>238</v>
      </c>
      <c r="C123" s="1">
        <v>94</v>
      </c>
      <c r="D123" s="1">
        <v>92</v>
      </c>
      <c r="E123" s="1">
        <v>88</v>
      </c>
      <c r="F123" s="1">
        <v>100</v>
      </c>
      <c r="G123" s="1">
        <v>100</v>
      </c>
      <c r="H123" s="1">
        <v>100</v>
      </c>
      <c r="I123" s="1">
        <v>98</v>
      </c>
      <c r="J123" s="1">
        <v>100</v>
      </c>
      <c r="K123" s="1">
        <v>100</v>
      </c>
    </row>
    <row r="124" spans="2:11" x14ac:dyDescent="0.2">
      <c r="B124" s="1">
        <v>240</v>
      </c>
      <c r="C124" s="1">
        <v>94</v>
      </c>
      <c r="D124" s="1">
        <v>92</v>
      </c>
      <c r="E124" s="1">
        <v>88</v>
      </c>
      <c r="F124" s="1">
        <v>100</v>
      </c>
      <c r="G124" s="1">
        <v>100</v>
      </c>
      <c r="H124" s="1">
        <v>100</v>
      </c>
      <c r="I124" s="1">
        <v>98</v>
      </c>
      <c r="J124" s="1">
        <v>100</v>
      </c>
      <c r="K124" s="1">
        <v>100</v>
      </c>
    </row>
    <row r="125" spans="2:11" x14ac:dyDescent="0.2">
      <c r="B125" s="1">
        <v>242</v>
      </c>
      <c r="C125" s="1">
        <v>94</v>
      </c>
      <c r="D125" s="1">
        <v>92</v>
      </c>
      <c r="E125" s="1">
        <v>88</v>
      </c>
      <c r="F125" s="1">
        <v>100</v>
      </c>
      <c r="G125" s="1">
        <v>100</v>
      </c>
      <c r="H125" s="1">
        <v>100</v>
      </c>
      <c r="I125" s="1">
        <v>96</v>
      </c>
      <c r="J125" s="1">
        <v>100</v>
      </c>
      <c r="K125" s="1">
        <v>100</v>
      </c>
    </row>
    <row r="126" spans="2:11" x14ac:dyDescent="0.2">
      <c r="B126" s="1">
        <v>244</v>
      </c>
      <c r="C126" s="1">
        <v>94</v>
      </c>
      <c r="D126" s="1">
        <v>92</v>
      </c>
      <c r="E126" s="1">
        <v>88</v>
      </c>
      <c r="F126" s="1">
        <v>100</v>
      </c>
      <c r="G126" s="1">
        <v>100</v>
      </c>
      <c r="H126" s="1">
        <v>100</v>
      </c>
      <c r="I126" s="1">
        <v>96</v>
      </c>
      <c r="J126" s="1">
        <v>100</v>
      </c>
      <c r="K126" s="1">
        <v>100</v>
      </c>
    </row>
    <row r="127" spans="2:11" x14ac:dyDescent="0.2">
      <c r="B127" s="1">
        <v>246</v>
      </c>
      <c r="C127" s="1">
        <v>94</v>
      </c>
      <c r="D127" s="1">
        <v>92</v>
      </c>
      <c r="E127" s="1">
        <v>88</v>
      </c>
      <c r="F127" s="1">
        <v>100</v>
      </c>
      <c r="G127" s="1">
        <v>100</v>
      </c>
      <c r="H127" s="1">
        <v>100</v>
      </c>
      <c r="I127" s="1">
        <v>96</v>
      </c>
      <c r="J127" s="1">
        <v>100</v>
      </c>
      <c r="K127" s="1">
        <v>100</v>
      </c>
    </row>
    <row r="128" spans="2:11" x14ac:dyDescent="0.2">
      <c r="B128" s="1">
        <v>248</v>
      </c>
      <c r="C128" s="1">
        <v>94</v>
      </c>
      <c r="D128" s="1">
        <v>92</v>
      </c>
      <c r="E128" s="1">
        <v>88</v>
      </c>
      <c r="F128" s="1">
        <v>100</v>
      </c>
      <c r="G128" s="1">
        <v>100</v>
      </c>
      <c r="H128" s="1">
        <v>100</v>
      </c>
      <c r="I128" s="1">
        <v>96</v>
      </c>
      <c r="J128" s="1">
        <v>100</v>
      </c>
      <c r="K128" s="1">
        <v>100</v>
      </c>
    </row>
    <row r="129" spans="2:11" x14ac:dyDescent="0.2">
      <c r="B129" s="1">
        <v>250</v>
      </c>
      <c r="C129" s="1">
        <v>94</v>
      </c>
      <c r="D129" s="1">
        <v>92</v>
      </c>
      <c r="E129" s="1">
        <v>88</v>
      </c>
      <c r="F129" s="1">
        <v>100</v>
      </c>
      <c r="G129" s="1">
        <v>100</v>
      </c>
      <c r="H129" s="1">
        <v>100</v>
      </c>
      <c r="I129" s="1">
        <v>96</v>
      </c>
      <c r="J129" s="1">
        <v>100</v>
      </c>
      <c r="K129" s="1">
        <v>100</v>
      </c>
    </row>
    <row r="130" spans="2:11" x14ac:dyDescent="0.2">
      <c r="B130" s="1">
        <v>252</v>
      </c>
      <c r="C130" s="1">
        <v>94</v>
      </c>
      <c r="D130" s="1">
        <v>92</v>
      </c>
      <c r="E130" s="1">
        <v>88</v>
      </c>
      <c r="F130" s="1">
        <v>100</v>
      </c>
      <c r="G130" s="1">
        <v>100</v>
      </c>
      <c r="H130" s="1">
        <v>100</v>
      </c>
      <c r="I130" s="1">
        <v>96</v>
      </c>
      <c r="J130" s="1">
        <v>100</v>
      </c>
      <c r="K130" s="1">
        <v>100</v>
      </c>
    </row>
    <row r="131" spans="2:11" x14ac:dyDescent="0.2">
      <c r="B131" s="1">
        <v>254</v>
      </c>
      <c r="C131" s="1">
        <v>94</v>
      </c>
      <c r="D131" s="1">
        <v>92</v>
      </c>
      <c r="E131" s="1">
        <v>88</v>
      </c>
      <c r="F131" s="1">
        <v>98</v>
      </c>
      <c r="G131" s="1">
        <v>100</v>
      </c>
      <c r="H131" s="1">
        <v>100</v>
      </c>
      <c r="I131" s="1">
        <v>96</v>
      </c>
      <c r="J131" s="1">
        <v>100</v>
      </c>
      <c r="K131" s="1">
        <v>100</v>
      </c>
    </row>
    <row r="132" spans="2:11" x14ac:dyDescent="0.2">
      <c r="B132" s="1">
        <v>256</v>
      </c>
      <c r="C132" s="1">
        <v>94</v>
      </c>
      <c r="D132" s="1">
        <v>92</v>
      </c>
      <c r="E132" s="1">
        <v>88</v>
      </c>
      <c r="F132" s="1">
        <v>98</v>
      </c>
      <c r="G132" s="1">
        <v>100</v>
      </c>
      <c r="H132" s="1">
        <v>100</v>
      </c>
      <c r="I132" s="1">
        <v>96</v>
      </c>
      <c r="J132" s="1">
        <v>100</v>
      </c>
      <c r="K132" s="1">
        <v>100</v>
      </c>
    </row>
    <row r="133" spans="2:11" x14ac:dyDescent="0.2">
      <c r="B133" s="1">
        <v>258</v>
      </c>
      <c r="C133" s="1">
        <v>94</v>
      </c>
      <c r="D133" s="1">
        <v>92</v>
      </c>
      <c r="E133" s="1">
        <v>88</v>
      </c>
      <c r="F133" s="1">
        <v>98</v>
      </c>
      <c r="G133" s="1">
        <v>100</v>
      </c>
      <c r="H133" s="1">
        <v>100</v>
      </c>
      <c r="I133" s="1">
        <v>96</v>
      </c>
      <c r="J133" s="1">
        <v>100</v>
      </c>
      <c r="K133" s="1">
        <v>100</v>
      </c>
    </row>
    <row r="134" spans="2:11" x14ac:dyDescent="0.2">
      <c r="B134" s="1">
        <v>260</v>
      </c>
      <c r="C134" s="1">
        <v>94</v>
      </c>
      <c r="D134" s="1">
        <v>92</v>
      </c>
      <c r="E134" s="1">
        <v>88</v>
      </c>
      <c r="F134" s="1">
        <v>98</v>
      </c>
      <c r="G134" s="1">
        <v>100</v>
      </c>
      <c r="H134" s="1">
        <v>100</v>
      </c>
      <c r="I134" s="1">
        <v>96</v>
      </c>
      <c r="J134" s="1">
        <v>100</v>
      </c>
      <c r="K134" s="1">
        <v>100</v>
      </c>
    </row>
    <row r="135" spans="2:11" x14ac:dyDescent="0.2">
      <c r="B135" s="1">
        <v>262</v>
      </c>
      <c r="C135" s="1">
        <v>94</v>
      </c>
      <c r="D135" s="1">
        <v>92</v>
      </c>
      <c r="E135" s="1">
        <v>88</v>
      </c>
      <c r="F135" s="1">
        <v>98</v>
      </c>
      <c r="G135" s="1">
        <v>100</v>
      </c>
      <c r="H135" s="1">
        <v>100</v>
      </c>
      <c r="I135" s="1">
        <v>96</v>
      </c>
      <c r="J135" s="1">
        <v>100</v>
      </c>
      <c r="K135" s="1">
        <v>100</v>
      </c>
    </row>
    <row r="136" spans="2:11" x14ac:dyDescent="0.2">
      <c r="B136" s="1">
        <v>264</v>
      </c>
      <c r="C136" s="1">
        <v>94</v>
      </c>
      <c r="D136" s="1">
        <v>92</v>
      </c>
      <c r="E136" s="1">
        <v>88</v>
      </c>
      <c r="F136" s="1">
        <v>98</v>
      </c>
      <c r="G136" s="1">
        <v>100</v>
      </c>
      <c r="H136" s="1">
        <v>100</v>
      </c>
      <c r="I136" s="1">
        <v>96</v>
      </c>
      <c r="J136" s="1">
        <v>100</v>
      </c>
      <c r="K136" s="1">
        <v>100</v>
      </c>
    </row>
    <row r="137" spans="2:11" x14ac:dyDescent="0.2">
      <c r="B137" s="1">
        <v>266</v>
      </c>
      <c r="C137" s="1">
        <v>94</v>
      </c>
      <c r="D137" s="1">
        <v>92</v>
      </c>
      <c r="E137" s="1">
        <v>88</v>
      </c>
      <c r="F137" s="1">
        <v>98</v>
      </c>
      <c r="G137" s="1">
        <v>100</v>
      </c>
      <c r="H137" s="1">
        <v>100</v>
      </c>
      <c r="I137" s="1">
        <v>96</v>
      </c>
      <c r="J137" s="1">
        <v>100</v>
      </c>
      <c r="K137" s="1">
        <v>100</v>
      </c>
    </row>
    <row r="138" spans="2:11" x14ac:dyDescent="0.2">
      <c r="B138" s="1">
        <v>268</v>
      </c>
      <c r="C138" s="1">
        <v>94</v>
      </c>
      <c r="D138" s="1">
        <v>92</v>
      </c>
      <c r="E138" s="1">
        <v>88</v>
      </c>
      <c r="F138" s="1">
        <v>98</v>
      </c>
      <c r="G138" s="1">
        <v>100</v>
      </c>
      <c r="H138" s="1">
        <v>100</v>
      </c>
      <c r="I138" s="1">
        <v>96</v>
      </c>
      <c r="J138" s="1">
        <v>100</v>
      </c>
      <c r="K138" s="1">
        <v>100</v>
      </c>
    </row>
    <row r="139" spans="2:11" x14ac:dyDescent="0.2">
      <c r="B139" s="1">
        <v>270</v>
      </c>
      <c r="C139" s="1">
        <v>92</v>
      </c>
      <c r="D139" s="1">
        <v>90</v>
      </c>
      <c r="E139" s="1">
        <v>88</v>
      </c>
      <c r="F139" s="1">
        <v>98</v>
      </c>
      <c r="G139" s="1">
        <v>100</v>
      </c>
      <c r="H139" s="1">
        <v>100</v>
      </c>
      <c r="I139" s="1">
        <v>96</v>
      </c>
      <c r="J139" s="1">
        <v>100</v>
      </c>
      <c r="K139" s="1">
        <v>100</v>
      </c>
    </row>
    <row r="140" spans="2:11" x14ac:dyDescent="0.2">
      <c r="B140" s="1">
        <v>272</v>
      </c>
      <c r="C140" s="1">
        <v>92</v>
      </c>
      <c r="D140" s="1">
        <v>90</v>
      </c>
      <c r="E140" s="1">
        <v>88</v>
      </c>
      <c r="F140" s="1">
        <v>98</v>
      </c>
      <c r="G140" s="1">
        <v>100</v>
      </c>
      <c r="H140" s="1">
        <v>96</v>
      </c>
      <c r="I140" s="1">
        <v>96</v>
      </c>
      <c r="J140" s="1">
        <v>100</v>
      </c>
      <c r="K140" s="1">
        <v>100</v>
      </c>
    </row>
    <row r="141" spans="2:11" x14ac:dyDescent="0.2">
      <c r="B141" s="1">
        <v>274</v>
      </c>
      <c r="C141" s="1">
        <v>92</v>
      </c>
      <c r="D141" s="1">
        <v>90</v>
      </c>
      <c r="E141" s="1">
        <v>88</v>
      </c>
      <c r="F141" s="1">
        <v>98</v>
      </c>
      <c r="G141" s="1">
        <v>100</v>
      </c>
      <c r="H141" s="1">
        <v>96</v>
      </c>
      <c r="I141" s="1">
        <v>96</v>
      </c>
      <c r="J141" s="1">
        <v>100</v>
      </c>
      <c r="K141" s="1">
        <v>100</v>
      </c>
    </row>
    <row r="142" spans="2:11" x14ac:dyDescent="0.2">
      <c r="B142" s="1">
        <v>276</v>
      </c>
      <c r="C142" s="1">
        <v>92</v>
      </c>
      <c r="D142" s="1">
        <v>90</v>
      </c>
      <c r="E142" s="1">
        <v>88</v>
      </c>
      <c r="F142" s="1">
        <v>98</v>
      </c>
      <c r="G142" s="1">
        <v>100</v>
      </c>
      <c r="H142" s="1">
        <v>96</v>
      </c>
      <c r="I142" s="1">
        <v>96</v>
      </c>
      <c r="J142" s="1">
        <v>100</v>
      </c>
      <c r="K142" s="1">
        <v>100</v>
      </c>
    </row>
    <row r="143" spans="2:11" x14ac:dyDescent="0.2">
      <c r="B143" s="1">
        <v>278</v>
      </c>
      <c r="C143" s="1">
        <v>92</v>
      </c>
      <c r="D143" s="1">
        <v>90</v>
      </c>
      <c r="E143" s="1">
        <v>88</v>
      </c>
      <c r="F143" s="1">
        <v>98</v>
      </c>
      <c r="G143" s="1">
        <v>100</v>
      </c>
      <c r="H143" s="1">
        <v>96</v>
      </c>
      <c r="I143" s="1">
        <v>96</v>
      </c>
      <c r="J143" s="1">
        <v>100</v>
      </c>
      <c r="K143" s="1">
        <v>100</v>
      </c>
    </row>
    <row r="144" spans="2:11" x14ac:dyDescent="0.2">
      <c r="B144" s="1">
        <v>280</v>
      </c>
      <c r="C144" s="1">
        <v>92</v>
      </c>
      <c r="D144" s="1">
        <v>90</v>
      </c>
      <c r="E144" s="1">
        <v>88</v>
      </c>
      <c r="F144" s="1">
        <v>98</v>
      </c>
      <c r="G144" s="1">
        <v>100</v>
      </c>
      <c r="H144" s="1">
        <v>96</v>
      </c>
      <c r="I144" s="1">
        <v>94</v>
      </c>
      <c r="J144" s="1">
        <v>100</v>
      </c>
      <c r="K144" s="1">
        <v>100</v>
      </c>
    </row>
    <row r="145" spans="2:11" x14ac:dyDescent="0.2">
      <c r="B145" s="1">
        <v>282</v>
      </c>
      <c r="C145" s="1">
        <v>92</v>
      </c>
      <c r="D145" s="1">
        <v>90</v>
      </c>
      <c r="E145" s="1">
        <v>88</v>
      </c>
      <c r="F145" s="1">
        <v>98</v>
      </c>
      <c r="G145" s="1">
        <v>100</v>
      </c>
      <c r="H145" s="1">
        <v>96</v>
      </c>
      <c r="I145" s="1">
        <v>94</v>
      </c>
      <c r="J145" s="1">
        <v>100</v>
      </c>
      <c r="K145" s="1">
        <v>100</v>
      </c>
    </row>
    <row r="146" spans="2:11" x14ac:dyDescent="0.2">
      <c r="B146" s="1">
        <v>284</v>
      </c>
      <c r="C146" s="1">
        <v>92</v>
      </c>
      <c r="D146" s="1">
        <v>90</v>
      </c>
      <c r="E146" s="1">
        <v>88</v>
      </c>
      <c r="F146" s="1">
        <v>98</v>
      </c>
      <c r="G146" s="1">
        <v>100</v>
      </c>
      <c r="H146" s="1">
        <v>96</v>
      </c>
      <c r="I146" s="1">
        <v>94</v>
      </c>
      <c r="J146" s="1">
        <v>100</v>
      </c>
      <c r="K146" s="1">
        <v>100</v>
      </c>
    </row>
    <row r="147" spans="2:11" x14ac:dyDescent="0.2">
      <c r="B147" s="1">
        <v>286</v>
      </c>
      <c r="C147" s="1">
        <v>92</v>
      </c>
      <c r="D147" s="1">
        <v>90</v>
      </c>
      <c r="E147" s="1">
        <v>88</v>
      </c>
      <c r="F147" s="1">
        <v>98</v>
      </c>
      <c r="G147" s="1">
        <v>100</v>
      </c>
      <c r="H147" s="1">
        <v>96</v>
      </c>
      <c r="I147" s="1">
        <v>94</v>
      </c>
      <c r="J147" s="1">
        <v>100</v>
      </c>
      <c r="K147" s="1">
        <v>100</v>
      </c>
    </row>
    <row r="148" spans="2:11" x14ac:dyDescent="0.2">
      <c r="B148" s="1">
        <v>288</v>
      </c>
      <c r="C148" s="1">
        <v>92</v>
      </c>
      <c r="D148" s="1">
        <v>90</v>
      </c>
      <c r="E148" s="1">
        <v>88</v>
      </c>
      <c r="F148" s="1">
        <v>98</v>
      </c>
      <c r="G148" s="1">
        <v>100</v>
      </c>
      <c r="H148" s="1">
        <v>96</v>
      </c>
      <c r="I148" s="1">
        <v>94</v>
      </c>
      <c r="J148" s="1">
        <v>100</v>
      </c>
      <c r="K148" s="1">
        <v>100</v>
      </c>
    </row>
    <row r="149" spans="2:11" x14ac:dyDescent="0.2">
      <c r="B149" s="1">
        <v>290</v>
      </c>
      <c r="C149" s="1">
        <v>92</v>
      </c>
      <c r="D149" s="1">
        <v>90</v>
      </c>
      <c r="E149" s="1">
        <v>88</v>
      </c>
      <c r="F149" s="1">
        <v>98</v>
      </c>
      <c r="G149" s="1">
        <v>100</v>
      </c>
      <c r="H149" s="1">
        <v>96</v>
      </c>
      <c r="I149" s="1">
        <v>94</v>
      </c>
      <c r="J149" s="1">
        <v>100</v>
      </c>
      <c r="K149" s="1">
        <v>100</v>
      </c>
    </row>
    <row r="150" spans="2:11" x14ac:dyDescent="0.2">
      <c r="B150" s="1">
        <v>292</v>
      </c>
      <c r="C150" s="1">
        <v>90</v>
      </c>
      <c r="D150" s="1">
        <v>90</v>
      </c>
      <c r="E150" s="1">
        <v>88</v>
      </c>
      <c r="F150" s="1">
        <v>98</v>
      </c>
      <c r="G150" s="1">
        <v>100</v>
      </c>
      <c r="H150" s="1">
        <v>96</v>
      </c>
      <c r="I150" s="1">
        <v>94</v>
      </c>
      <c r="J150" s="1">
        <v>100</v>
      </c>
      <c r="K150" s="1">
        <v>100</v>
      </c>
    </row>
    <row r="151" spans="2:11" x14ac:dyDescent="0.2">
      <c r="B151" s="1">
        <v>294</v>
      </c>
      <c r="C151" s="1">
        <v>90</v>
      </c>
      <c r="D151" s="1">
        <v>90</v>
      </c>
      <c r="E151" s="1">
        <v>88</v>
      </c>
      <c r="F151" s="1">
        <v>98</v>
      </c>
      <c r="G151" s="1">
        <v>100</v>
      </c>
      <c r="H151" s="1">
        <v>96</v>
      </c>
      <c r="I151" s="1">
        <v>94</v>
      </c>
      <c r="J151" s="1">
        <v>100</v>
      </c>
      <c r="K151" s="1">
        <v>100</v>
      </c>
    </row>
    <row r="152" spans="2:11" x14ac:dyDescent="0.2">
      <c r="B152" s="1">
        <v>296</v>
      </c>
      <c r="C152" s="1">
        <v>90</v>
      </c>
      <c r="D152" s="1">
        <v>90</v>
      </c>
      <c r="E152" s="1">
        <v>88</v>
      </c>
      <c r="F152" s="1">
        <v>98</v>
      </c>
      <c r="G152" s="1">
        <v>100</v>
      </c>
      <c r="H152" s="1">
        <v>96</v>
      </c>
      <c r="I152" s="1">
        <v>94</v>
      </c>
      <c r="J152" s="1">
        <v>100</v>
      </c>
      <c r="K152" s="1">
        <v>100</v>
      </c>
    </row>
    <row r="153" spans="2:11" x14ac:dyDescent="0.2">
      <c r="B153" s="1">
        <v>298</v>
      </c>
      <c r="C153" s="1">
        <v>88</v>
      </c>
      <c r="D153" s="1">
        <v>90</v>
      </c>
      <c r="E153" s="1">
        <v>88</v>
      </c>
      <c r="F153" s="1">
        <v>98</v>
      </c>
      <c r="G153" s="1">
        <v>100</v>
      </c>
      <c r="H153" s="1">
        <v>96</v>
      </c>
      <c r="I153" s="1">
        <v>94</v>
      </c>
      <c r="J153" s="1">
        <v>100</v>
      </c>
      <c r="K153" s="1">
        <v>100</v>
      </c>
    </row>
    <row r="154" spans="2:11" x14ac:dyDescent="0.2">
      <c r="B154" s="1">
        <v>300</v>
      </c>
      <c r="C154" s="1">
        <v>88</v>
      </c>
      <c r="D154" s="1">
        <v>90</v>
      </c>
      <c r="E154" s="1">
        <v>88</v>
      </c>
      <c r="F154" s="1">
        <v>98</v>
      </c>
      <c r="G154" s="1">
        <v>100</v>
      </c>
      <c r="H154" s="1">
        <v>96</v>
      </c>
      <c r="I154" s="1">
        <v>94</v>
      </c>
      <c r="J154" s="1">
        <v>100</v>
      </c>
      <c r="K154" s="1">
        <v>100</v>
      </c>
    </row>
    <row r="155" spans="2:11" x14ac:dyDescent="0.2">
      <c r="B155" s="1">
        <v>302</v>
      </c>
      <c r="C155" s="1">
        <v>88</v>
      </c>
      <c r="D155" s="1">
        <v>90</v>
      </c>
      <c r="E155" s="1">
        <v>88</v>
      </c>
      <c r="F155" s="1">
        <v>98</v>
      </c>
      <c r="G155" s="1">
        <v>100</v>
      </c>
      <c r="H155" s="1">
        <v>96</v>
      </c>
      <c r="I155" s="1">
        <v>94</v>
      </c>
      <c r="J155" s="1">
        <v>100</v>
      </c>
      <c r="K155" s="1">
        <v>100</v>
      </c>
    </row>
    <row r="156" spans="2:11" x14ac:dyDescent="0.2">
      <c r="B156" s="1">
        <v>304</v>
      </c>
      <c r="C156" s="1">
        <v>88</v>
      </c>
      <c r="D156" s="1">
        <v>90</v>
      </c>
      <c r="E156" s="1">
        <v>88</v>
      </c>
      <c r="F156" s="1">
        <v>98</v>
      </c>
      <c r="G156" s="1">
        <v>100</v>
      </c>
      <c r="H156" s="1">
        <v>96</v>
      </c>
      <c r="I156" s="1">
        <v>94</v>
      </c>
      <c r="J156" s="1">
        <v>100</v>
      </c>
      <c r="K156" s="1">
        <v>100</v>
      </c>
    </row>
    <row r="157" spans="2:11" x14ac:dyDescent="0.2">
      <c r="B157" s="1">
        <v>306</v>
      </c>
      <c r="C157" s="1">
        <v>88</v>
      </c>
      <c r="D157" s="1">
        <v>90</v>
      </c>
      <c r="E157" s="1">
        <v>88</v>
      </c>
      <c r="F157" s="1">
        <v>98</v>
      </c>
      <c r="G157" s="1">
        <v>100</v>
      </c>
      <c r="H157" s="1">
        <v>96</v>
      </c>
      <c r="I157" s="1">
        <v>94</v>
      </c>
      <c r="J157" s="1">
        <v>100</v>
      </c>
      <c r="K157" s="1">
        <v>100</v>
      </c>
    </row>
    <row r="158" spans="2:11" x14ac:dyDescent="0.2">
      <c r="B158" s="1">
        <v>308</v>
      </c>
      <c r="C158" s="1">
        <v>88</v>
      </c>
      <c r="D158" s="1">
        <v>90</v>
      </c>
      <c r="E158" s="1">
        <v>88</v>
      </c>
      <c r="F158" s="1">
        <v>98</v>
      </c>
      <c r="G158" s="1">
        <v>100</v>
      </c>
      <c r="H158" s="1">
        <v>96</v>
      </c>
      <c r="I158" s="1">
        <v>94</v>
      </c>
      <c r="J158" s="1">
        <v>100</v>
      </c>
      <c r="K158" s="1">
        <v>100</v>
      </c>
    </row>
    <row r="159" spans="2:11" x14ac:dyDescent="0.2">
      <c r="B159" s="1">
        <v>310</v>
      </c>
      <c r="C159" s="1">
        <v>88</v>
      </c>
      <c r="D159" s="1">
        <v>90</v>
      </c>
      <c r="E159" s="1">
        <v>88</v>
      </c>
      <c r="F159" s="1">
        <v>98</v>
      </c>
      <c r="G159" s="1">
        <v>100</v>
      </c>
      <c r="H159" s="1">
        <v>96</v>
      </c>
      <c r="I159" s="1">
        <v>94</v>
      </c>
      <c r="J159" s="1">
        <v>100</v>
      </c>
      <c r="K159" s="1">
        <v>100</v>
      </c>
    </row>
    <row r="160" spans="2:11" x14ac:dyDescent="0.2">
      <c r="B160" s="1">
        <v>312</v>
      </c>
      <c r="C160" s="1">
        <v>88</v>
      </c>
      <c r="D160" s="1">
        <v>90</v>
      </c>
      <c r="E160" s="1">
        <v>88</v>
      </c>
      <c r="F160" s="1">
        <v>96</v>
      </c>
      <c r="G160" s="1">
        <v>100</v>
      </c>
      <c r="H160" s="1">
        <v>96</v>
      </c>
      <c r="I160" s="1">
        <v>94</v>
      </c>
      <c r="J160" s="1">
        <v>100</v>
      </c>
      <c r="K160" s="1">
        <v>100</v>
      </c>
    </row>
    <row r="161" spans="2:11" x14ac:dyDescent="0.2">
      <c r="B161" s="1">
        <v>314</v>
      </c>
      <c r="C161" s="1">
        <v>86</v>
      </c>
      <c r="D161" s="1">
        <v>90</v>
      </c>
      <c r="E161" s="1">
        <v>88</v>
      </c>
      <c r="F161" s="1">
        <v>96</v>
      </c>
      <c r="G161" s="1">
        <v>100</v>
      </c>
      <c r="H161" s="1">
        <v>96</v>
      </c>
      <c r="I161" s="1">
        <v>94</v>
      </c>
      <c r="J161" s="1">
        <v>100</v>
      </c>
      <c r="K161" s="1">
        <v>100</v>
      </c>
    </row>
    <row r="162" spans="2:11" x14ac:dyDescent="0.2">
      <c r="B162" s="1">
        <v>316</v>
      </c>
      <c r="C162" s="1">
        <v>86</v>
      </c>
      <c r="D162" s="1">
        <v>90</v>
      </c>
      <c r="E162" s="1">
        <v>88</v>
      </c>
      <c r="F162" s="1">
        <v>96</v>
      </c>
      <c r="G162" s="1">
        <v>100</v>
      </c>
      <c r="H162" s="1">
        <v>96</v>
      </c>
      <c r="I162" s="1">
        <v>94</v>
      </c>
      <c r="J162" s="1">
        <v>100</v>
      </c>
      <c r="K162" s="1">
        <v>100</v>
      </c>
    </row>
    <row r="163" spans="2:11" x14ac:dyDescent="0.2">
      <c r="B163" s="1">
        <v>318</v>
      </c>
      <c r="C163" s="1">
        <v>84</v>
      </c>
      <c r="D163" s="1">
        <v>90</v>
      </c>
      <c r="E163" s="1">
        <v>88</v>
      </c>
      <c r="F163" s="1">
        <v>96</v>
      </c>
      <c r="G163" s="1">
        <v>100</v>
      </c>
      <c r="H163" s="1">
        <v>96</v>
      </c>
      <c r="I163" s="1">
        <v>94</v>
      </c>
      <c r="J163" s="1">
        <v>100</v>
      </c>
      <c r="K163" s="1">
        <v>100</v>
      </c>
    </row>
    <row r="164" spans="2:11" x14ac:dyDescent="0.2">
      <c r="B164" s="1">
        <v>320</v>
      </c>
      <c r="C164" s="1">
        <v>84</v>
      </c>
      <c r="D164" s="1">
        <v>90</v>
      </c>
      <c r="E164" s="1">
        <v>88</v>
      </c>
      <c r="F164" s="1">
        <v>96</v>
      </c>
      <c r="G164" s="1">
        <v>100</v>
      </c>
      <c r="H164" s="1">
        <v>96</v>
      </c>
      <c r="I164" s="1">
        <v>94</v>
      </c>
      <c r="J164" s="1">
        <v>100</v>
      </c>
      <c r="K164" s="1">
        <v>100</v>
      </c>
    </row>
    <row r="165" spans="2:11" x14ac:dyDescent="0.2">
      <c r="B165" s="1">
        <v>322</v>
      </c>
      <c r="C165" s="1">
        <v>84</v>
      </c>
      <c r="D165" s="1">
        <v>90</v>
      </c>
      <c r="E165" s="1">
        <v>88</v>
      </c>
      <c r="F165" s="1">
        <v>96</v>
      </c>
      <c r="G165" s="1">
        <v>100</v>
      </c>
      <c r="H165" s="1">
        <v>96</v>
      </c>
      <c r="I165" s="1">
        <v>94</v>
      </c>
      <c r="J165" s="1">
        <v>100</v>
      </c>
      <c r="K165" s="1">
        <v>100</v>
      </c>
    </row>
    <row r="166" spans="2:11" x14ac:dyDescent="0.2">
      <c r="B166" s="1">
        <v>324</v>
      </c>
      <c r="C166" s="1">
        <v>82</v>
      </c>
      <c r="D166" s="1">
        <v>90</v>
      </c>
      <c r="E166" s="1">
        <v>88</v>
      </c>
      <c r="F166" s="1">
        <v>96</v>
      </c>
      <c r="G166" s="1">
        <v>100</v>
      </c>
      <c r="H166" s="1">
        <v>96</v>
      </c>
      <c r="I166" s="1">
        <v>94</v>
      </c>
      <c r="J166" s="1">
        <v>100</v>
      </c>
      <c r="K166" s="1">
        <v>100</v>
      </c>
    </row>
    <row r="167" spans="2:11" x14ac:dyDescent="0.2">
      <c r="B167" s="1">
        <v>326</v>
      </c>
      <c r="C167" s="1">
        <v>82</v>
      </c>
      <c r="D167" s="1">
        <v>90</v>
      </c>
      <c r="E167" s="1">
        <v>88</v>
      </c>
      <c r="F167" s="1">
        <v>96</v>
      </c>
      <c r="G167" s="1">
        <v>100</v>
      </c>
      <c r="H167" s="1">
        <v>96</v>
      </c>
      <c r="I167" s="1">
        <v>94</v>
      </c>
      <c r="J167" s="1">
        <v>100</v>
      </c>
      <c r="K167" s="1">
        <v>100</v>
      </c>
    </row>
    <row r="168" spans="2:11" x14ac:dyDescent="0.2">
      <c r="B168" s="1">
        <v>328</v>
      </c>
      <c r="C168" s="1">
        <v>82</v>
      </c>
      <c r="D168" s="1">
        <v>90</v>
      </c>
      <c r="E168" s="1">
        <v>88</v>
      </c>
      <c r="F168" s="1">
        <v>96</v>
      </c>
      <c r="G168" s="1">
        <v>100</v>
      </c>
      <c r="H168" s="1">
        <v>96</v>
      </c>
      <c r="I168" s="1">
        <v>94</v>
      </c>
      <c r="J168" s="1">
        <v>100</v>
      </c>
      <c r="K168" s="1">
        <v>100</v>
      </c>
    </row>
    <row r="169" spans="2:11" x14ac:dyDescent="0.2">
      <c r="B169" s="1">
        <v>330</v>
      </c>
      <c r="C169" s="1">
        <v>82</v>
      </c>
      <c r="D169" s="1">
        <v>90</v>
      </c>
      <c r="E169" s="1">
        <v>88</v>
      </c>
      <c r="F169" s="1">
        <v>96</v>
      </c>
      <c r="G169" s="1">
        <v>100</v>
      </c>
      <c r="H169" s="1">
        <v>96</v>
      </c>
      <c r="I169" s="1">
        <v>94</v>
      </c>
      <c r="J169" s="1">
        <v>100</v>
      </c>
      <c r="K169" s="1">
        <v>100</v>
      </c>
    </row>
    <row r="170" spans="2:11" x14ac:dyDescent="0.2">
      <c r="B170" s="1">
        <v>332</v>
      </c>
      <c r="C170" s="1">
        <v>80</v>
      </c>
      <c r="D170" s="1">
        <v>90</v>
      </c>
      <c r="E170" s="1">
        <v>88</v>
      </c>
      <c r="F170" s="1">
        <v>96</v>
      </c>
      <c r="G170" s="1">
        <v>100</v>
      </c>
      <c r="H170" s="1">
        <v>96</v>
      </c>
      <c r="I170" s="1">
        <v>94</v>
      </c>
      <c r="J170" s="1">
        <v>100</v>
      </c>
      <c r="K170" s="1">
        <v>100</v>
      </c>
    </row>
    <row r="171" spans="2:11" x14ac:dyDescent="0.2">
      <c r="B171" s="1">
        <v>334</v>
      </c>
      <c r="C171" s="1">
        <v>80</v>
      </c>
      <c r="D171" s="1">
        <v>90</v>
      </c>
      <c r="E171" s="1">
        <v>88</v>
      </c>
      <c r="F171" s="1">
        <v>96</v>
      </c>
      <c r="G171" s="1">
        <v>100</v>
      </c>
      <c r="H171" s="1">
        <v>96</v>
      </c>
      <c r="I171" s="1">
        <v>94</v>
      </c>
      <c r="J171" s="1">
        <v>100</v>
      </c>
      <c r="K171" s="1">
        <v>100</v>
      </c>
    </row>
    <row r="172" spans="2:11" x14ac:dyDescent="0.2">
      <c r="B172" s="1">
        <v>336</v>
      </c>
      <c r="C172" s="1">
        <v>80</v>
      </c>
      <c r="D172" s="1">
        <v>90</v>
      </c>
      <c r="E172" s="1">
        <v>88</v>
      </c>
      <c r="F172" s="1">
        <v>96</v>
      </c>
      <c r="G172" s="1">
        <v>100</v>
      </c>
      <c r="H172" s="1">
        <v>96</v>
      </c>
      <c r="I172" s="1">
        <v>94</v>
      </c>
      <c r="J172" s="1">
        <v>100</v>
      </c>
      <c r="K172" s="1">
        <v>100</v>
      </c>
    </row>
    <row r="173" spans="2:11" x14ac:dyDescent="0.2">
      <c r="B173" s="1">
        <v>338</v>
      </c>
      <c r="C173" s="1">
        <v>78</v>
      </c>
      <c r="D173" s="1">
        <v>90</v>
      </c>
      <c r="E173" s="1">
        <v>88</v>
      </c>
      <c r="F173" s="1">
        <v>96</v>
      </c>
      <c r="G173" s="1">
        <v>100</v>
      </c>
      <c r="H173" s="1">
        <v>96</v>
      </c>
      <c r="I173" s="1">
        <v>94</v>
      </c>
      <c r="J173" s="1">
        <v>100</v>
      </c>
      <c r="K173" s="1">
        <v>100</v>
      </c>
    </row>
    <row r="174" spans="2:11" x14ac:dyDescent="0.2">
      <c r="B174" s="1">
        <v>340</v>
      </c>
      <c r="C174" s="1">
        <v>78</v>
      </c>
      <c r="D174" s="1">
        <v>90</v>
      </c>
      <c r="E174" s="1">
        <v>88</v>
      </c>
      <c r="F174" s="1">
        <v>96</v>
      </c>
      <c r="G174" s="1">
        <v>100</v>
      </c>
      <c r="H174" s="1">
        <v>96</v>
      </c>
      <c r="I174" s="1">
        <v>94</v>
      </c>
      <c r="J174" s="1">
        <v>100</v>
      </c>
      <c r="K174" s="1">
        <v>100</v>
      </c>
    </row>
    <row r="175" spans="2:11" x14ac:dyDescent="0.2">
      <c r="B175" s="1">
        <v>342</v>
      </c>
      <c r="C175" s="1">
        <v>78</v>
      </c>
      <c r="D175" s="1">
        <v>90</v>
      </c>
      <c r="E175" s="1">
        <v>88</v>
      </c>
      <c r="F175" s="1">
        <v>96</v>
      </c>
      <c r="G175" s="1">
        <v>100</v>
      </c>
      <c r="H175" s="1">
        <v>96</v>
      </c>
      <c r="I175" s="1">
        <v>94</v>
      </c>
      <c r="J175" s="1">
        <v>100</v>
      </c>
      <c r="K175" s="1">
        <v>100</v>
      </c>
    </row>
    <row r="176" spans="2:11" x14ac:dyDescent="0.2">
      <c r="B176" s="1">
        <v>344</v>
      </c>
      <c r="C176" s="1">
        <v>78</v>
      </c>
      <c r="D176" s="1">
        <v>90</v>
      </c>
      <c r="E176" s="1">
        <v>88</v>
      </c>
      <c r="F176" s="1">
        <v>96</v>
      </c>
      <c r="G176" s="1">
        <v>100</v>
      </c>
      <c r="H176" s="1">
        <v>96</v>
      </c>
      <c r="I176" s="1">
        <v>94</v>
      </c>
      <c r="J176" s="1">
        <v>100</v>
      </c>
      <c r="K176" s="1">
        <v>100</v>
      </c>
    </row>
    <row r="177" spans="2:11" x14ac:dyDescent="0.2">
      <c r="B177" s="1">
        <v>346</v>
      </c>
      <c r="C177" s="1">
        <v>78</v>
      </c>
      <c r="D177" s="1">
        <v>90</v>
      </c>
      <c r="E177" s="1">
        <v>88</v>
      </c>
      <c r="F177" s="1">
        <v>96</v>
      </c>
      <c r="G177" s="1">
        <v>100</v>
      </c>
      <c r="H177" s="1">
        <v>96</v>
      </c>
      <c r="I177" s="1">
        <v>94</v>
      </c>
      <c r="J177" s="1">
        <v>100</v>
      </c>
      <c r="K177" s="1">
        <v>100</v>
      </c>
    </row>
    <row r="178" spans="2:11" x14ac:dyDescent="0.2">
      <c r="B178" s="1">
        <v>348</v>
      </c>
      <c r="C178" s="1">
        <v>78</v>
      </c>
      <c r="D178" s="1">
        <v>90</v>
      </c>
      <c r="E178" s="1">
        <v>88</v>
      </c>
      <c r="F178" s="1">
        <v>96</v>
      </c>
      <c r="G178" s="1">
        <v>100</v>
      </c>
      <c r="H178" s="1">
        <v>96</v>
      </c>
      <c r="I178" s="1">
        <v>94</v>
      </c>
      <c r="J178" s="1">
        <v>100</v>
      </c>
      <c r="K178" s="1">
        <v>100</v>
      </c>
    </row>
    <row r="179" spans="2:11" x14ac:dyDescent="0.2">
      <c r="B179" s="1">
        <v>350</v>
      </c>
      <c r="C179" s="1">
        <v>78</v>
      </c>
      <c r="D179" s="1">
        <v>90</v>
      </c>
      <c r="E179" s="1">
        <v>88</v>
      </c>
      <c r="F179" s="1">
        <v>96</v>
      </c>
      <c r="G179" s="1">
        <v>100</v>
      </c>
      <c r="H179" s="1">
        <v>96</v>
      </c>
      <c r="I179" s="1">
        <v>94</v>
      </c>
      <c r="J179" s="1">
        <v>100</v>
      </c>
      <c r="K179" s="1">
        <v>100</v>
      </c>
    </row>
    <row r="180" spans="2:11" x14ac:dyDescent="0.2">
      <c r="B180" s="1">
        <v>352</v>
      </c>
      <c r="C180" s="1">
        <v>78</v>
      </c>
      <c r="D180" s="1">
        <v>90</v>
      </c>
      <c r="E180" s="1">
        <v>88</v>
      </c>
      <c r="F180" s="1">
        <v>96</v>
      </c>
      <c r="G180" s="1">
        <v>100</v>
      </c>
      <c r="H180" s="1">
        <v>96</v>
      </c>
      <c r="I180" s="1">
        <v>94</v>
      </c>
      <c r="J180" s="1">
        <v>100</v>
      </c>
      <c r="K180" s="1">
        <v>100</v>
      </c>
    </row>
    <row r="181" spans="2:11" x14ac:dyDescent="0.2">
      <c r="B181" s="1">
        <v>354</v>
      </c>
      <c r="C181" s="1">
        <v>78</v>
      </c>
      <c r="D181" s="1">
        <v>90</v>
      </c>
      <c r="E181" s="1">
        <v>88</v>
      </c>
      <c r="F181" s="1">
        <v>96</v>
      </c>
      <c r="G181" s="1">
        <v>100</v>
      </c>
      <c r="H181" s="1">
        <v>96</v>
      </c>
      <c r="I181" s="1">
        <v>94</v>
      </c>
      <c r="J181" s="1">
        <v>100</v>
      </c>
      <c r="K181" s="1">
        <v>100</v>
      </c>
    </row>
    <row r="182" spans="2:11" x14ac:dyDescent="0.2">
      <c r="B182" s="1">
        <v>356</v>
      </c>
      <c r="C182" s="1">
        <v>78</v>
      </c>
      <c r="D182" s="1">
        <v>90</v>
      </c>
      <c r="E182" s="1">
        <v>88</v>
      </c>
      <c r="F182" s="1">
        <v>96</v>
      </c>
      <c r="G182" s="1">
        <v>100</v>
      </c>
      <c r="H182" s="1">
        <v>96</v>
      </c>
      <c r="I182" s="1">
        <v>94</v>
      </c>
      <c r="J182" s="1">
        <v>100</v>
      </c>
      <c r="K182" s="1">
        <v>100</v>
      </c>
    </row>
    <row r="183" spans="2:11" x14ac:dyDescent="0.2">
      <c r="B183" s="1">
        <v>358</v>
      </c>
      <c r="C183" s="1">
        <v>76</v>
      </c>
      <c r="D183" s="1">
        <v>90</v>
      </c>
      <c r="E183" s="1">
        <v>88</v>
      </c>
      <c r="F183" s="1">
        <v>96</v>
      </c>
      <c r="G183" s="1">
        <v>100</v>
      </c>
      <c r="H183" s="1">
        <v>96</v>
      </c>
      <c r="I183" s="1">
        <v>94</v>
      </c>
      <c r="J183" s="1">
        <v>100</v>
      </c>
      <c r="K183" s="1">
        <v>100</v>
      </c>
    </row>
    <row r="184" spans="2:11" x14ac:dyDescent="0.2">
      <c r="B184" s="1">
        <v>360</v>
      </c>
      <c r="C184" s="1">
        <v>76</v>
      </c>
      <c r="D184" s="1">
        <v>90</v>
      </c>
      <c r="E184" s="1">
        <v>88</v>
      </c>
      <c r="F184" s="1">
        <v>96</v>
      </c>
      <c r="G184" s="1">
        <v>100</v>
      </c>
      <c r="H184" s="1">
        <v>96</v>
      </c>
      <c r="I184" s="1">
        <v>94</v>
      </c>
      <c r="J184" s="1">
        <v>100</v>
      </c>
      <c r="K184" s="1">
        <v>100</v>
      </c>
    </row>
    <row r="185" spans="2:11" x14ac:dyDescent="0.2">
      <c r="B185" s="1">
        <v>362</v>
      </c>
      <c r="C185" s="1">
        <v>76</v>
      </c>
      <c r="D185" s="1">
        <v>90</v>
      </c>
      <c r="E185" s="1">
        <v>88</v>
      </c>
      <c r="F185" s="1">
        <v>96</v>
      </c>
      <c r="G185" s="1">
        <v>100</v>
      </c>
      <c r="H185" s="1">
        <v>96</v>
      </c>
      <c r="I185" s="1">
        <v>94</v>
      </c>
      <c r="J185" s="1">
        <v>100</v>
      </c>
      <c r="K185" s="1">
        <v>100</v>
      </c>
    </row>
    <row r="186" spans="2:11" x14ac:dyDescent="0.2">
      <c r="B186" s="1">
        <v>364</v>
      </c>
      <c r="C186" s="1">
        <v>76</v>
      </c>
      <c r="D186" s="1">
        <v>90</v>
      </c>
      <c r="E186" s="1">
        <v>88</v>
      </c>
      <c r="F186" s="1">
        <v>96</v>
      </c>
      <c r="G186" s="1">
        <v>100</v>
      </c>
      <c r="H186" s="1">
        <v>96</v>
      </c>
      <c r="I186" s="1">
        <v>94</v>
      </c>
      <c r="J186" s="1">
        <v>100</v>
      </c>
      <c r="K186" s="1">
        <v>100</v>
      </c>
    </row>
    <row r="187" spans="2:11" x14ac:dyDescent="0.2">
      <c r="B187" s="1">
        <v>366</v>
      </c>
      <c r="C187" s="1">
        <v>76</v>
      </c>
      <c r="D187" s="1">
        <v>90</v>
      </c>
      <c r="E187" s="1">
        <v>88</v>
      </c>
      <c r="F187" s="1">
        <v>96</v>
      </c>
      <c r="G187" s="1">
        <v>100</v>
      </c>
      <c r="H187" s="1">
        <v>96</v>
      </c>
      <c r="I187" s="1">
        <v>94</v>
      </c>
      <c r="J187" s="1">
        <v>100</v>
      </c>
      <c r="K187" s="1">
        <v>100</v>
      </c>
    </row>
    <row r="188" spans="2:11" x14ac:dyDescent="0.2">
      <c r="B188" s="1">
        <v>368</v>
      </c>
      <c r="C188" s="1">
        <v>76</v>
      </c>
      <c r="D188" s="1">
        <v>90</v>
      </c>
      <c r="E188" s="1">
        <v>88</v>
      </c>
      <c r="F188" s="1">
        <v>96</v>
      </c>
      <c r="G188" s="1">
        <v>100</v>
      </c>
      <c r="H188" s="1">
        <v>96</v>
      </c>
      <c r="I188" s="1">
        <v>94</v>
      </c>
      <c r="J188" s="1">
        <v>100</v>
      </c>
      <c r="K188" s="1">
        <v>100</v>
      </c>
    </row>
    <row r="189" spans="2:11" x14ac:dyDescent="0.2">
      <c r="B189" s="1">
        <v>370</v>
      </c>
      <c r="C189" s="1">
        <v>76</v>
      </c>
      <c r="D189" s="1">
        <v>88</v>
      </c>
      <c r="E189" s="1">
        <v>88</v>
      </c>
      <c r="F189" s="1">
        <v>96</v>
      </c>
      <c r="G189" s="1">
        <v>100</v>
      </c>
      <c r="H189" s="1">
        <v>96</v>
      </c>
      <c r="I189" s="1">
        <v>94</v>
      </c>
      <c r="J189" s="1">
        <v>100</v>
      </c>
      <c r="K189" s="1">
        <v>100</v>
      </c>
    </row>
    <row r="190" spans="2:11" x14ac:dyDescent="0.2">
      <c r="B190" s="1">
        <v>372</v>
      </c>
      <c r="C190" s="1">
        <v>74</v>
      </c>
      <c r="D190" s="1">
        <v>88</v>
      </c>
      <c r="E190" s="1">
        <v>88</v>
      </c>
      <c r="F190" s="1">
        <v>96</v>
      </c>
      <c r="G190" s="1">
        <v>100</v>
      </c>
      <c r="H190" s="1">
        <v>96</v>
      </c>
      <c r="I190" s="1">
        <v>94</v>
      </c>
      <c r="J190" s="1">
        <v>100</v>
      </c>
      <c r="K190" s="1">
        <v>100</v>
      </c>
    </row>
    <row r="191" spans="2:11" x14ac:dyDescent="0.2">
      <c r="B191" s="1">
        <v>374</v>
      </c>
      <c r="C191" s="1">
        <v>74</v>
      </c>
      <c r="D191" s="1">
        <v>88</v>
      </c>
      <c r="E191" s="1">
        <v>88</v>
      </c>
      <c r="F191" s="1">
        <v>96</v>
      </c>
      <c r="G191" s="1">
        <v>100</v>
      </c>
      <c r="H191" s="1">
        <v>96</v>
      </c>
      <c r="I191" s="1">
        <v>94</v>
      </c>
      <c r="J191" s="1">
        <v>100</v>
      </c>
      <c r="K191" s="1">
        <v>100</v>
      </c>
    </row>
    <row r="192" spans="2:11" x14ac:dyDescent="0.2">
      <c r="B192" s="1">
        <v>376</v>
      </c>
      <c r="C192" s="1">
        <v>74</v>
      </c>
      <c r="D192" s="1">
        <v>88</v>
      </c>
      <c r="E192" s="1">
        <v>88</v>
      </c>
      <c r="F192" s="1">
        <v>96</v>
      </c>
      <c r="G192" s="1">
        <v>100</v>
      </c>
      <c r="H192" s="1">
        <v>96</v>
      </c>
      <c r="I192" s="1">
        <v>94</v>
      </c>
      <c r="J192" s="1">
        <v>100</v>
      </c>
      <c r="K192" s="1">
        <v>100</v>
      </c>
    </row>
    <row r="193" spans="2:11" x14ac:dyDescent="0.2">
      <c r="B193" s="1">
        <v>378</v>
      </c>
      <c r="C193" s="1">
        <v>72</v>
      </c>
      <c r="D193" s="1">
        <v>88</v>
      </c>
      <c r="E193" s="1">
        <v>88</v>
      </c>
      <c r="F193" s="1">
        <v>96</v>
      </c>
      <c r="G193" s="1">
        <v>100</v>
      </c>
      <c r="H193" s="1">
        <v>96</v>
      </c>
      <c r="I193" s="1">
        <v>94</v>
      </c>
      <c r="J193" s="1">
        <v>100</v>
      </c>
      <c r="K193" s="1">
        <v>100</v>
      </c>
    </row>
    <row r="194" spans="2:11" x14ac:dyDescent="0.2">
      <c r="B194" s="1">
        <v>380</v>
      </c>
      <c r="C194" s="1">
        <v>72</v>
      </c>
      <c r="D194" s="1">
        <v>88</v>
      </c>
      <c r="E194" s="1">
        <v>88</v>
      </c>
      <c r="F194" s="1">
        <v>96</v>
      </c>
      <c r="G194" s="1">
        <v>100</v>
      </c>
      <c r="H194" s="1">
        <v>96</v>
      </c>
      <c r="I194" s="1">
        <v>94</v>
      </c>
      <c r="J194" s="1">
        <v>100</v>
      </c>
      <c r="K194" s="1">
        <v>100</v>
      </c>
    </row>
    <row r="195" spans="2:11" x14ac:dyDescent="0.2">
      <c r="B195" s="1">
        <v>382</v>
      </c>
      <c r="C195" s="1">
        <v>72</v>
      </c>
      <c r="D195" s="1">
        <v>88</v>
      </c>
      <c r="E195" s="1">
        <v>88</v>
      </c>
      <c r="F195" s="1">
        <v>96</v>
      </c>
      <c r="G195" s="1">
        <v>100</v>
      </c>
      <c r="H195" s="1">
        <v>96</v>
      </c>
      <c r="I195" s="1">
        <v>94</v>
      </c>
      <c r="J195" s="1">
        <v>100</v>
      </c>
      <c r="K195" s="1">
        <v>100</v>
      </c>
    </row>
    <row r="196" spans="2:11" x14ac:dyDescent="0.2">
      <c r="B196" s="1">
        <v>384</v>
      </c>
      <c r="C196" s="1">
        <v>72</v>
      </c>
      <c r="D196" s="1">
        <v>88</v>
      </c>
      <c r="E196" s="1">
        <v>88</v>
      </c>
      <c r="F196" s="1">
        <v>96</v>
      </c>
      <c r="G196" s="1">
        <v>100</v>
      </c>
      <c r="H196" s="1">
        <v>96</v>
      </c>
      <c r="I196" s="1">
        <v>94</v>
      </c>
      <c r="J196" s="1">
        <v>100</v>
      </c>
      <c r="K196" s="1">
        <v>100</v>
      </c>
    </row>
    <row r="197" spans="2:11" x14ac:dyDescent="0.2">
      <c r="B197" s="1">
        <v>386</v>
      </c>
      <c r="C197" s="1">
        <v>70</v>
      </c>
      <c r="D197" s="1">
        <v>88</v>
      </c>
      <c r="E197" s="1">
        <v>88</v>
      </c>
      <c r="F197" s="1">
        <v>94</v>
      </c>
      <c r="G197" s="1">
        <v>100</v>
      </c>
      <c r="H197" s="1">
        <v>96</v>
      </c>
      <c r="I197" s="1">
        <v>94</v>
      </c>
      <c r="J197" s="1">
        <v>100</v>
      </c>
      <c r="K197" s="1">
        <v>100</v>
      </c>
    </row>
    <row r="198" spans="2:11" x14ac:dyDescent="0.2">
      <c r="B198" s="1">
        <v>388</v>
      </c>
      <c r="C198" s="1">
        <v>70</v>
      </c>
      <c r="D198" s="1">
        <v>88</v>
      </c>
      <c r="E198" s="1">
        <v>88</v>
      </c>
      <c r="F198" s="1">
        <v>94</v>
      </c>
      <c r="G198" s="1">
        <v>100</v>
      </c>
      <c r="H198" s="1">
        <v>96</v>
      </c>
      <c r="I198" s="1">
        <v>94</v>
      </c>
      <c r="J198" s="1">
        <v>100</v>
      </c>
      <c r="K198" s="1">
        <v>100</v>
      </c>
    </row>
    <row r="199" spans="2:11" x14ac:dyDescent="0.2">
      <c r="B199" s="1">
        <v>390</v>
      </c>
      <c r="C199" s="1">
        <v>70</v>
      </c>
      <c r="D199" s="1">
        <v>88</v>
      </c>
      <c r="E199" s="1">
        <v>88</v>
      </c>
      <c r="F199" s="1">
        <v>94</v>
      </c>
      <c r="G199" s="1">
        <v>100</v>
      </c>
      <c r="H199" s="1">
        <v>96</v>
      </c>
      <c r="I199" s="1">
        <v>94</v>
      </c>
      <c r="J199" s="1">
        <v>100</v>
      </c>
      <c r="K199" s="1">
        <v>100</v>
      </c>
    </row>
    <row r="200" spans="2:11" x14ac:dyDescent="0.2">
      <c r="B200" s="1">
        <v>392</v>
      </c>
      <c r="C200" s="1">
        <v>68</v>
      </c>
      <c r="D200" s="1">
        <v>88</v>
      </c>
      <c r="E200" s="1">
        <v>88</v>
      </c>
      <c r="F200" s="1">
        <v>94</v>
      </c>
      <c r="G200" s="1">
        <v>100</v>
      </c>
      <c r="H200" s="1">
        <v>96</v>
      </c>
      <c r="I200" s="1">
        <v>92</v>
      </c>
      <c r="J200" s="1">
        <v>100</v>
      </c>
      <c r="K200" s="1">
        <v>100</v>
      </c>
    </row>
    <row r="201" spans="2:11" x14ac:dyDescent="0.2">
      <c r="B201" s="1">
        <v>394</v>
      </c>
      <c r="C201" s="1">
        <v>66</v>
      </c>
      <c r="D201" s="1">
        <v>88</v>
      </c>
      <c r="E201" s="1">
        <v>88</v>
      </c>
      <c r="F201" s="1">
        <v>94</v>
      </c>
      <c r="G201" s="1">
        <v>100</v>
      </c>
      <c r="H201" s="1">
        <v>96</v>
      </c>
      <c r="I201" s="1">
        <v>92</v>
      </c>
      <c r="J201" s="1">
        <v>100</v>
      </c>
      <c r="K201" s="1">
        <v>100</v>
      </c>
    </row>
    <row r="202" spans="2:11" x14ac:dyDescent="0.2">
      <c r="B202" s="1">
        <v>396</v>
      </c>
      <c r="C202" s="1">
        <v>66</v>
      </c>
      <c r="D202" s="1">
        <v>88</v>
      </c>
      <c r="E202" s="1">
        <v>88</v>
      </c>
      <c r="F202" s="1">
        <v>94</v>
      </c>
      <c r="G202" s="1">
        <v>100</v>
      </c>
      <c r="H202" s="1">
        <v>96</v>
      </c>
      <c r="I202" s="1">
        <v>92</v>
      </c>
      <c r="J202" s="1">
        <v>100</v>
      </c>
      <c r="K202" s="1">
        <v>100</v>
      </c>
    </row>
    <row r="203" spans="2:11" x14ac:dyDescent="0.2">
      <c r="B203" s="1">
        <v>398</v>
      </c>
      <c r="C203" s="1">
        <v>62</v>
      </c>
      <c r="D203" s="1">
        <v>88</v>
      </c>
      <c r="E203" s="1">
        <v>88</v>
      </c>
      <c r="F203" s="1">
        <v>94</v>
      </c>
      <c r="G203" s="1">
        <v>100</v>
      </c>
      <c r="H203" s="1">
        <v>96</v>
      </c>
      <c r="I203" s="1">
        <v>90</v>
      </c>
      <c r="J203" s="1">
        <v>100</v>
      </c>
      <c r="K203" s="1">
        <v>100</v>
      </c>
    </row>
    <row r="204" spans="2:11" x14ac:dyDescent="0.2">
      <c r="B204" s="1">
        <v>400</v>
      </c>
      <c r="C204" s="1">
        <v>62</v>
      </c>
      <c r="D204" s="1">
        <v>88</v>
      </c>
      <c r="E204" s="1">
        <v>88</v>
      </c>
      <c r="F204" s="1">
        <v>94</v>
      </c>
      <c r="G204" s="1">
        <v>100</v>
      </c>
      <c r="H204" s="1">
        <v>96</v>
      </c>
      <c r="I204" s="1">
        <v>90</v>
      </c>
      <c r="J204" s="1">
        <v>100</v>
      </c>
      <c r="K204" s="1">
        <v>100</v>
      </c>
    </row>
    <row r="205" spans="2:11" x14ac:dyDescent="0.2">
      <c r="B205" s="1">
        <v>402</v>
      </c>
      <c r="C205" s="1">
        <v>62</v>
      </c>
      <c r="D205" s="1">
        <v>88</v>
      </c>
      <c r="E205" s="1">
        <v>88</v>
      </c>
      <c r="F205" s="1">
        <v>94</v>
      </c>
      <c r="G205" s="1">
        <v>100</v>
      </c>
      <c r="H205" s="1">
        <v>96</v>
      </c>
      <c r="I205" s="1">
        <v>90</v>
      </c>
      <c r="J205" s="1">
        <v>100</v>
      </c>
      <c r="K205" s="1">
        <v>100</v>
      </c>
    </row>
    <row r="206" spans="2:11" x14ac:dyDescent="0.2">
      <c r="B206" s="1">
        <v>404</v>
      </c>
      <c r="C206" s="1">
        <v>62</v>
      </c>
      <c r="D206" s="1">
        <v>88</v>
      </c>
      <c r="E206" s="1">
        <v>88</v>
      </c>
      <c r="F206" s="1">
        <v>94</v>
      </c>
      <c r="G206" s="1">
        <v>100</v>
      </c>
      <c r="H206" s="1">
        <v>96</v>
      </c>
      <c r="I206" s="1">
        <v>88</v>
      </c>
      <c r="J206" s="1">
        <v>100</v>
      </c>
      <c r="K206" s="1">
        <v>100</v>
      </c>
    </row>
    <row r="207" spans="2:11" x14ac:dyDescent="0.2">
      <c r="B207" s="1">
        <v>406</v>
      </c>
      <c r="C207" s="1">
        <v>62</v>
      </c>
      <c r="D207" s="1">
        <v>88</v>
      </c>
      <c r="E207" s="1">
        <v>88</v>
      </c>
      <c r="F207" s="1">
        <v>92</v>
      </c>
      <c r="G207" s="1">
        <v>100</v>
      </c>
      <c r="H207" s="1">
        <v>96</v>
      </c>
      <c r="I207" s="1">
        <v>88</v>
      </c>
      <c r="J207" s="1">
        <v>100</v>
      </c>
      <c r="K207" s="1">
        <v>100</v>
      </c>
    </row>
    <row r="208" spans="2:11" x14ac:dyDescent="0.2">
      <c r="B208" s="1">
        <v>408</v>
      </c>
      <c r="C208" s="1">
        <v>62</v>
      </c>
      <c r="D208" s="1">
        <v>88</v>
      </c>
      <c r="E208" s="1">
        <v>88</v>
      </c>
      <c r="F208" s="1">
        <v>92</v>
      </c>
      <c r="G208" s="1">
        <v>100</v>
      </c>
      <c r="H208" s="1">
        <v>96</v>
      </c>
      <c r="I208" s="1">
        <v>86</v>
      </c>
      <c r="J208" s="1">
        <v>100</v>
      </c>
      <c r="K208" s="1">
        <v>100</v>
      </c>
    </row>
    <row r="209" spans="2:11" x14ac:dyDescent="0.2">
      <c r="B209" s="1">
        <v>410</v>
      </c>
      <c r="C209" s="1">
        <v>62</v>
      </c>
      <c r="D209" s="1">
        <v>88</v>
      </c>
      <c r="E209" s="1">
        <v>88</v>
      </c>
      <c r="F209" s="1">
        <v>92</v>
      </c>
      <c r="G209" s="1">
        <v>100</v>
      </c>
      <c r="H209" s="1">
        <v>96</v>
      </c>
      <c r="I209" s="1">
        <v>86</v>
      </c>
      <c r="J209" s="1">
        <v>100</v>
      </c>
      <c r="K209" s="1">
        <v>100</v>
      </c>
    </row>
    <row r="210" spans="2:11" x14ac:dyDescent="0.2">
      <c r="B210" s="1">
        <v>412</v>
      </c>
      <c r="C210" s="1">
        <v>62</v>
      </c>
      <c r="D210" s="1">
        <v>88</v>
      </c>
      <c r="E210" s="1">
        <v>88</v>
      </c>
      <c r="F210" s="1">
        <v>90</v>
      </c>
      <c r="G210" s="1">
        <v>100</v>
      </c>
      <c r="H210" s="1">
        <v>96</v>
      </c>
      <c r="I210" s="1">
        <v>86</v>
      </c>
      <c r="J210" s="1">
        <v>100</v>
      </c>
      <c r="K210" s="1">
        <v>100</v>
      </c>
    </row>
    <row r="211" spans="2:11" x14ac:dyDescent="0.2">
      <c r="B211" s="1">
        <v>414</v>
      </c>
      <c r="C211" s="1">
        <v>62</v>
      </c>
      <c r="D211" s="1">
        <v>88</v>
      </c>
      <c r="E211" s="1">
        <v>88</v>
      </c>
      <c r="F211" s="1">
        <v>90</v>
      </c>
      <c r="G211" s="1">
        <v>100</v>
      </c>
      <c r="H211" s="1">
        <v>96</v>
      </c>
      <c r="I211" s="1">
        <v>86</v>
      </c>
      <c r="J211" s="1">
        <v>100</v>
      </c>
      <c r="K211" s="1">
        <v>100</v>
      </c>
    </row>
    <row r="212" spans="2:11" x14ac:dyDescent="0.2">
      <c r="B212" s="1">
        <v>416</v>
      </c>
      <c r="C212" s="1">
        <v>62</v>
      </c>
      <c r="D212" s="1">
        <v>88</v>
      </c>
      <c r="E212" s="1">
        <v>88</v>
      </c>
      <c r="F212" s="1">
        <v>90</v>
      </c>
      <c r="G212" s="1">
        <v>98</v>
      </c>
      <c r="H212" s="1">
        <v>96</v>
      </c>
      <c r="I212" s="1">
        <v>86</v>
      </c>
      <c r="J212" s="1">
        <v>100</v>
      </c>
      <c r="K212" s="1">
        <v>100</v>
      </c>
    </row>
    <row r="213" spans="2:11" x14ac:dyDescent="0.2">
      <c r="B213" s="1">
        <v>418</v>
      </c>
      <c r="C213" s="1">
        <v>60</v>
      </c>
      <c r="D213" s="1">
        <v>88</v>
      </c>
      <c r="E213" s="1">
        <v>88</v>
      </c>
      <c r="F213" s="1">
        <v>90</v>
      </c>
      <c r="G213" s="1">
        <v>98</v>
      </c>
      <c r="H213" s="1">
        <v>96</v>
      </c>
      <c r="I213" s="1">
        <v>86</v>
      </c>
      <c r="J213" s="1">
        <v>100</v>
      </c>
      <c r="K213" s="1">
        <v>100</v>
      </c>
    </row>
    <row r="214" spans="2:11" x14ac:dyDescent="0.2">
      <c r="B214" s="1">
        <v>420</v>
      </c>
      <c r="C214" s="1">
        <v>60</v>
      </c>
      <c r="D214" s="1">
        <v>88</v>
      </c>
      <c r="E214" s="1">
        <v>88</v>
      </c>
      <c r="F214" s="1">
        <v>90</v>
      </c>
      <c r="G214" s="1">
        <v>98</v>
      </c>
      <c r="H214" s="1">
        <v>96</v>
      </c>
      <c r="I214" s="1">
        <v>86</v>
      </c>
      <c r="J214" s="1">
        <v>100</v>
      </c>
      <c r="K214" s="1">
        <v>100</v>
      </c>
    </row>
    <row r="215" spans="2:11" x14ac:dyDescent="0.2">
      <c r="B215" s="1">
        <v>422</v>
      </c>
      <c r="C215" s="1">
        <v>60</v>
      </c>
      <c r="D215" s="1">
        <v>88</v>
      </c>
      <c r="E215" s="1">
        <v>88</v>
      </c>
      <c r="F215" s="1">
        <v>90</v>
      </c>
      <c r="G215" s="1">
        <v>98</v>
      </c>
      <c r="H215" s="1">
        <v>96</v>
      </c>
      <c r="I215" s="1">
        <v>86</v>
      </c>
      <c r="J215" s="1">
        <v>100</v>
      </c>
      <c r="K215" s="1">
        <v>100</v>
      </c>
    </row>
    <row r="216" spans="2:11" x14ac:dyDescent="0.2">
      <c r="B216" s="1">
        <v>424</v>
      </c>
      <c r="C216" s="1">
        <v>60</v>
      </c>
      <c r="D216" s="1">
        <v>88</v>
      </c>
      <c r="E216" s="1">
        <v>88</v>
      </c>
      <c r="F216" s="1">
        <v>90</v>
      </c>
      <c r="G216" s="1">
        <v>98</v>
      </c>
      <c r="H216" s="1">
        <v>96</v>
      </c>
      <c r="I216" s="1">
        <v>86</v>
      </c>
      <c r="J216" s="1">
        <v>100</v>
      </c>
      <c r="K216" s="1">
        <v>100</v>
      </c>
    </row>
    <row r="217" spans="2:11" x14ac:dyDescent="0.2">
      <c r="B217" s="1">
        <v>426</v>
      </c>
      <c r="C217" s="1">
        <v>58</v>
      </c>
      <c r="D217" s="1">
        <v>88</v>
      </c>
      <c r="E217" s="1">
        <v>88</v>
      </c>
      <c r="F217" s="1">
        <v>90</v>
      </c>
      <c r="G217" s="1">
        <v>98</v>
      </c>
      <c r="H217" s="1">
        <v>96</v>
      </c>
      <c r="I217" s="1">
        <v>86</v>
      </c>
      <c r="J217" s="1">
        <v>100</v>
      </c>
      <c r="K217" s="1">
        <v>100</v>
      </c>
    </row>
    <row r="218" spans="2:11" x14ac:dyDescent="0.2">
      <c r="B218" s="1">
        <v>428</v>
      </c>
      <c r="C218" s="1">
        <v>54</v>
      </c>
      <c r="D218" s="1">
        <v>88</v>
      </c>
      <c r="E218" s="1">
        <v>88</v>
      </c>
      <c r="F218" s="1">
        <v>90</v>
      </c>
      <c r="G218" s="1">
        <v>98</v>
      </c>
      <c r="H218" s="1">
        <v>96</v>
      </c>
      <c r="I218" s="1">
        <v>86</v>
      </c>
      <c r="J218" s="1">
        <v>98</v>
      </c>
      <c r="K218" s="1">
        <v>100</v>
      </c>
    </row>
    <row r="219" spans="2:11" x14ac:dyDescent="0.2">
      <c r="B219" s="1">
        <v>430</v>
      </c>
      <c r="C219" s="1">
        <v>54</v>
      </c>
      <c r="D219" s="1">
        <v>88</v>
      </c>
      <c r="E219" s="1">
        <v>88</v>
      </c>
      <c r="F219" s="1">
        <v>90</v>
      </c>
      <c r="G219" s="1">
        <v>98</v>
      </c>
      <c r="H219" s="1">
        <v>96</v>
      </c>
      <c r="I219" s="1">
        <v>84</v>
      </c>
      <c r="J219" s="1">
        <v>98</v>
      </c>
      <c r="K219" s="1">
        <v>100</v>
      </c>
    </row>
    <row r="220" spans="2:11" x14ac:dyDescent="0.2">
      <c r="B220" s="1">
        <v>432</v>
      </c>
      <c r="C220" s="1">
        <v>54</v>
      </c>
      <c r="D220" s="1">
        <v>88</v>
      </c>
      <c r="E220" s="1">
        <v>88</v>
      </c>
      <c r="F220" s="1">
        <v>90</v>
      </c>
      <c r="G220" s="1">
        <v>98</v>
      </c>
      <c r="H220" s="1">
        <v>96</v>
      </c>
      <c r="I220" s="1">
        <v>82</v>
      </c>
      <c r="J220" s="1">
        <v>98</v>
      </c>
      <c r="K220" s="1">
        <v>100</v>
      </c>
    </row>
    <row r="221" spans="2:11" x14ac:dyDescent="0.2">
      <c r="B221" s="1">
        <v>434</v>
      </c>
      <c r="C221" s="1">
        <v>54</v>
      </c>
      <c r="D221" s="1">
        <v>88</v>
      </c>
      <c r="E221" s="1">
        <v>88</v>
      </c>
      <c r="F221" s="1">
        <v>90</v>
      </c>
      <c r="G221" s="1">
        <v>98</v>
      </c>
      <c r="H221" s="1">
        <v>96</v>
      </c>
      <c r="I221" s="1">
        <v>82</v>
      </c>
      <c r="J221" s="1">
        <v>98</v>
      </c>
      <c r="K221" s="1">
        <v>100</v>
      </c>
    </row>
    <row r="222" spans="2:11" x14ac:dyDescent="0.2">
      <c r="B222" s="1">
        <v>436</v>
      </c>
      <c r="C222" s="1">
        <v>52</v>
      </c>
      <c r="D222" s="1">
        <v>88</v>
      </c>
      <c r="E222" s="1">
        <v>88</v>
      </c>
      <c r="F222" s="1">
        <v>90</v>
      </c>
      <c r="G222" s="1">
        <v>98</v>
      </c>
      <c r="H222" s="1">
        <v>96</v>
      </c>
      <c r="I222" s="1">
        <v>82</v>
      </c>
      <c r="J222" s="1">
        <v>98</v>
      </c>
      <c r="K222" s="1">
        <v>100</v>
      </c>
    </row>
    <row r="223" spans="2:11" x14ac:dyDescent="0.2">
      <c r="B223" s="1">
        <v>438</v>
      </c>
      <c r="C223" s="1">
        <v>52</v>
      </c>
      <c r="D223" s="1">
        <v>88</v>
      </c>
      <c r="E223" s="1">
        <v>88</v>
      </c>
      <c r="F223" s="1">
        <v>90</v>
      </c>
      <c r="G223" s="1">
        <v>98</v>
      </c>
      <c r="H223" s="1">
        <v>96</v>
      </c>
      <c r="I223" s="1">
        <v>82</v>
      </c>
      <c r="J223" s="1">
        <v>98</v>
      </c>
      <c r="K223" s="1">
        <v>100</v>
      </c>
    </row>
    <row r="224" spans="2:11" x14ac:dyDescent="0.2">
      <c r="B224" s="1">
        <v>440</v>
      </c>
      <c r="C224" s="1">
        <v>52</v>
      </c>
      <c r="D224" s="1">
        <v>88</v>
      </c>
      <c r="E224" s="1">
        <v>88</v>
      </c>
      <c r="F224" s="1">
        <v>90</v>
      </c>
      <c r="G224" s="1">
        <v>98</v>
      </c>
      <c r="H224" s="1">
        <v>96</v>
      </c>
      <c r="I224" s="1">
        <v>82</v>
      </c>
      <c r="J224" s="1">
        <v>98</v>
      </c>
      <c r="K224" s="1">
        <v>100</v>
      </c>
    </row>
    <row r="225" spans="2:11" x14ac:dyDescent="0.2">
      <c r="B225" s="1">
        <v>442</v>
      </c>
      <c r="C225" s="1">
        <v>52</v>
      </c>
      <c r="D225" s="1">
        <v>88</v>
      </c>
      <c r="E225" s="1">
        <v>88</v>
      </c>
      <c r="F225" s="1">
        <v>90</v>
      </c>
      <c r="G225" s="1">
        <v>98</v>
      </c>
      <c r="H225" s="1">
        <v>96</v>
      </c>
      <c r="I225" s="1">
        <v>82</v>
      </c>
      <c r="J225" s="1">
        <v>98</v>
      </c>
      <c r="K225" s="1">
        <v>100</v>
      </c>
    </row>
    <row r="226" spans="2:11" x14ac:dyDescent="0.2">
      <c r="B226" s="1">
        <v>444</v>
      </c>
      <c r="C226" s="1">
        <v>52</v>
      </c>
      <c r="D226" s="1">
        <v>88</v>
      </c>
      <c r="E226" s="1">
        <v>88</v>
      </c>
      <c r="F226" s="1">
        <v>88</v>
      </c>
      <c r="G226" s="1">
        <v>98</v>
      </c>
      <c r="H226" s="1">
        <v>96</v>
      </c>
      <c r="I226" s="1">
        <v>82</v>
      </c>
      <c r="J226" s="1">
        <v>98</v>
      </c>
      <c r="K226" s="1">
        <v>100</v>
      </c>
    </row>
    <row r="227" spans="2:11" x14ac:dyDescent="0.2">
      <c r="B227" s="1">
        <v>446</v>
      </c>
      <c r="C227" s="1">
        <v>52</v>
      </c>
      <c r="D227" s="1">
        <v>88</v>
      </c>
      <c r="E227" s="1">
        <v>88</v>
      </c>
      <c r="F227" s="1">
        <v>88</v>
      </c>
      <c r="G227" s="1">
        <v>98</v>
      </c>
      <c r="H227" s="1">
        <v>96</v>
      </c>
      <c r="I227" s="1">
        <v>82</v>
      </c>
      <c r="J227" s="1">
        <v>98</v>
      </c>
      <c r="K227" s="1">
        <v>100</v>
      </c>
    </row>
    <row r="228" spans="2:11" x14ac:dyDescent="0.2">
      <c r="B228" s="1">
        <v>448</v>
      </c>
      <c r="C228" s="1">
        <v>52</v>
      </c>
      <c r="D228" s="1">
        <v>88</v>
      </c>
      <c r="E228" s="1">
        <v>88</v>
      </c>
      <c r="F228" s="1">
        <v>86</v>
      </c>
      <c r="G228" s="1">
        <v>98</v>
      </c>
      <c r="H228" s="1">
        <v>96</v>
      </c>
      <c r="I228" s="1">
        <v>82</v>
      </c>
      <c r="J228" s="1">
        <v>96</v>
      </c>
      <c r="K228" s="1">
        <v>100</v>
      </c>
    </row>
    <row r="229" spans="2:11" x14ac:dyDescent="0.2">
      <c r="B229" s="1">
        <v>450</v>
      </c>
      <c r="C229" s="1">
        <v>52</v>
      </c>
      <c r="D229" s="1">
        <v>88</v>
      </c>
      <c r="E229" s="1">
        <v>88</v>
      </c>
      <c r="F229" s="1">
        <v>84</v>
      </c>
      <c r="G229" s="1">
        <v>98</v>
      </c>
      <c r="H229" s="1">
        <v>96</v>
      </c>
      <c r="I229" s="1">
        <v>82</v>
      </c>
      <c r="J229" s="1">
        <v>96</v>
      </c>
      <c r="K229" s="1">
        <v>100</v>
      </c>
    </row>
    <row r="230" spans="2:11" x14ac:dyDescent="0.2">
      <c r="B230" s="1">
        <v>452</v>
      </c>
      <c r="C230" s="1">
        <v>52</v>
      </c>
      <c r="D230" s="1">
        <v>88</v>
      </c>
      <c r="E230" s="1">
        <v>88</v>
      </c>
      <c r="F230" s="1">
        <v>84</v>
      </c>
      <c r="G230" s="1">
        <v>98</v>
      </c>
      <c r="H230" s="1">
        <v>96</v>
      </c>
      <c r="I230" s="1">
        <v>82</v>
      </c>
      <c r="J230" s="1">
        <v>96</v>
      </c>
      <c r="K230" s="1">
        <v>100</v>
      </c>
    </row>
    <row r="231" spans="2:11" x14ac:dyDescent="0.2">
      <c r="B231" s="1">
        <v>454</v>
      </c>
      <c r="C231" s="1">
        <v>52</v>
      </c>
      <c r="D231" s="1">
        <v>88</v>
      </c>
      <c r="E231" s="1">
        <v>88</v>
      </c>
      <c r="F231" s="1">
        <v>84</v>
      </c>
      <c r="G231" s="1">
        <v>98</v>
      </c>
      <c r="H231" s="1">
        <v>96</v>
      </c>
      <c r="I231" s="1">
        <v>82</v>
      </c>
      <c r="J231" s="1">
        <v>96</v>
      </c>
      <c r="K231" s="1">
        <v>100</v>
      </c>
    </row>
    <row r="232" spans="2:11" x14ac:dyDescent="0.2">
      <c r="B232" s="1">
        <v>456</v>
      </c>
      <c r="C232" s="1">
        <v>52</v>
      </c>
      <c r="D232" s="1">
        <v>88</v>
      </c>
      <c r="E232" s="1">
        <v>88</v>
      </c>
      <c r="F232" s="1">
        <v>84</v>
      </c>
      <c r="G232" s="1">
        <v>98</v>
      </c>
      <c r="H232" s="1">
        <v>96</v>
      </c>
      <c r="I232" s="1">
        <v>82</v>
      </c>
      <c r="J232" s="1">
        <v>96</v>
      </c>
      <c r="K232" s="1">
        <v>100</v>
      </c>
    </row>
    <row r="233" spans="2:11" x14ac:dyDescent="0.2">
      <c r="B233" s="1">
        <v>458</v>
      </c>
      <c r="C233" s="1">
        <v>52</v>
      </c>
      <c r="D233" s="1">
        <v>88</v>
      </c>
      <c r="E233" s="1">
        <v>88</v>
      </c>
      <c r="F233" s="1">
        <v>84</v>
      </c>
      <c r="G233" s="1">
        <v>98</v>
      </c>
      <c r="H233" s="1">
        <v>96</v>
      </c>
      <c r="I233" s="1">
        <v>82</v>
      </c>
      <c r="J233" s="1">
        <v>96</v>
      </c>
      <c r="K233" s="1">
        <v>100</v>
      </c>
    </row>
    <row r="234" spans="2:11" x14ac:dyDescent="0.2">
      <c r="B234" s="1">
        <v>460</v>
      </c>
      <c r="C234" s="1">
        <v>52</v>
      </c>
      <c r="D234" s="1">
        <v>88</v>
      </c>
      <c r="E234" s="1">
        <v>88</v>
      </c>
      <c r="F234" s="1">
        <v>84</v>
      </c>
      <c r="G234" s="1">
        <v>98</v>
      </c>
      <c r="H234" s="1">
        <v>96</v>
      </c>
      <c r="I234" s="1">
        <v>80</v>
      </c>
      <c r="J234" s="1">
        <v>96</v>
      </c>
      <c r="K234" s="1">
        <v>100</v>
      </c>
    </row>
    <row r="235" spans="2:11" x14ac:dyDescent="0.2">
      <c r="B235" s="1">
        <v>462</v>
      </c>
      <c r="C235" s="1">
        <v>50</v>
      </c>
      <c r="D235" s="1">
        <v>88</v>
      </c>
      <c r="E235" s="1">
        <v>88</v>
      </c>
      <c r="F235" s="1">
        <v>84</v>
      </c>
      <c r="G235" s="1">
        <v>98</v>
      </c>
      <c r="H235" s="1">
        <v>96</v>
      </c>
      <c r="I235" s="1">
        <v>80</v>
      </c>
      <c r="J235" s="1">
        <v>94</v>
      </c>
      <c r="K235" s="1">
        <v>100</v>
      </c>
    </row>
    <row r="236" spans="2:11" x14ac:dyDescent="0.2">
      <c r="B236" s="1">
        <v>464</v>
      </c>
      <c r="C236" s="1">
        <v>50</v>
      </c>
      <c r="D236" s="1">
        <v>88</v>
      </c>
      <c r="E236" s="1">
        <v>88</v>
      </c>
      <c r="F236" s="1">
        <v>84</v>
      </c>
      <c r="G236" s="1">
        <v>96</v>
      </c>
      <c r="H236" s="1">
        <v>96</v>
      </c>
      <c r="I236" s="1">
        <v>78</v>
      </c>
      <c r="J236" s="1">
        <v>94</v>
      </c>
      <c r="K236" s="1">
        <v>100</v>
      </c>
    </row>
    <row r="237" spans="2:11" x14ac:dyDescent="0.2">
      <c r="B237" s="1">
        <v>466</v>
      </c>
      <c r="C237" s="1">
        <v>48</v>
      </c>
      <c r="D237" s="1">
        <v>88</v>
      </c>
      <c r="E237" s="1">
        <v>88</v>
      </c>
      <c r="F237" s="1">
        <v>82</v>
      </c>
      <c r="G237" s="1">
        <v>96</v>
      </c>
      <c r="H237" s="1">
        <v>96</v>
      </c>
      <c r="I237" s="1">
        <v>78</v>
      </c>
      <c r="J237" s="1">
        <v>94</v>
      </c>
      <c r="K237" s="1">
        <v>100</v>
      </c>
    </row>
    <row r="238" spans="2:11" x14ac:dyDescent="0.2">
      <c r="B238" s="1">
        <v>468</v>
      </c>
      <c r="C238" s="1">
        <v>46</v>
      </c>
      <c r="D238" s="1">
        <v>88</v>
      </c>
      <c r="E238" s="1">
        <v>84</v>
      </c>
      <c r="F238" s="1">
        <v>82</v>
      </c>
      <c r="G238" s="1">
        <v>96</v>
      </c>
      <c r="H238" s="1">
        <v>96</v>
      </c>
      <c r="I238" s="1">
        <v>76</v>
      </c>
      <c r="J238" s="1">
        <v>94</v>
      </c>
      <c r="K238" s="1">
        <v>100</v>
      </c>
    </row>
    <row r="239" spans="2:11" x14ac:dyDescent="0.2">
      <c r="B239" s="1">
        <v>470</v>
      </c>
      <c r="C239" s="1">
        <v>46</v>
      </c>
      <c r="D239" s="1">
        <v>88</v>
      </c>
      <c r="E239" s="1">
        <v>84</v>
      </c>
      <c r="F239" s="1">
        <v>82</v>
      </c>
      <c r="G239" s="1">
        <v>96</v>
      </c>
      <c r="H239" s="1">
        <v>96</v>
      </c>
      <c r="I239" s="1">
        <v>76</v>
      </c>
      <c r="J239" s="1">
        <v>92</v>
      </c>
      <c r="K239" s="1">
        <v>100</v>
      </c>
    </row>
    <row r="240" spans="2:11" x14ac:dyDescent="0.2">
      <c r="B240" s="1">
        <v>472</v>
      </c>
      <c r="C240" s="1">
        <v>46</v>
      </c>
      <c r="D240" s="1">
        <v>88</v>
      </c>
      <c r="E240" s="1">
        <v>84</v>
      </c>
      <c r="F240" s="1">
        <v>82</v>
      </c>
      <c r="G240" s="1">
        <v>96</v>
      </c>
      <c r="H240" s="1">
        <v>96</v>
      </c>
      <c r="I240" s="1">
        <v>76</v>
      </c>
      <c r="J240" s="1">
        <v>92</v>
      </c>
      <c r="K240" s="1">
        <v>100</v>
      </c>
    </row>
    <row r="241" spans="2:11" x14ac:dyDescent="0.2">
      <c r="B241" s="1">
        <v>474</v>
      </c>
      <c r="C241" s="1">
        <v>46</v>
      </c>
      <c r="D241" s="1">
        <v>88</v>
      </c>
      <c r="E241" s="1">
        <v>84</v>
      </c>
      <c r="F241" s="1">
        <v>82</v>
      </c>
      <c r="G241" s="1">
        <v>96</v>
      </c>
      <c r="H241" s="1">
        <v>96</v>
      </c>
      <c r="I241" s="1">
        <v>76</v>
      </c>
      <c r="J241" s="1">
        <v>92</v>
      </c>
      <c r="K241" s="1">
        <v>100</v>
      </c>
    </row>
    <row r="242" spans="2:11" x14ac:dyDescent="0.2">
      <c r="B242" s="1">
        <v>476</v>
      </c>
      <c r="C242" s="1">
        <v>46</v>
      </c>
      <c r="D242" s="1">
        <v>88</v>
      </c>
      <c r="E242" s="1">
        <v>84</v>
      </c>
      <c r="F242" s="1">
        <v>82</v>
      </c>
      <c r="G242" s="1">
        <v>96</v>
      </c>
      <c r="H242" s="1">
        <v>96</v>
      </c>
      <c r="I242" s="1">
        <v>76</v>
      </c>
      <c r="J242" s="1">
        <v>92</v>
      </c>
      <c r="K242" s="1">
        <v>100</v>
      </c>
    </row>
    <row r="243" spans="2:11" x14ac:dyDescent="0.2">
      <c r="B243" s="1">
        <v>478</v>
      </c>
      <c r="C243" s="1">
        <v>46</v>
      </c>
      <c r="D243" s="1">
        <v>88</v>
      </c>
      <c r="E243" s="1">
        <v>84</v>
      </c>
      <c r="F243" s="1">
        <v>82</v>
      </c>
      <c r="G243" s="1">
        <v>96</v>
      </c>
      <c r="H243" s="1">
        <v>96</v>
      </c>
      <c r="I243" s="1">
        <v>76</v>
      </c>
      <c r="J243" s="1">
        <v>92</v>
      </c>
      <c r="K243" s="1">
        <v>100</v>
      </c>
    </row>
    <row r="244" spans="2:11" x14ac:dyDescent="0.2">
      <c r="B244" s="1">
        <v>480</v>
      </c>
      <c r="C244" s="1">
        <v>44</v>
      </c>
      <c r="D244" s="1">
        <v>88</v>
      </c>
      <c r="E244" s="1">
        <v>84</v>
      </c>
      <c r="F244" s="1">
        <v>82</v>
      </c>
      <c r="G244" s="1">
        <v>96</v>
      </c>
      <c r="H244" s="1">
        <v>96</v>
      </c>
      <c r="I244" s="1">
        <v>76</v>
      </c>
      <c r="J244" s="1">
        <v>92</v>
      </c>
      <c r="K244" s="1">
        <v>100</v>
      </c>
    </row>
    <row r="245" spans="2:11" x14ac:dyDescent="0.2">
      <c r="B245" s="1">
        <v>482</v>
      </c>
      <c r="C245" s="1">
        <v>44</v>
      </c>
      <c r="D245" s="1">
        <v>88</v>
      </c>
      <c r="E245" s="1">
        <v>84</v>
      </c>
      <c r="F245" s="1">
        <v>82</v>
      </c>
      <c r="G245" s="1">
        <v>94</v>
      </c>
      <c r="H245" s="1">
        <v>96</v>
      </c>
      <c r="I245" s="1">
        <v>76</v>
      </c>
      <c r="J245" s="1">
        <v>92</v>
      </c>
      <c r="K245" s="1">
        <v>100</v>
      </c>
    </row>
    <row r="246" spans="2:11" x14ac:dyDescent="0.2">
      <c r="B246" s="1">
        <v>484</v>
      </c>
      <c r="C246" s="1">
        <v>44</v>
      </c>
      <c r="D246" s="1">
        <v>88</v>
      </c>
      <c r="E246" s="1">
        <v>84</v>
      </c>
      <c r="F246" s="1">
        <v>82</v>
      </c>
      <c r="G246" s="1">
        <v>94</v>
      </c>
      <c r="H246" s="1">
        <v>96</v>
      </c>
      <c r="I246" s="1">
        <v>72</v>
      </c>
      <c r="J246" s="1">
        <v>92</v>
      </c>
      <c r="K246" s="1">
        <v>100</v>
      </c>
    </row>
    <row r="247" spans="2:11" x14ac:dyDescent="0.2">
      <c r="B247" s="1">
        <v>486</v>
      </c>
      <c r="C247" s="1">
        <v>44</v>
      </c>
      <c r="D247" s="1">
        <v>88</v>
      </c>
      <c r="E247" s="1">
        <v>84</v>
      </c>
      <c r="F247" s="1">
        <v>82</v>
      </c>
      <c r="G247" s="1">
        <v>94</v>
      </c>
      <c r="H247" s="1">
        <v>96</v>
      </c>
      <c r="I247" s="1">
        <v>72</v>
      </c>
      <c r="J247" s="1">
        <v>92</v>
      </c>
      <c r="K247" s="1">
        <v>100</v>
      </c>
    </row>
    <row r="248" spans="2:11" x14ac:dyDescent="0.2">
      <c r="B248" s="1">
        <v>488</v>
      </c>
      <c r="C248" s="1">
        <v>44</v>
      </c>
      <c r="D248" s="1">
        <v>88</v>
      </c>
      <c r="E248" s="1">
        <v>84</v>
      </c>
      <c r="F248" s="1">
        <v>82</v>
      </c>
      <c r="G248" s="1">
        <v>94</v>
      </c>
      <c r="H248" s="1">
        <v>96</v>
      </c>
      <c r="I248" s="1">
        <v>72</v>
      </c>
      <c r="J248" s="1">
        <v>92</v>
      </c>
      <c r="K248" s="1">
        <v>100</v>
      </c>
    </row>
    <row r="249" spans="2:11" x14ac:dyDescent="0.2">
      <c r="B249" s="1">
        <v>490</v>
      </c>
      <c r="C249" s="1">
        <v>44</v>
      </c>
      <c r="D249" s="1">
        <v>88</v>
      </c>
      <c r="E249" s="1">
        <v>84</v>
      </c>
      <c r="F249" s="1">
        <v>82</v>
      </c>
      <c r="G249" s="1">
        <v>94</v>
      </c>
      <c r="H249" s="1">
        <v>96</v>
      </c>
      <c r="I249" s="1">
        <v>70</v>
      </c>
      <c r="J249" s="1">
        <v>92</v>
      </c>
      <c r="K249" s="1">
        <v>100</v>
      </c>
    </row>
    <row r="250" spans="2:11" x14ac:dyDescent="0.2">
      <c r="B250" s="1">
        <v>492</v>
      </c>
      <c r="C250" s="1">
        <v>44</v>
      </c>
      <c r="D250" s="1">
        <v>88</v>
      </c>
      <c r="E250" s="1">
        <v>84</v>
      </c>
      <c r="F250" s="1">
        <v>82</v>
      </c>
      <c r="G250" s="1">
        <v>94</v>
      </c>
      <c r="H250" s="1">
        <v>96</v>
      </c>
      <c r="I250" s="1">
        <v>70</v>
      </c>
      <c r="J250" s="1">
        <v>92</v>
      </c>
      <c r="K250" s="1">
        <v>100</v>
      </c>
    </row>
    <row r="251" spans="2:11" x14ac:dyDescent="0.2">
      <c r="B251" s="1">
        <v>494</v>
      </c>
      <c r="C251" s="1">
        <v>44</v>
      </c>
      <c r="D251" s="1">
        <v>88</v>
      </c>
      <c r="E251" s="1">
        <v>84</v>
      </c>
      <c r="F251" s="1">
        <v>82</v>
      </c>
      <c r="G251" s="1">
        <v>94</v>
      </c>
      <c r="H251" s="1">
        <v>96</v>
      </c>
      <c r="I251" s="1">
        <v>68</v>
      </c>
      <c r="J251" s="1">
        <v>92</v>
      </c>
      <c r="K251" s="1">
        <v>100</v>
      </c>
    </row>
    <row r="252" spans="2:11" x14ac:dyDescent="0.2">
      <c r="B252" s="1">
        <v>496</v>
      </c>
      <c r="C252" s="1">
        <v>44</v>
      </c>
      <c r="D252" s="1">
        <v>88</v>
      </c>
      <c r="E252" s="1">
        <v>84</v>
      </c>
      <c r="F252" s="1">
        <v>80</v>
      </c>
      <c r="G252" s="1">
        <v>94</v>
      </c>
      <c r="H252" s="1">
        <v>96</v>
      </c>
      <c r="I252" s="1">
        <v>68</v>
      </c>
      <c r="J252" s="1">
        <v>92</v>
      </c>
      <c r="K252" s="1">
        <v>100</v>
      </c>
    </row>
    <row r="253" spans="2:11" x14ac:dyDescent="0.2">
      <c r="B253" s="1">
        <v>498</v>
      </c>
      <c r="C253" s="1">
        <v>44</v>
      </c>
      <c r="D253" s="1">
        <v>88</v>
      </c>
      <c r="E253" s="1">
        <v>84</v>
      </c>
      <c r="F253" s="1">
        <v>80</v>
      </c>
      <c r="G253" s="1">
        <v>94</v>
      </c>
      <c r="H253" s="1">
        <v>96</v>
      </c>
      <c r="I253" s="1">
        <v>68</v>
      </c>
      <c r="J253" s="1">
        <v>92</v>
      </c>
      <c r="K253" s="1">
        <v>100</v>
      </c>
    </row>
    <row r="254" spans="2:11" x14ac:dyDescent="0.2">
      <c r="B254" s="1">
        <v>500</v>
      </c>
      <c r="C254" s="1">
        <v>44</v>
      </c>
      <c r="D254" s="1">
        <v>88</v>
      </c>
      <c r="E254" s="1">
        <v>84</v>
      </c>
      <c r="F254" s="1">
        <v>80</v>
      </c>
      <c r="G254" s="1">
        <v>94</v>
      </c>
      <c r="H254" s="1">
        <v>96</v>
      </c>
      <c r="I254" s="1">
        <v>68</v>
      </c>
      <c r="J254" s="1">
        <v>92</v>
      </c>
      <c r="K254" s="1">
        <v>100</v>
      </c>
    </row>
    <row r="255" spans="2:11" x14ac:dyDescent="0.2">
      <c r="B255" s="1">
        <v>502</v>
      </c>
      <c r="C255" s="1">
        <v>44</v>
      </c>
      <c r="D255" s="1">
        <v>88</v>
      </c>
      <c r="E255" s="1">
        <v>84</v>
      </c>
      <c r="F255" s="1">
        <v>80</v>
      </c>
      <c r="G255" s="1">
        <v>94</v>
      </c>
      <c r="H255" s="1">
        <v>96</v>
      </c>
      <c r="I255" s="1">
        <v>66</v>
      </c>
      <c r="J255" s="1">
        <v>92</v>
      </c>
      <c r="K255" s="1">
        <v>100</v>
      </c>
    </row>
    <row r="256" spans="2:11" x14ac:dyDescent="0.2">
      <c r="B256" s="1">
        <v>504</v>
      </c>
      <c r="C256" s="1">
        <v>42</v>
      </c>
      <c r="D256" s="1">
        <v>88</v>
      </c>
      <c r="E256" s="1">
        <v>84</v>
      </c>
      <c r="F256" s="1">
        <v>80</v>
      </c>
      <c r="G256" s="1">
        <v>94</v>
      </c>
      <c r="H256" s="1">
        <v>96</v>
      </c>
      <c r="I256" s="1">
        <v>66</v>
      </c>
      <c r="J256" s="1">
        <v>92</v>
      </c>
      <c r="K256" s="1">
        <v>100</v>
      </c>
    </row>
    <row r="257" spans="2:11" x14ac:dyDescent="0.2">
      <c r="B257" s="1">
        <v>506</v>
      </c>
      <c r="C257" s="1">
        <v>42</v>
      </c>
      <c r="D257" s="1">
        <v>88</v>
      </c>
      <c r="E257" s="1">
        <v>84</v>
      </c>
      <c r="F257" s="1">
        <v>80</v>
      </c>
      <c r="G257" s="1">
        <v>94</v>
      </c>
      <c r="H257" s="1">
        <v>96</v>
      </c>
      <c r="I257" s="1">
        <v>66</v>
      </c>
      <c r="J257" s="1">
        <v>92</v>
      </c>
      <c r="K257" s="1">
        <v>100</v>
      </c>
    </row>
    <row r="258" spans="2:11" x14ac:dyDescent="0.2">
      <c r="B258" s="1">
        <v>508</v>
      </c>
      <c r="C258" s="1">
        <v>40</v>
      </c>
      <c r="D258" s="1">
        <v>88</v>
      </c>
      <c r="E258" s="1">
        <v>84</v>
      </c>
      <c r="F258" s="1">
        <v>78</v>
      </c>
      <c r="G258" s="1">
        <v>94</v>
      </c>
      <c r="H258" s="1">
        <v>96</v>
      </c>
      <c r="I258" s="1">
        <v>66</v>
      </c>
      <c r="J258" s="1">
        <v>92</v>
      </c>
      <c r="K258" s="1">
        <v>100</v>
      </c>
    </row>
    <row r="259" spans="2:11" x14ac:dyDescent="0.2">
      <c r="B259" s="1">
        <v>510</v>
      </c>
      <c r="C259" s="1">
        <v>38</v>
      </c>
      <c r="D259" s="1">
        <v>88</v>
      </c>
      <c r="E259" s="1">
        <v>84</v>
      </c>
      <c r="F259" s="1">
        <v>78</v>
      </c>
      <c r="G259" s="1">
        <v>94</v>
      </c>
      <c r="H259" s="1">
        <v>96</v>
      </c>
      <c r="I259" s="1">
        <v>66</v>
      </c>
      <c r="J259" s="1">
        <v>92</v>
      </c>
      <c r="K259" s="1">
        <v>100</v>
      </c>
    </row>
    <row r="260" spans="2:11" x14ac:dyDescent="0.2">
      <c r="B260" s="1">
        <v>512</v>
      </c>
      <c r="C260" s="1">
        <v>38</v>
      </c>
      <c r="D260" s="1">
        <v>88</v>
      </c>
      <c r="E260" s="1">
        <v>84</v>
      </c>
      <c r="F260" s="1">
        <v>76</v>
      </c>
      <c r="G260" s="1">
        <v>94</v>
      </c>
      <c r="H260" s="1">
        <v>96</v>
      </c>
      <c r="I260" s="1">
        <v>66</v>
      </c>
      <c r="J260" s="1">
        <v>92</v>
      </c>
      <c r="K260" s="1">
        <v>100</v>
      </c>
    </row>
    <row r="261" spans="2:11" x14ac:dyDescent="0.2">
      <c r="B261" s="1">
        <v>514</v>
      </c>
      <c r="C261" s="1">
        <v>34</v>
      </c>
      <c r="D261" s="1">
        <v>86</v>
      </c>
      <c r="E261" s="1">
        <v>84</v>
      </c>
      <c r="F261" s="1">
        <v>76</v>
      </c>
      <c r="G261" s="1">
        <v>94</v>
      </c>
      <c r="H261" s="1">
        <v>96</v>
      </c>
      <c r="I261" s="1">
        <v>66</v>
      </c>
      <c r="J261" s="1">
        <v>92</v>
      </c>
      <c r="K261" s="1">
        <v>100</v>
      </c>
    </row>
    <row r="262" spans="2:11" x14ac:dyDescent="0.2">
      <c r="B262" s="1">
        <v>516</v>
      </c>
      <c r="C262" s="1">
        <v>34</v>
      </c>
      <c r="D262" s="1">
        <v>84</v>
      </c>
      <c r="E262" s="1">
        <v>84</v>
      </c>
      <c r="F262" s="1">
        <v>76</v>
      </c>
      <c r="G262" s="1">
        <v>94</v>
      </c>
      <c r="H262" s="1">
        <v>96</v>
      </c>
      <c r="I262" s="1">
        <v>66</v>
      </c>
      <c r="J262" s="1">
        <v>92</v>
      </c>
      <c r="K262" s="1">
        <v>100</v>
      </c>
    </row>
    <row r="263" spans="2:11" x14ac:dyDescent="0.2">
      <c r="B263" s="1">
        <v>518</v>
      </c>
      <c r="C263" s="1">
        <v>34</v>
      </c>
      <c r="D263" s="1">
        <v>82</v>
      </c>
      <c r="E263" s="1">
        <v>84</v>
      </c>
      <c r="F263" s="1">
        <v>76</v>
      </c>
      <c r="G263" s="1">
        <v>94</v>
      </c>
      <c r="H263" s="1">
        <v>96</v>
      </c>
      <c r="I263" s="1">
        <v>64</v>
      </c>
      <c r="J263" s="1">
        <v>92</v>
      </c>
      <c r="K263" s="1">
        <v>100</v>
      </c>
    </row>
    <row r="264" spans="2:11" x14ac:dyDescent="0.2">
      <c r="B264" s="1">
        <v>520</v>
      </c>
      <c r="C264" s="1">
        <v>34</v>
      </c>
      <c r="D264" s="1">
        <v>82</v>
      </c>
      <c r="E264" s="1">
        <v>80</v>
      </c>
      <c r="F264" s="1">
        <v>76</v>
      </c>
      <c r="G264" s="1">
        <v>94</v>
      </c>
      <c r="H264" s="1">
        <v>96</v>
      </c>
      <c r="I264" s="1">
        <v>64</v>
      </c>
      <c r="J264" s="1">
        <v>92</v>
      </c>
      <c r="K264" s="1">
        <v>100</v>
      </c>
    </row>
    <row r="265" spans="2:11" x14ac:dyDescent="0.2">
      <c r="B265" s="1">
        <v>522</v>
      </c>
      <c r="C265" s="1">
        <v>34</v>
      </c>
      <c r="D265" s="1">
        <v>82</v>
      </c>
      <c r="E265" s="1">
        <v>80</v>
      </c>
      <c r="F265" s="1">
        <v>76</v>
      </c>
      <c r="G265" s="1">
        <v>94</v>
      </c>
      <c r="H265" s="1">
        <v>96</v>
      </c>
      <c r="I265" s="1">
        <v>64</v>
      </c>
      <c r="J265" s="1">
        <v>92</v>
      </c>
      <c r="K265" s="1">
        <v>100</v>
      </c>
    </row>
    <row r="266" spans="2:11" x14ac:dyDescent="0.2">
      <c r="B266" s="1">
        <v>524</v>
      </c>
      <c r="C266" s="1">
        <v>34</v>
      </c>
      <c r="D266" s="1">
        <v>82</v>
      </c>
      <c r="E266" s="1">
        <v>80</v>
      </c>
      <c r="F266" s="1">
        <v>76</v>
      </c>
      <c r="G266" s="1">
        <v>94</v>
      </c>
      <c r="H266" s="1">
        <v>96</v>
      </c>
      <c r="I266" s="1">
        <v>64</v>
      </c>
      <c r="J266" s="1">
        <v>92</v>
      </c>
      <c r="K266" s="1">
        <v>100</v>
      </c>
    </row>
    <row r="267" spans="2:11" x14ac:dyDescent="0.2">
      <c r="B267" s="1">
        <v>526</v>
      </c>
      <c r="C267" s="1">
        <v>32</v>
      </c>
      <c r="D267" s="1">
        <v>82</v>
      </c>
      <c r="E267" s="1">
        <v>80</v>
      </c>
      <c r="F267" s="1">
        <v>74</v>
      </c>
      <c r="G267" s="1">
        <v>94</v>
      </c>
      <c r="H267" s="1">
        <v>96</v>
      </c>
      <c r="I267" s="1">
        <v>64</v>
      </c>
      <c r="J267" s="1">
        <v>92</v>
      </c>
      <c r="K267" s="1">
        <v>100</v>
      </c>
    </row>
    <row r="268" spans="2:11" x14ac:dyDescent="0.2">
      <c r="B268" s="1">
        <v>528</v>
      </c>
      <c r="C268" s="1">
        <v>32</v>
      </c>
      <c r="D268" s="1">
        <v>82</v>
      </c>
      <c r="E268" s="1">
        <v>80</v>
      </c>
      <c r="F268" s="1">
        <v>74</v>
      </c>
      <c r="G268" s="1">
        <v>94</v>
      </c>
      <c r="H268" s="1">
        <v>96</v>
      </c>
      <c r="I268" s="1">
        <v>64</v>
      </c>
      <c r="J268" s="1">
        <v>90</v>
      </c>
      <c r="K268" s="1">
        <v>100</v>
      </c>
    </row>
    <row r="269" spans="2:11" x14ac:dyDescent="0.2">
      <c r="B269" s="1">
        <v>530</v>
      </c>
      <c r="C269" s="1">
        <v>32</v>
      </c>
      <c r="D269" s="1">
        <v>82</v>
      </c>
      <c r="E269" s="1">
        <v>80</v>
      </c>
      <c r="F269" s="1">
        <v>74</v>
      </c>
      <c r="G269" s="1">
        <v>94</v>
      </c>
      <c r="H269" s="1">
        <v>96</v>
      </c>
      <c r="I269" s="1">
        <v>64</v>
      </c>
      <c r="J269" s="1">
        <v>90</v>
      </c>
      <c r="K269" s="1">
        <v>100</v>
      </c>
    </row>
    <row r="270" spans="2:11" x14ac:dyDescent="0.2">
      <c r="B270" s="1">
        <v>532</v>
      </c>
      <c r="C270" s="1">
        <v>32</v>
      </c>
      <c r="D270" s="1">
        <v>82</v>
      </c>
      <c r="E270" s="1">
        <v>80</v>
      </c>
      <c r="F270" s="1">
        <v>74</v>
      </c>
      <c r="G270" s="1">
        <v>94</v>
      </c>
      <c r="H270" s="1">
        <v>96</v>
      </c>
      <c r="I270" s="1">
        <v>64</v>
      </c>
      <c r="J270" s="1">
        <v>90</v>
      </c>
      <c r="K270" s="1">
        <v>100</v>
      </c>
    </row>
    <row r="271" spans="2:11" x14ac:dyDescent="0.2">
      <c r="B271" s="1">
        <v>534</v>
      </c>
      <c r="C271" s="1">
        <v>32</v>
      </c>
      <c r="D271" s="1">
        <v>82</v>
      </c>
      <c r="E271" s="1">
        <v>80</v>
      </c>
      <c r="F271" s="1">
        <v>74</v>
      </c>
      <c r="G271" s="1">
        <v>94</v>
      </c>
      <c r="H271" s="1">
        <v>96</v>
      </c>
      <c r="I271" s="1">
        <v>64</v>
      </c>
      <c r="J271" s="1">
        <v>90</v>
      </c>
      <c r="K271" s="1">
        <v>100</v>
      </c>
    </row>
    <row r="272" spans="2:11" x14ac:dyDescent="0.2">
      <c r="B272" s="1">
        <v>536</v>
      </c>
      <c r="C272" s="1">
        <v>32</v>
      </c>
      <c r="D272" s="1">
        <v>80</v>
      </c>
      <c r="E272" s="1">
        <v>80</v>
      </c>
      <c r="F272" s="1">
        <v>74</v>
      </c>
      <c r="G272" s="1">
        <v>94</v>
      </c>
      <c r="H272" s="1">
        <v>96</v>
      </c>
      <c r="I272" s="1">
        <v>64</v>
      </c>
      <c r="J272" s="1">
        <v>90</v>
      </c>
      <c r="K272" s="1">
        <v>100</v>
      </c>
    </row>
    <row r="273" spans="2:11" x14ac:dyDescent="0.2">
      <c r="B273" s="1">
        <v>538</v>
      </c>
      <c r="C273" s="1">
        <v>32</v>
      </c>
      <c r="D273" s="1">
        <v>80</v>
      </c>
      <c r="E273" s="1">
        <v>80</v>
      </c>
      <c r="F273" s="1">
        <v>74</v>
      </c>
      <c r="G273" s="1">
        <v>94</v>
      </c>
      <c r="H273" s="1">
        <v>96</v>
      </c>
      <c r="I273" s="1">
        <v>64</v>
      </c>
      <c r="J273" s="1">
        <v>90</v>
      </c>
      <c r="K273" s="1">
        <v>100</v>
      </c>
    </row>
    <row r="274" spans="2:11" x14ac:dyDescent="0.2">
      <c r="B274" s="1">
        <v>540</v>
      </c>
      <c r="C274" s="1">
        <v>32</v>
      </c>
      <c r="D274" s="1">
        <v>80</v>
      </c>
      <c r="E274" s="1">
        <v>80</v>
      </c>
      <c r="F274" s="1">
        <v>74</v>
      </c>
      <c r="G274" s="1">
        <v>94</v>
      </c>
      <c r="H274" s="1">
        <v>96</v>
      </c>
      <c r="I274" s="1">
        <v>64</v>
      </c>
      <c r="J274" s="1">
        <v>90</v>
      </c>
      <c r="K274" s="1">
        <v>100</v>
      </c>
    </row>
    <row r="275" spans="2:11" x14ac:dyDescent="0.2">
      <c r="B275" s="1">
        <v>542</v>
      </c>
      <c r="C275" s="1">
        <v>30</v>
      </c>
      <c r="D275" s="1">
        <v>80</v>
      </c>
      <c r="E275" s="1">
        <v>80</v>
      </c>
      <c r="F275" s="1">
        <v>74</v>
      </c>
      <c r="G275" s="1">
        <v>94</v>
      </c>
      <c r="H275" s="1">
        <v>96</v>
      </c>
      <c r="I275" s="1">
        <v>64</v>
      </c>
      <c r="J275" s="1">
        <v>90</v>
      </c>
      <c r="K275" s="1">
        <v>100</v>
      </c>
    </row>
    <row r="276" spans="2:11" x14ac:dyDescent="0.2">
      <c r="B276" s="1">
        <v>544</v>
      </c>
      <c r="C276" s="1">
        <v>30</v>
      </c>
      <c r="D276" s="1">
        <v>80</v>
      </c>
      <c r="E276" s="1">
        <v>80</v>
      </c>
      <c r="F276" s="1">
        <v>74</v>
      </c>
      <c r="G276" s="1">
        <v>94</v>
      </c>
      <c r="H276" s="1">
        <v>96</v>
      </c>
      <c r="I276" s="1">
        <v>64</v>
      </c>
      <c r="J276" s="1">
        <v>90</v>
      </c>
      <c r="K276" s="1">
        <v>100</v>
      </c>
    </row>
    <row r="277" spans="2:11" x14ac:dyDescent="0.2">
      <c r="B277" s="1">
        <v>546</v>
      </c>
      <c r="C277" s="1">
        <v>30</v>
      </c>
      <c r="D277" s="1">
        <v>80</v>
      </c>
      <c r="E277" s="1">
        <v>80</v>
      </c>
      <c r="F277" s="1">
        <v>74</v>
      </c>
      <c r="G277" s="1">
        <v>94</v>
      </c>
      <c r="H277" s="1">
        <v>96</v>
      </c>
      <c r="I277" s="1">
        <v>62</v>
      </c>
      <c r="J277" s="1">
        <v>90</v>
      </c>
      <c r="K277" s="1">
        <v>100</v>
      </c>
    </row>
    <row r="278" spans="2:11" x14ac:dyDescent="0.2">
      <c r="B278" s="1">
        <v>548</v>
      </c>
      <c r="C278" s="1">
        <v>28</v>
      </c>
      <c r="D278" s="1">
        <v>80</v>
      </c>
      <c r="E278" s="1">
        <v>80</v>
      </c>
      <c r="F278" s="1">
        <v>74</v>
      </c>
      <c r="G278" s="1">
        <v>94</v>
      </c>
      <c r="H278" s="1">
        <v>96</v>
      </c>
      <c r="I278" s="1">
        <v>62</v>
      </c>
      <c r="J278" s="1">
        <v>90</v>
      </c>
      <c r="K278" s="1">
        <v>100</v>
      </c>
    </row>
    <row r="279" spans="2:11" x14ac:dyDescent="0.2">
      <c r="B279" s="1">
        <v>550</v>
      </c>
      <c r="C279" s="1">
        <v>28</v>
      </c>
      <c r="D279" s="1">
        <v>80</v>
      </c>
      <c r="E279" s="1">
        <v>80</v>
      </c>
      <c r="F279" s="1">
        <v>74</v>
      </c>
      <c r="G279" s="1">
        <v>94</v>
      </c>
      <c r="H279" s="1">
        <v>96</v>
      </c>
      <c r="I279" s="1">
        <v>62</v>
      </c>
      <c r="J279" s="1">
        <v>90</v>
      </c>
      <c r="K279" s="1">
        <v>100</v>
      </c>
    </row>
    <row r="280" spans="2:11" x14ac:dyDescent="0.2">
      <c r="B280" s="1">
        <v>552</v>
      </c>
      <c r="C280" s="1">
        <v>28</v>
      </c>
      <c r="D280" s="1">
        <v>80</v>
      </c>
      <c r="E280" s="1">
        <v>80</v>
      </c>
      <c r="F280" s="1">
        <v>74</v>
      </c>
      <c r="G280" s="1">
        <v>94</v>
      </c>
      <c r="H280" s="1">
        <v>96</v>
      </c>
      <c r="I280" s="1">
        <v>62</v>
      </c>
      <c r="J280" s="1">
        <v>90</v>
      </c>
      <c r="K280" s="1">
        <v>100</v>
      </c>
    </row>
    <row r="281" spans="2:11" x14ac:dyDescent="0.2">
      <c r="B281" s="1">
        <v>554</v>
      </c>
      <c r="C281" s="1">
        <v>28</v>
      </c>
      <c r="D281" s="1">
        <v>80</v>
      </c>
      <c r="E281" s="1">
        <v>80</v>
      </c>
      <c r="F281" s="1">
        <v>74</v>
      </c>
      <c r="G281" s="1">
        <v>94</v>
      </c>
      <c r="H281" s="1">
        <v>96</v>
      </c>
      <c r="I281" s="1">
        <v>62</v>
      </c>
      <c r="J281" s="1">
        <v>90</v>
      </c>
      <c r="K281" s="1">
        <v>100</v>
      </c>
    </row>
    <row r="282" spans="2:11" x14ac:dyDescent="0.2">
      <c r="B282" s="1">
        <v>556</v>
      </c>
      <c r="C282" s="1">
        <v>28</v>
      </c>
      <c r="D282" s="1">
        <v>80</v>
      </c>
      <c r="E282" s="1">
        <v>80</v>
      </c>
      <c r="F282" s="1">
        <v>72</v>
      </c>
      <c r="G282" s="1">
        <v>94</v>
      </c>
      <c r="H282" s="1">
        <v>96</v>
      </c>
      <c r="I282" s="1">
        <v>60</v>
      </c>
      <c r="J282" s="1">
        <v>90</v>
      </c>
      <c r="K282" s="1">
        <v>100</v>
      </c>
    </row>
    <row r="283" spans="2:11" x14ac:dyDescent="0.2">
      <c r="B283" s="1">
        <v>558</v>
      </c>
      <c r="C283" s="1">
        <v>28</v>
      </c>
      <c r="D283" s="1">
        <v>80</v>
      </c>
      <c r="E283" s="1">
        <v>80</v>
      </c>
      <c r="F283" s="1">
        <v>72</v>
      </c>
      <c r="G283" s="1">
        <v>92</v>
      </c>
      <c r="H283" s="1">
        <v>96</v>
      </c>
      <c r="I283" s="1">
        <v>56</v>
      </c>
      <c r="J283" s="1">
        <v>88</v>
      </c>
      <c r="K283" s="1">
        <v>100</v>
      </c>
    </row>
    <row r="284" spans="2:11" x14ac:dyDescent="0.2">
      <c r="B284" s="1">
        <v>560</v>
      </c>
      <c r="C284" s="1">
        <v>28</v>
      </c>
      <c r="D284" s="1">
        <v>80</v>
      </c>
      <c r="E284" s="1">
        <v>80</v>
      </c>
      <c r="F284" s="1">
        <v>72</v>
      </c>
      <c r="G284" s="1">
        <v>92</v>
      </c>
      <c r="H284" s="1">
        <v>96</v>
      </c>
      <c r="I284" s="1">
        <v>56</v>
      </c>
      <c r="J284" s="1">
        <v>88</v>
      </c>
      <c r="K284" s="1">
        <v>100</v>
      </c>
    </row>
    <row r="285" spans="2:11" x14ac:dyDescent="0.2">
      <c r="B285" s="1">
        <v>562</v>
      </c>
      <c r="C285" s="1">
        <v>28</v>
      </c>
      <c r="D285" s="1">
        <v>80</v>
      </c>
      <c r="E285" s="1">
        <v>80</v>
      </c>
      <c r="F285" s="1">
        <v>72</v>
      </c>
      <c r="G285" s="1">
        <v>92</v>
      </c>
      <c r="H285" s="1">
        <v>96</v>
      </c>
      <c r="I285" s="1">
        <v>56</v>
      </c>
      <c r="J285" s="1">
        <v>86</v>
      </c>
      <c r="K285" s="1">
        <v>100</v>
      </c>
    </row>
    <row r="286" spans="2:11" x14ac:dyDescent="0.2">
      <c r="B286" s="1">
        <v>564</v>
      </c>
      <c r="C286" s="1">
        <v>28</v>
      </c>
      <c r="D286" s="1">
        <v>80</v>
      </c>
      <c r="E286" s="1">
        <v>80</v>
      </c>
      <c r="F286" s="1">
        <v>72</v>
      </c>
      <c r="G286" s="1">
        <v>92</v>
      </c>
      <c r="H286" s="1">
        <v>96</v>
      </c>
      <c r="I286" s="1">
        <v>56</v>
      </c>
      <c r="J286" s="1">
        <v>86</v>
      </c>
      <c r="K286" s="1">
        <v>100</v>
      </c>
    </row>
    <row r="287" spans="2:11" x14ac:dyDescent="0.2">
      <c r="B287" s="1">
        <v>566</v>
      </c>
      <c r="C287" s="1">
        <v>28</v>
      </c>
      <c r="D287" s="1">
        <v>80</v>
      </c>
      <c r="E287" s="1">
        <v>80</v>
      </c>
      <c r="F287" s="1">
        <v>72</v>
      </c>
      <c r="G287" s="1">
        <v>92</v>
      </c>
      <c r="H287" s="1">
        <v>96</v>
      </c>
      <c r="I287" s="1">
        <v>56</v>
      </c>
      <c r="J287" s="1">
        <v>86</v>
      </c>
      <c r="K287" s="1">
        <v>100</v>
      </c>
    </row>
    <row r="288" spans="2:11" x14ac:dyDescent="0.2">
      <c r="B288" s="1">
        <v>568</v>
      </c>
      <c r="C288" s="1">
        <v>28</v>
      </c>
      <c r="D288" s="1">
        <v>78</v>
      </c>
      <c r="E288" s="1">
        <v>80</v>
      </c>
      <c r="F288" s="1">
        <v>72</v>
      </c>
      <c r="G288" s="1">
        <v>92</v>
      </c>
      <c r="H288" s="1">
        <v>96</v>
      </c>
      <c r="I288" s="1">
        <v>56</v>
      </c>
      <c r="J288" s="1">
        <v>86</v>
      </c>
      <c r="K288" s="1">
        <v>100</v>
      </c>
    </row>
    <row r="289" spans="2:11" x14ac:dyDescent="0.2">
      <c r="B289" s="1">
        <v>570</v>
      </c>
      <c r="C289" s="1">
        <v>28</v>
      </c>
      <c r="D289" s="1">
        <v>78</v>
      </c>
      <c r="E289" s="1">
        <v>80</v>
      </c>
      <c r="F289" s="1">
        <v>72</v>
      </c>
      <c r="G289" s="1">
        <v>90</v>
      </c>
      <c r="H289" s="1">
        <v>96</v>
      </c>
      <c r="I289" s="1">
        <v>54</v>
      </c>
      <c r="J289" s="1">
        <v>86</v>
      </c>
      <c r="K289" s="1">
        <v>100</v>
      </c>
    </row>
    <row r="290" spans="2:11" x14ac:dyDescent="0.2">
      <c r="B290" s="1">
        <v>572</v>
      </c>
      <c r="C290" s="1">
        <v>28</v>
      </c>
      <c r="D290" s="1">
        <v>78</v>
      </c>
      <c r="E290" s="1">
        <v>80</v>
      </c>
      <c r="F290" s="1">
        <v>72</v>
      </c>
      <c r="G290" s="1">
        <v>90</v>
      </c>
      <c r="H290" s="1">
        <v>96</v>
      </c>
      <c r="I290" s="1">
        <v>54</v>
      </c>
      <c r="J290" s="1">
        <v>86</v>
      </c>
      <c r="K290" s="1">
        <v>100</v>
      </c>
    </row>
    <row r="291" spans="2:11" x14ac:dyDescent="0.2">
      <c r="B291" s="1">
        <v>574</v>
      </c>
      <c r="C291" s="1">
        <v>28</v>
      </c>
      <c r="D291" s="1">
        <v>78</v>
      </c>
      <c r="E291" s="1">
        <v>80</v>
      </c>
      <c r="F291" s="1">
        <v>72</v>
      </c>
      <c r="G291" s="1">
        <v>88</v>
      </c>
      <c r="H291" s="1">
        <v>96</v>
      </c>
      <c r="I291" s="1">
        <v>54</v>
      </c>
      <c r="J291" s="1">
        <v>86</v>
      </c>
      <c r="K291" s="1">
        <v>100</v>
      </c>
    </row>
    <row r="292" spans="2:11" x14ac:dyDescent="0.2">
      <c r="B292" s="1">
        <v>576</v>
      </c>
      <c r="C292" s="1">
        <v>26</v>
      </c>
      <c r="D292" s="1">
        <v>78</v>
      </c>
      <c r="E292" s="1">
        <v>80</v>
      </c>
      <c r="F292" s="1">
        <v>72</v>
      </c>
      <c r="G292" s="1">
        <v>88</v>
      </c>
      <c r="H292" s="1">
        <v>96</v>
      </c>
      <c r="I292" s="1">
        <v>54</v>
      </c>
      <c r="J292" s="1">
        <v>86</v>
      </c>
      <c r="K292" s="1">
        <v>100</v>
      </c>
    </row>
    <row r="293" spans="2:11" x14ac:dyDescent="0.2">
      <c r="B293" s="1">
        <v>578</v>
      </c>
      <c r="C293" s="1">
        <v>26</v>
      </c>
      <c r="D293" s="1">
        <v>78</v>
      </c>
      <c r="E293" s="1">
        <v>80</v>
      </c>
      <c r="F293" s="1">
        <v>70</v>
      </c>
      <c r="G293" s="1">
        <v>88</v>
      </c>
      <c r="H293" s="1">
        <v>96</v>
      </c>
      <c r="I293" s="1">
        <v>54</v>
      </c>
      <c r="J293" s="1">
        <v>86</v>
      </c>
      <c r="K293" s="1">
        <v>100</v>
      </c>
    </row>
    <row r="294" spans="2:11" x14ac:dyDescent="0.2">
      <c r="B294" s="1">
        <v>580</v>
      </c>
      <c r="C294" s="1">
        <v>26</v>
      </c>
      <c r="D294" s="1">
        <v>78</v>
      </c>
      <c r="E294" s="1">
        <v>80</v>
      </c>
      <c r="F294" s="1">
        <v>70</v>
      </c>
      <c r="G294" s="1">
        <v>88</v>
      </c>
      <c r="H294" s="1">
        <v>96</v>
      </c>
      <c r="I294" s="1">
        <v>54</v>
      </c>
      <c r="J294" s="1">
        <v>86</v>
      </c>
      <c r="K294" s="1">
        <v>100</v>
      </c>
    </row>
    <row r="295" spans="2:11" x14ac:dyDescent="0.2">
      <c r="B295" s="1">
        <v>582</v>
      </c>
      <c r="C295" s="1">
        <v>26</v>
      </c>
      <c r="D295" s="1">
        <v>78</v>
      </c>
      <c r="E295" s="1">
        <v>80</v>
      </c>
      <c r="F295" s="1">
        <v>70</v>
      </c>
      <c r="G295" s="1">
        <v>88</v>
      </c>
      <c r="H295" s="1">
        <v>96</v>
      </c>
      <c r="I295" s="1">
        <v>54</v>
      </c>
      <c r="J295" s="1">
        <v>86</v>
      </c>
      <c r="K295" s="1">
        <v>100</v>
      </c>
    </row>
    <row r="296" spans="2:11" x14ac:dyDescent="0.2">
      <c r="B296" s="1">
        <v>584</v>
      </c>
      <c r="C296" s="1">
        <v>26</v>
      </c>
      <c r="D296" s="1">
        <v>78</v>
      </c>
      <c r="E296" s="1">
        <v>80</v>
      </c>
      <c r="F296" s="1">
        <v>70</v>
      </c>
      <c r="G296" s="1">
        <v>88</v>
      </c>
      <c r="H296" s="1">
        <v>96</v>
      </c>
      <c r="I296" s="1">
        <v>54</v>
      </c>
      <c r="J296" s="1">
        <v>86</v>
      </c>
      <c r="K296" s="1">
        <v>100</v>
      </c>
    </row>
    <row r="297" spans="2:11" x14ac:dyDescent="0.2">
      <c r="B297" s="1">
        <v>586</v>
      </c>
      <c r="C297" s="1">
        <v>26</v>
      </c>
      <c r="D297" s="1">
        <v>78</v>
      </c>
      <c r="E297" s="1">
        <v>80</v>
      </c>
      <c r="F297" s="1">
        <v>70</v>
      </c>
      <c r="G297" s="1">
        <v>88</v>
      </c>
      <c r="H297" s="1">
        <v>96</v>
      </c>
      <c r="I297" s="1">
        <v>54</v>
      </c>
      <c r="J297" s="1">
        <v>86</v>
      </c>
      <c r="K297" s="1">
        <v>100</v>
      </c>
    </row>
    <row r="298" spans="2:11" x14ac:dyDescent="0.2">
      <c r="B298" s="1">
        <v>588</v>
      </c>
      <c r="C298" s="1">
        <v>26</v>
      </c>
      <c r="D298" s="1">
        <v>78</v>
      </c>
      <c r="E298" s="1">
        <v>80</v>
      </c>
      <c r="F298" s="1">
        <v>70</v>
      </c>
      <c r="G298" s="1">
        <v>88</v>
      </c>
      <c r="H298" s="1">
        <v>96</v>
      </c>
      <c r="I298" s="1">
        <v>54</v>
      </c>
      <c r="J298" s="1">
        <v>86</v>
      </c>
      <c r="K298" s="1">
        <v>100</v>
      </c>
    </row>
    <row r="299" spans="2:11" x14ac:dyDescent="0.2">
      <c r="B299" s="1">
        <v>590</v>
      </c>
      <c r="C299" s="1">
        <v>26</v>
      </c>
      <c r="D299" s="1">
        <v>78</v>
      </c>
      <c r="E299" s="1">
        <v>80</v>
      </c>
      <c r="F299" s="1">
        <v>70</v>
      </c>
      <c r="G299" s="1">
        <v>88</v>
      </c>
      <c r="H299" s="1">
        <v>96</v>
      </c>
      <c r="I299" s="1">
        <v>54</v>
      </c>
      <c r="J299" s="1">
        <v>86</v>
      </c>
      <c r="K299" s="1">
        <v>100</v>
      </c>
    </row>
    <row r="300" spans="2:11" x14ac:dyDescent="0.2">
      <c r="B300" s="1">
        <v>592</v>
      </c>
      <c r="C300" s="1">
        <v>26</v>
      </c>
      <c r="D300" s="1">
        <v>78</v>
      </c>
      <c r="E300" s="1">
        <v>80</v>
      </c>
      <c r="F300" s="1">
        <v>70</v>
      </c>
      <c r="G300" s="1">
        <v>88</v>
      </c>
      <c r="H300" s="1">
        <v>96</v>
      </c>
      <c r="I300" s="1">
        <v>52</v>
      </c>
      <c r="J300" s="1">
        <v>86</v>
      </c>
      <c r="K300" s="1">
        <v>100</v>
      </c>
    </row>
    <row r="301" spans="2:11" x14ac:dyDescent="0.2">
      <c r="B301" s="1">
        <v>594</v>
      </c>
      <c r="C301" s="1">
        <v>22</v>
      </c>
      <c r="D301" s="1">
        <v>78</v>
      </c>
      <c r="E301" s="1">
        <v>80</v>
      </c>
      <c r="F301" s="1">
        <v>70</v>
      </c>
      <c r="G301" s="1">
        <v>88</v>
      </c>
      <c r="H301" s="1">
        <v>96</v>
      </c>
      <c r="I301" s="1">
        <v>52</v>
      </c>
      <c r="J301" s="1">
        <v>86</v>
      </c>
      <c r="K301" s="1">
        <v>100</v>
      </c>
    </row>
    <row r="302" spans="2:11" x14ac:dyDescent="0.2">
      <c r="B302" s="1">
        <v>596</v>
      </c>
      <c r="C302" s="1">
        <v>22</v>
      </c>
      <c r="D302" s="1">
        <v>76</v>
      </c>
      <c r="E302" s="1">
        <v>80</v>
      </c>
      <c r="F302" s="1">
        <v>70</v>
      </c>
      <c r="G302" s="1">
        <v>88</v>
      </c>
      <c r="H302" s="1">
        <v>96</v>
      </c>
      <c r="I302" s="1">
        <v>52</v>
      </c>
      <c r="J302" s="1">
        <v>86</v>
      </c>
      <c r="K302" s="1">
        <v>100</v>
      </c>
    </row>
    <row r="303" spans="2:11" x14ac:dyDescent="0.2">
      <c r="B303" s="1">
        <v>598</v>
      </c>
      <c r="C303" s="1">
        <v>22</v>
      </c>
      <c r="D303" s="1">
        <v>76</v>
      </c>
      <c r="E303" s="1">
        <v>80</v>
      </c>
      <c r="F303" s="1">
        <v>70</v>
      </c>
      <c r="G303" s="1">
        <v>88</v>
      </c>
      <c r="H303" s="1">
        <v>96</v>
      </c>
      <c r="I303" s="1">
        <v>52</v>
      </c>
      <c r="J303" s="1">
        <v>86</v>
      </c>
      <c r="K303" s="1">
        <v>100</v>
      </c>
    </row>
    <row r="304" spans="2:11" x14ac:dyDescent="0.2">
      <c r="B304" s="1">
        <v>600</v>
      </c>
      <c r="C304" s="1">
        <v>22</v>
      </c>
      <c r="D304" s="1">
        <v>76</v>
      </c>
      <c r="E304" s="1">
        <v>72</v>
      </c>
      <c r="F304" s="1">
        <v>70</v>
      </c>
      <c r="G304" s="1">
        <v>88</v>
      </c>
      <c r="H304" s="1">
        <v>96</v>
      </c>
      <c r="I304" s="1">
        <v>50</v>
      </c>
      <c r="J304" s="1">
        <v>86</v>
      </c>
      <c r="K304" s="1">
        <v>100</v>
      </c>
    </row>
    <row r="305" spans="2:11" x14ac:dyDescent="0.2">
      <c r="B305" s="1">
        <v>602</v>
      </c>
      <c r="C305" s="1">
        <v>22</v>
      </c>
      <c r="D305" s="1">
        <v>76</v>
      </c>
      <c r="E305" s="1">
        <v>72</v>
      </c>
      <c r="F305" s="1">
        <v>70</v>
      </c>
      <c r="G305" s="1">
        <v>88</v>
      </c>
      <c r="H305" s="1">
        <v>96</v>
      </c>
      <c r="I305" s="1">
        <v>50</v>
      </c>
      <c r="J305" s="1">
        <v>86</v>
      </c>
      <c r="K305" s="1">
        <v>100</v>
      </c>
    </row>
    <row r="306" spans="2:11" x14ac:dyDescent="0.2">
      <c r="B306" s="1">
        <v>604</v>
      </c>
      <c r="C306" s="1">
        <v>22</v>
      </c>
      <c r="D306" s="1">
        <v>76</v>
      </c>
      <c r="E306" s="1">
        <v>72</v>
      </c>
      <c r="F306" s="1">
        <v>68</v>
      </c>
      <c r="G306" s="1">
        <v>88</v>
      </c>
      <c r="H306" s="1">
        <v>96</v>
      </c>
      <c r="I306" s="1">
        <v>50</v>
      </c>
      <c r="J306" s="1">
        <v>86</v>
      </c>
      <c r="K306" s="1">
        <v>100</v>
      </c>
    </row>
    <row r="307" spans="2:11" x14ac:dyDescent="0.2">
      <c r="B307" s="1">
        <v>606</v>
      </c>
      <c r="C307" s="1">
        <v>22</v>
      </c>
      <c r="D307" s="1">
        <v>76</v>
      </c>
      <c r="E307" s="1">
        <v>72</v>
      </c>
      <c r="F307" s="1">
        <v>68</v>
      </c>
      <c r="G307" s="1">
        <v>88</v>
      </c>
      <c r="H307" s="1">
        <v>96</v>
      </c>
      <c r="I307" s="1">
        <v>50</v>
      </c>
      <c r="J307" s="1">
        <v>86</v>
      </c>
      <c r="K307" s="1">
        <v>100</v>
      </c>
    </row>
    <row r="308" spans="2:11" x14ac:dyDescent="0.2">
      <c r="B308" s="1">
        <v>608</v>
      </c>
      <c r="C308" s="1">
        <v>22</v>
      </c>
      <c r="D308" s="1">
        <v>76</v>
      </c>
      <c r="E308" s="1">
        <v>72</v>
      </c>
      <c r="F308" s="1">
        <v>68</v>
      </c>
      <c r="G308" s="1">
        <v>88</v>
      </c>
      <c r="H308" s="1">
        <v>92</v>
      </c>
      <c r="I308" s="1">
        <v>50</v>
      </c>
      <c r="J308" s="1">
        <v>86</v>
      </c>
      <c r="K308" s="1">
        <v>96</v>
      </c>
    </row>
    <row r="309" spans="2:11" x14ac:dyDescent="0.2">
      <c r="B309" s="1">
        <v>610</v>
      </c>
      <c r="C309" s="1">
        <v>22</v>
      </c>
      <c r="D309" s="1">
        <v>74</v>
      </c>
      <c r="E309" s="1">
        <v>72</v>
      </c>
      <c r="F309" s="1">
        <v>68</v>
      </c>
      <c r="G309" s="1">
        <v>88</v>
      </c>
      <c r="H309" s="1">
        <v>92</v>
      </c>
      <c r="I309" s="1">
        <v>50</v>
      </c>
      <c r="J309" s="1">
        <v>86</v>
      </c>
      <c r="K309" s="1">
        <v>96</v>
      </c>
    </row>
    <row r="310" spans="2:11" x14ac:dyDescent="0.2">
      <c r="B310" s="1">
        <v>612</v>
      </c>
      <c r="C310" s="1">
        <v>22</v>
      </c>
      <c r="D310" s="1">
        <v>74</v>
      </c>
      <c r="E310" s="1">
        <v>72</v>
      </c>
      <c r="F310" s="1">
        <v>68</v>
      </c>
      <c r="G310" s="1">
        <v>88</v>
      </c>
      <c r="H310" s="1">
        <v>92</v>
      </c>
      <c r="I310" s="1">
        <v>50</v>
      </c>
      <c r="J310" s="1">
        <v>86</v>
      </c>
      <c r="K310" s="1">
        <v>96</v>
      </c>
    </row>
    <row r="311" spans="2:11" x14ac:dyDescent="0.2">
      <c r="B311" s="1">
        <v>614</v>
      </c>
      <c r="C311" s="1">
        <v>22</v>
      </c>
      <c r="D311" s="1">
        <v>74</v>
      </c>
      <c r="E311" s="1">
        <v>72</v>
      </c>
      <c r="F311" s="1">
        <v>68</v>
      </c>
      <c r="G311" s="1">
        <v>88</v>
      </c>
      <c r="H311" s="1">
        <v>92</v>
      </c>
      <c r="I311" s="1">
        <v>50</v>
      </c>
      <c r="J311" s="1">
        <v>86</v>
      </c>
      <c r="K311" s="1">
        <v>96</v>
      </c>
    </row>
    <row r="312" spans="2:11" x14ac:dyDescent="0.2">
      <c r="B312" s="1">
        <v>616</v>
      </c>
      <c r="C312" s="1">
        <v>22</v>
      </c>
      <c r="D312" s="1">
        <v>74</v>
      </c>
      <c r="E312" s="1">
        <v>72</v>
      </c>
      <c r="F312" s="1">
        <v>68</v>
      </c>
      <c r="G312" s="1">
        <v>88</v>
      </c>
      <c r="H312" s="1">
        <v>92</v>
      </c>
      <c r="I312" s="1">
        <v>50</v>
      </c>
      <c r="J312" s="1">
        <v>86</v>
      </c>
      <c r="K312" s="1">
        <v>96</v>
      </c>
    </row>
    <row r="313" spans="2:11" x14ac:dyDescent="0.2">
      <c r="B313" s="1">
        <v>618</v>
      </c>
      <c r="C313" s="1">
        <v>22</v>
      </c>
      <c r="D313" s="1">
        <v>74</v>
      </c>
      <c r="E313" s="1">
        <v>72</v>
      </c>
      <c r="F313" s="1">
        <v>64</v>
      </c>
      <c r="G313" s="1">
        <v>88</v>
      </c>
      <c r="H313" s="1">
        <v>92</v>
      </c>
      <c r="I313" s="1">
        <v>50</v>
      </c>
      <c r="J313" s="1">
        <v>86</v>
      </c>
      <c r="K313" s="1">
        <v>96</v>
      </c>
    </row>
    <row r="314" spans="2:11" x14ac:dyDescent="0.2">
      <c r="B314" s="1">
        <v>620</v>
      </c>
      <c r="C314" s="1">
        <v>22</v>
      </c>
      <c r="D314" s="1">
        <v>74</v>
      </c>
      <c r="E314" s="1">
        <v>72</v>
      </c>
      <c r="F314" s="1">
        <v>64</v>
      </c>
      <c r="G314" s="1">
        <v>88</v>
      </c>
      <c r="H314" s="1">
        <v>92</v>
      </c>
      <c r="I314" s="1">
        <v>50</v>
      </c>
      <c r="J314" s="1">
        <v>86</v>
      </c>
      <c r="K314" s="1">
        <v>96</v>
      </c>
    </row>
    <row r="315" spans="2:11" x14ac:dyDescent="0.2">
      <c r="B315" s="1">
        <v>622</v>
      </c>
      <c r="C315" s="1">
        <v>22</v>
      </c>
      <c r="D315" s="1">
        <v>74</v>
      </c>
      <c r="E315" s="1">
        <v>72</v>
      </c>
      <c r="F315" s="1">
        <v>64</v>
      </c>
      <c r="G315" s="1">
        <v>88</v>
      </c>
      <c r="H315" s="1">
        <v>92</v>
      </c>
      <c r="I315" s="1">
        <v>50</v>
      </c>
      <c r="J315" s="1">
        <v>86</v>
      </c>
      <c r="K315" s="1">
        <v>96</v>
      </c>
    </row>
    <row r="316" spans="2:11" x14ac:dyDescent="0.2">
      <c r="B316" s="1">
        <v>624</v>
      </c>
      <c r="C316" s="1">
        <v>22</v>
      </c>
      <c r="D316" s="1">
        <v>72</v>
      </c>
      <c r="E316" s="1">
        <v>72</v>
      </c>
      <c r="F316" s="1">
        <v>64</v>
      </c>
      <c r="G316" s="1">
        <v>88</v>
      </c>
      <c r="H316" s="1">
        <v>92</v>
      </c>
      <c r="I316" s="1">
        <v>48</v>
      </c>
      <c r="J316" s="1">
        <v>84</v>
      </c>
      <c r="K316" s="1">
        <v>96</v>
      </c>
    </row>
    <row r="317" spans="2:11" x14ac:dyDescent="0.2">
      <c r="B317" s="1">
        <v>626</v>
      </c>
      <c r="C317" s="1">
        <v>22</v>
      </c>
      <c r="D317" s="1">
        <v>72</v>
      </c>
      <c r="E317" s="1">
        <v>72</v>
      </c>
      <c r="F317" s="1">
        <v>64</v>
      </c>
      <c r="G317" s="1">
        <v>88</v>
      </c>
      <c r="H317" s="1">
        <v>92</v>
      </c>
      <c r="I317" s="1">
        <v>48</v>
      </c>
      <c r="J317" s="1">
        <v>84</v>
      </c>
      <c r="K317" s="1">
        <v>96</v>
      </c>
    </row>
    <row r="318" spans="2:11" x14ac:dyDescent="0.2">
      <c r="B318" s="1">
        <v>628</v>
      </c>
      <c r="C318" s="1">
        <v>22</v>
      </c>
      <c r="D318" s="1">
        <v>72</v>
      </c>
      <c r="E318" s="1">
        <v>72</v>
      </c>
      <c r="F318" s="1">
        <v>64</v>
      </c>
      <c r="G318" s="1">
        <v>88</v>
      </c>
      <c r="H318" s="1">
        <v>92</v>
      </c>
      <c r="I318" s="1">
        <v>48</v>
      </c>
      <c r="J318" s="1">
        <v>84</v>
      </c>
      <c r="K318" s="1">
        <v>92</v>
      </c>
    </row>
    <row r="319" spans="2:11" x14ac:dyDescent="0.2">
      <c r="B319" s="1">
        <v>630</v>
      </c>
      <c r="C319" s="1">
        <v>22</v>
      </c>
      <c r="D319" s="1">
        <v>72</v>
      </c>
      <c r="E319" s="1">
        <v>72</v>
      </c>
      <c r="F319" s="1">
        <v>64</v>
      </c>
      <c r="G319" s="1">
        <v>88</v>
      </c>
      <c r="H319" s="1">
        <v>92</v>
      </c>
      <c r="I319" s="1">
        <v>48</v>
      </c>
      <c r="J319" s="1">
        <v>84</v>
      </c>
      <c r="K319" s="1">
        <v>92</v>
      </c>
    </row>
    <row r="320" spans="2:11" x14ac:dyDescent="0.2">
      <c r="B320" s="1">
        <v>632</v>
      </c>
      <c r="C320" s="1">
        <v>22</v>
      </c>
      <c r="D320" s="1">
        <v>72</v>
      </c>
      <c r="E320" s="1">
        <v>72</v>
      </c>
      <c r="F320" s="1">
        <v>64</v>
      </c>
      <c r="G320" s="1">
        <v>88</v>
      </c>
      <c r="H320" s="1">
        <v>92</v>
      </c>
      <c r="I320" s="1">
        <v>46</v>
      </c>
      <c r="J320" s="1">
        <v>84</v>
      </c>
      <c r="K320" s="1">
        <v>92</v>
      </c>
    </row>
    <row r="321" spans="2:11" x14ac:dyDescent="0.2">
      <c r="B321" s="1">
        <v>634</v>
      </c>
      <c r="C321" s="1">
        <v>22</v>
      </c>
      <c r="D321" s="1">
        <v>72</v>
      </c>
      <c r="E321" s="1">
        <v>72</v>
      </c>
      <c r="F321" s="1">
        <v>64</v>
      </c>
      <c r="G321" s="1">
        <v>88</v>
      </c>
      <c r="H321" s="1">
        <v>92</v>
      </c>
      <c r="I321" s="1">
        <v>44</v>
      </c>
      <c r="J321" s="1">
        <v>84</v>
      </c>
      <c r="K321" s="1">
        <v>92</v>
      </c>
    </row>
    <row r="322" spans="2:11" x14ac:dyDescent="0.2">
      <c r="B322" s="1">
        <v>636</v>
      </c>
      <c r="C322" s="1">
        <v>22</v>
      </c>
      <c r="D322" s="1">
        <v>72</v>
      </c>
      <c r="E322" s="1">
        <v>72</v>
      </c>
      <c r="F322" s="1">
        <v>64</v>
      </c>
      <c r="G322" s="1">
        <v>88</v>
      </c>
      <c r="H322" s="1">
        <v>88</v>
      </c>
      <c r="I322" s="1">
        <v>44</v>
      </c>
      <c r="J322" s="1">
        <v>84</v>
      </c>
      <c r="K322" s="1">
        <v>92</v>
      </c>
    </row>
    <row r="323" spans="2:11" x14ac:dyDescent="0.2">
      <c r="B323" s="1">
        <v>638</v>
      </c>
      <c r="C323" s="1">
        <v>22</v>
      </c>
      <c r="D323" s="1">
        <v>72</v>
      </c>
      <c r="E323" s="1">
        <v>72</v>
      </c>
      <c r="F323" s="1">
        <v>64</v>
      </c>
      <c r="G323" s="1">
        <v>88</v>
      </c>
      <c r="H323" s="1">
        <v>88</v>
      </c>
      <c r="I323" s="1">
        <v>44</v>
      </c>
      <c r="J323" s="1">
        <v>84</v>
      </c>
      <c r="K323" s="1">
        <v>92</v>
      </c>
    </row>
    <row r="324" spans="2:11" x14ac:dyDescent="0.2">
      <c r="B324" s="1">
        <v>640</v>
      </c>
      <c r="C324" s="1">
        <v>22</v>
      </c>
      <c r="D324" s="1">
        <v>72</v>
      </c>
      <c r="E324" s="1">
        <v>72</v>
      </c>
      <c r="F324" s="1">
        <v>64</v>
      </c>
      <c r="G324" s="1">
        <v>88</v>
      </c>
      <c r="H324" s="1">
        <v>88</v>
      </c>
      <c r="I324" s="1">
        <v>44</v>
      </c>
      <c r="J324" s="1">
        <v>84</v>
      </c>
      <c r="K324" s="1">
        <v>92</v>
      </c>
    </row>
    <row r="325" spans="2:11" x14ac:dyDescent="0.2">
      <c r="B325" s="1">
        <v>642</v>
      </c>
      <c r="C325" s="1">
        <v>22</v>
      </c>
      <c r="D325" s="1">
        <v>72</v>
      </c>
      <c r="E325" s="1">
        <v>72</v>
      </c>
      <c r="F325" s="1">
        <v>64</v>
      </c>
      <c r="G325" s="1">
        <v>88</v>
      </c>
      <c r="H325" s="1">
        <v>88</v>
      </c>
      <c r="I325" s="1">
        <v>44</v>
      </c>
      <c r="J325" s="1">
        <v>82</v>
      </c>
      <c r="K325" s="1">
        <v>92</v>
      </c>
    </row>
    <row r="326" spans="2:11" x14ac:dyDescent="0.2">
      <c r="B326" s="1">
        <v>644</v>
      </c>
      <c r="C326" s="1">
        <v>22</v>
      </c>
      <c r="D326" s="1">
        <v>72</v>
      </c>
      <c r="E326" s="1">
        <v>72</v>
      </c>
      <c r="F326" s="1">
        <v>64</v>
      </c>
      <c r="G326" s="1">
        <v>88</v>
      </c>
      <c r="H326" s="1">
        <v>88</v>
      </c>
      <c r="I326" s="1">
        <v>44</v>
      </c>
      <c r="J326" s="1">
        <v>82</v>
      </c>
      <c r="K326" s="1">
        <v>92</v>
      </c>
    </row>
    <row r="327" spans="2:11" x14ac:dyDescent="0.2">
      <c r="B327" s="1">
        <v>646</v>
      </c>
      <c r="C327" s="1">
        <v>22</v>
      </c>
      <c r="D327" s="1">
        <v>72</v>
      </c>
      <c r="E327" s="1">
        <v>72</v>
      </c>
      <c r="F327" s="1">
        <v>64</v>
      </c>
      <c r="G327" s="1">
        <v>88</v>
      </c>
      <c r="H327" s="1">
        <v>88</v>
      </c>
      <c r="I327" s="1">
        <v>44</v>
      </c>
      <c r="J327" s="1">
        <v>82</v>
      </c>
      <c r="K327" s="1">
        <v>92</v>
      </c>
    </row>
    <row r="328" spans="2:11" x14ac:dyDescent="0.2">
      <c r="B328" s="1">
        <v>648</v>
      </c>
      <c r="C328" s="1">
        <v>22</v>
      </c>
      <c r="D328" s="1">
        <v>72</v>
      </c>
      <c r="E328" s="1">
        <v>68</v>
      </c>
      <c r="F328" s="1">
        <v>64</v>
      </c>
      <c r="G328" s="1">
        <v>88</v>
      </c>
      <c r="H328" s="1">
        <v>88</v>
      </c>
      <c r="I328" s="1">
        <v>44</v>
      </c>
      <c r="J328" s="1">
        <v>82</v>
      </c>
      <c r="K328" s="1">
        <v>92</v>
      </c>
    </row>
    <row r="329" spans="2:11" x14ac:dyDescent="0.2">
      <c r="B329" s="1">
        <v>650</v>
      </c>
      <c r="C329" s="1">
        <v>22</v>
      </c>
      <c r="D329" s="1">
        <v>72</v>
      </c>
      <c r="E329" s="1">
        <v>68</v>
      </c>
      <c r="F329" s="1">
        <v>64</v>
      </c>
      <c r="G329" s="1">
        <v>88</v>
      </c>
      <c r="H329" s="1">
        <v>88</v>
      </c>
      <c r="I329" s="1">
        <v>44</v>
      </c>
      <c r="J329" s="1">
        <v>82</v>
      </c>
      <c r="K329" s="1">
        <v>92</v>
      </c>
    </row>
    <row r="330" spans="2:11" x14ac:dyDescent="0.2">
      <c r="B330" s="1">
        <v>652</v>
      </c>
      <c r="C330" s="1">
        <v>20</v>
      </c>
      <c r="D330" s="1">
        <v>72</v>
      </c>
      <c r="E330" s="1">
        <v>68</v>
      </c>
      <c r="F330" s="1">
        <v>64</v>
      </c>
      <c r="G330" s="1">
        <v>88</v>
      </c>
      <c r="H330" s="1">
        <v>88</v>
      </c>
      <c r="I330" s="1">
        <v>44</v>
      </c>
      <c r="J330" s="1">
        <v>82</v>
      </c>
      <c r="K330" s="1">
        <v>92</v>
      </c>
    </row>
    <row r="331" spans="2:11" x14ac:dyDescent="0.2">
      <c r="B331" s="1">
        <v>654</v>
      </c>
      <c r="C331" s="1">
        <v>20</v>
      </c>
      <c r="D331" s="1">
        <v>72</v>
      </c>
      <c r="E331" s="1">
        <v>68</v>
      </c>
      <c r="F331" s="1">
        <v>62</v>
      </c>
      <c r="G331" s="1">
        <v>88</v>
      </c>
      <c r="H331" s="1">
        <v>88</v>
      </c>
      <c r="I331" s="1">
        <v>44</v>
      </c>
      <c r="J331" s="1">
        <v>82</v>
      </c>
      <c r="K331" s="1">
        <v>92</v>
      </c>
    </row>
    <row r="332" spans="2:11" x14ac:dyDescent="0.2">
      <c r="B332" s="1">
        <v>656</v>
      </c>
      <c r="C332" s="1">
        <v>20</v>
      </c>
      <c r="D332" s="1">
        <v>72</v>
      </c>
      <c r="E332" s="1">
        <v>68</v>
      </c>
      <c r="F332" s="1">
        <v>62</v>
      </c>
      <c r="G332" s="1">
        <v>88</v>
      </c>
      <c r="H332" s="1">
        <v>88</v>
      </c>
      <c r="I332" s="1">
        <v>44</v>
      </c>
      <c r="J332" s="1">
        <v>82</v>
      </c>
      <c r="K332" s="1">
        <v>92</v>
      </c>
    </row>
    <row r="333" spans="2:11" x14ac:dyDescent="0.2">
      <c r="B333" s="1">
        <v>658</v>
      </c>
      <c r="C333" s="1">
        <v>20</v>
      </c>
      <c r="D333" s="1">
        <v>72</v>
      </c>
      <c r="E333" s="1">
        <v>68</v>
      </c>
      <c r="F333" s="1">
        <v>62</v>
      </c>
      <c r="G333" s="1">
        <v>88</v>
      </c>
      <c r="H333" s="1">
        <v>88</v>
      </c>
      <c r="I333" s="1">
        <v>44</v>
      </c>
      <c r="J333" s="1">
        <v>82</v>
      </c>
      <c r="K333" s="1">
        <v>92</v>
      </c>
    </row>
    <row r="334" spans="2:11" x14ac:dyDescent="0.2">
      <c r="B334" s="1">
        <v>660</v>
      </c>
      <c r="C334" s="1">
        <v>20</v>
      </c>
      <c r="D334" s="1">
        <v>70</v>
      </c>
      <c r="E334" s="1">
        <v>68</v>
      </c>
      <c r="F334" s="1">
        <v>62</v>
      </c>
      <c r="G334" s="1">
        <v>88</v>
      </c>
      <c r="H334" s="1">
        <v>88</v>
      </c>
      <c r="I334" s="1">
        <v>42</v>
      </c>
      <c r="J334" s="1">
        <v>82</v>
      </c>
      <c r="K334" s="1">
        <v>92</v>
      </c>
    </row>
    <row r="335" spans="2:11" x14ac:dyDescent="0.2">
      <c r="B335" s="1">
        <v>662</v>
      </c>
      <c r="C335" s="1">
        <v>20</v>
      </c>
      <c r="D335" s="1">
        <v>70</v>
      </c>
      <c r="E335" s="1">
        <v>68</v>
      </c>
      <c r="F335" s="1">
        <v>62</v>
      </c>
      <c r="G335" s="1">
        <v>88</v>
      </c>
      <c r="H335" s="1">
        <v>88</v>
      </c>
      <c r="I335" s="1">
        <v>42</v>
      </c>
      <c r="J335" s="1">
        <v>82</v>
      </c>
      <c r="K335" s="1">
        <v>92</v>
      </c>
    </row>
    <row r="336" spans="2:11" x14ac:dyDescent="0.2">
      <c r="B336" s="1">
        <v>664</v>
      </c>
      <c r="C336" s="1">
        <v>20</v>
      </c>
      <c r="D336" s="1">
        <v>70</v>
      </c>
      <c r="E336" s="1">
        <v>68</v>
      </c>
      <c r="F336" s="1">
        <v>62</v>
      </c>
      <c r="G336" s="1">
        <v>88</v>
      </c>
      <c r="H336" s="1">
        <v>88</v>
      </c>
      <c r="I336" s="1">
        <v>42</v>
      </c>
      <c r="J336" s="1">
        <v>82</v>
      </c>
      <c r="K336" s="1">
        <v>92</v>
      </c>
    </row>
    <row r="337" spans="2:11" x14ac:dyDescent="0.2">
      <c r="B337" s="1">
        <v>666</v>
      </c>
      <c r="C337" s="1">
        <v>20</v>
      </c>
      <c r="D337" s="1">
        <v>70</v>
      </c>
      <c r="E337" s="1">
        <v>68</v>
      </c>
      <c r="F337" s="1">
        <v>62</v>
      </c>
      <c r="G337" s="1">
        <v>88</v>
      </c>
      <c r="H337" s="1">
        <v>88</v>
      </c>
      <c r="I337" s="1">
        <v>42</v>
      </c>
      <c r="J337" s="1">
        <v>82</v>
      </c>
      <c r="K337" s="1">
        <v>92</v>
      </c>
    </row>
    <row r="338" spans="2:11" x14ac:dyDescent="0.2">
      <c r="B338" s="1">
        <v>668</v>
      </c>
      <c r="C338" s="1">
        <v>20</v>
      </c>
      <c r="D338" s="1">
        <v>70</v>
      </c>
      <c r="E338" s="1">
        <v>68</v>
      </c>
      <c r="F338" s="1">
        <v>62</v>
      </c>
      <c r="G338" s="1">
        <v>88</v>
      </c>
      <c r="H338" s="1">
        <v>88</v>
      </c>
      <c r="I338" s="1">
        <v>42</v>
      </c>
      <c r="J338" s="1">
        <v>82</v>
      </c>
      <c r="K338" s="1">
        <v>92</v>
      </c>
    </row>
    <row r="339" spans="2:11" x14ac:dyDescent="0.2">
      <c r="B339" s="1">
        <v>670</v>
      </c>
      <c r="C339" s="1">
        <v>20</v>
      </c>
      <c r="D339" s="1">
        <v>68</v>
      </c>
      <c r="E339" s="1">
        <v>68</v>
      </c>
      <c r="F339" s="1">
        <v>62</v>
      </c>
      <c r="G339" s="1">
        <v>88</v>
      </c>
      <c r="H339" s="1">
        <v>88</v>
      </c>
      <c r="I339" s="1">
        <v>42</v>
      </c>
      <c r="J339" s="1">
        <v>82</v>
      </c>
      <c r="K339" s="1">
        <v>92</v>
      </c>
    </row>
    <row r="340" spans="2:11" x14ac:dyDescent="0.2">
      <c r="B340" s="1">
        <v>672</v>
      </c>
      <c r="C340" s="1">
        <v>20</v>
      </c>
      <c r="D340" s="1">
        <v>68</v>
      </c>
      <c r="E340" s="1">
        <v>68</v>
      </c>
      <c r="F340" s="1">
        <v>62</v>
      </c>
      <c r="G340" s="1">
        <v>86</v>
      </c>
      <c r="H340" s="1">
        <v>88</v>
      </c>
      <c r="I340" s="1">
        <v>42</v>
      </c>
      <c r="J340" s="1">
        <v>82</v>
      </c>
      <c r="K340" s="1">
        <v>92</v>
      </c>
    </row>
    <row r="341" spans="2:11" x14ac:dyDescent="0.2">
      <c r="B341" s="1">
        <v>674</v>
      </c>
      <c r="C341" s="1">
        <v>20</v>
      </c>
      <c r="D341" s="1">
        <v>66</v>
      </c>
      <c r="E341" s="1">
        <v>68</v>
      </c>
      <c r="F341" s="1">
        <v>62</v>
      </c>
      <c r="G341" s="1">
        <v>86</v>
      </c>
      <c r="H341" s="1">
        <v>88</v>
      </c>
      <c r="I341" s="1">
        <v>42</v>
      </c>
      <c r="J341" s="1">
        <v>82</v>
      </c>
      <c r="K341" s="1">
        <v>92</v>
      </c>
    </row>
    <row r="342" spans="2:11" x14ac:dyDescent="0.2">
      <c r="B342" s="1">
        <v>676</v>
      </c>
      <c r="C342" s="1">
        <v>20</v>
      </c>
      <c r="D342" s="1">
        <v>66</v>
      </c>
      <c r="E342" s="1">
        <v>68</v>
      </c>
      <c r="F342" s="1">
        <v>62</v>
      </c>
      <c r="G342" s="1">
        <v>84</v>
      </c>
      <c r="H342" s="1">
        <v>88</v>
      </c>
      <c r="I342" s="1">
        <v>42</v>
      </c>
      <c r="J342" s="1">
        <v>82</v>
      </c>
      <c r="K342" s="1">
        <v>92</v>
      </c>
    </row>
    <row r="343" spans="2:11" x14ac:dyDescent="0.2">
      <c r="B343" s="1">
        <v>678</v>
      </c>
      <c r="C343" s="1">
        <v>20</v>
      </c>
      <c r="D343" s="1">
        <v>66</v>
      </c>
      <c r="E343" s="1">
        <v>68</v>
      </c>
      <c r="F343" s="1">
        <v>62</v>
      </c>
      <c r="G343" s="1">
        <v>84</v>
      </c>
      <c r="H343" s="1">
        <v>88</v>
      </c>
      <c r="I343" s="1">
        <v>42</v>
      </c>
      <c r="J343" s="1">
        <v>82</v>
      </c>
      <c r="K343" s="1">
        <v>92</v>
      </c>
    </row>
    <row r="344" spans="2:11" x14ac:dyDescent="0.2">
      <c r="B344" s="1">
        <v>680</v>
      </c>
      <c r="C344" s="1">
        <v>20</v>
      </c>
      <c r="D344" s="1">
        <v>66</v>
      </c>
      <c r="E344" s="1">
        <v>68</v>
      </c>
      <c r="F344" s="1">
        <v>62</v>
      </c>
      <c r="G344" s="1">
        <v>84</v>
      </c>
      <c r="H344" s="1">
        <v>88</v>
      </c>
      <c r="I344" s="1">
        <v>42</v>
      </c>
      <c r="J344" s="1">
        <v>82</v>
      </c>
      <c r="K344" s="1">
        <v>92</v>
      </c>
    </row>
    <row r="345" spans="2:11" x14ac:dyDescent="0.2">
      <c r="B345" s="1">
        <v>682</v>
      </c>
      <c r="C345" s="1">
        <v>20</v>
      </c>
      <c r="D345" s="1">
        <v>66</v>
      </c>
      <c r="E345" s="1">
        <v>68</v>
      </c>
      <c r="F345" s="1">
        <v>62</v>
      </c>
      <c r="G345" s="1">
        <v>84</v>
      </c>
      <c r="H345" s="1">
        <v>88</v>
      </c>
      <c r="I345" s="1">
        <v>42</v>
      </c>
      <c r="J345" s="1">
        <v>80</v>
      </c>
      <c r="K345" s="1">
        <v>92</v>
      </c>
    </row>
    <row r="346" spans="2:11" x14ac:dyDescent="0.2">
      <c r="B346" s="1">
        <v>684</v>
      </c>
      <c r="C346" s="1">
        <v>20</v>
      </c>
      <c r="D346" s="1">
        <v>66</v>
      </c>
      <c r="E346" s="1">
        <v>68</v>
      </c>
      <c r="F346" s="1">
        <v>60</v>
      </c>
      <c r="G346" s="1">
        <v>84</v>
      </c>
      <c r="H346" s="1">
        <v>84</v>
      </c>
      <c r="I346" s="1">
        <v>42</v>
      </c>
      <c r="J346" s="1">
        <v>80</v>
      </c>
      <c r="K346" s="1">
        <v>92</v>
      </c>
    </row>
    <row r="347" spans="2:11" x14ac:dyDescent="0.2">
      <c r="B347" s="1">
        <v>686</v>
      </c>
      <c r="C347" s="1">
        <v>20</v>
      </c>
      <c r="D347" s="1">
        <v>66</v>
      </c>
      <c r="E347" s="1">
        <v>68</v>
      </c>
      <c r="F347" s="1">
        <v>60</v>
      </c>
      <c r="G347" s="1">
        <v>82</v>
      </c>
      <c r="H347" s="1">
        <v>84</v>
      </c>
      <c r="I347" s="1">
        <v>42</v>
      </c>
      <c r="J347" s="1">
        <v>80</v>
      </c>
      <c r="K347" s="1">
        <v>92</v>
      </c>
    </row>
    <row r="348" spans="2:11" x14ac:dyDescent="0.2">
      <c r="B348" s="1">
        <v>688</v>
      </c>
      <c r="C348" s="1">
        <v>20</v>
      </c>
      <c r="D348" s="1">
        <v>66</v>
      </c>
      <c r="E348" s="1">
        <v>68</v>
      </c>
      <c r="F348" s="1">
        <v>60</v>
      </c>
      <c r="G348" s="1">
        <v>82</v>
      </c>
      <c r="H348" s="1">
        <v>84</v>
      </c>
      <c r="I348" s="1">
        <v>42</v>
      </c>
      <c r="J348" s="1">
        <v>78</v>
      </c>
      <c r="K348" s="1">
        <v>92</v>
      </c>
    </row>
    <row r="349" spans="2:11" x14ac:dyDescent="0.2">
      <c r="B349" s="1">
        <v>690</v>
      </c>
      <c r="C349" s="1">
        <v>20</v>
      </c>
      <c r="D349" s="1">
        <v>66</v>
      </c>
      <c r="E349" s="1">
        <v>68</v>
      </c>
      <c r="F349" s="1">
        <v>60</v>
      </c>
      <c r="G349" s="1">
        <v>82</v>
      </c>
      <c r="H349" s="1">
        <v>84</v>
      </c>
      <c r="I349" s="1">
        <v>42</v>
      </c>
      <c r="J349" s="1">
        <v>78</v>
      </c>
      <c r="K349" s="1">
        <v>92</v>
      </c>
    </row>
    <row r="350" spans="2:11" x14ac:dyDescent="0.2">
      <c r="B350" s="1">
        <v>692</v>
      </c>
      <c r="C350" s="1">
        <v>20</v>
      </c>
      <c r="D350" s="1">
        <v>66</v>
      </c>
      <c r="E350" s="1">
        <v>68</v>
      </c>
      <c r="F350" s="1">
        <v>60</v>
      </c>
      <c r="G350" s="1">
        <v>82</v>
      </c>
      <c r="H350" s="1">
        <v>84</v>
      </c>
      <c r="I350" s="1">
        <v>42</v>
      </c>
      <c r="J350" s="1">
        <v>78</v>
      </c>
      <c r="K350" s="1">
        <v>92</v>
      </c>
    </row>
    <row r="351" spans="2:11" x14ac:dyDescent="0.2">
      <c r="B351" s="1">
        <v>694</v>
      </c>
      <c r="C351" s="1">
        <v>20</v>
      </c>
      <c r="D351" s="1">
        <v>64</v>
      </c>
      <c r="E351" s="1">
        <v>68</v>
      </c>
      <c r="F351" s="1">
        <v>60</v>
      </c>
      <c r="G351" s="1">
        <v>82</v>
      </c>
      <c r="H351" s="1">
        <v>84</v>
      </c>
      <c r="I351" s="1">
        <v>42</v>
      </c>
      <c r="J351" s="1">
        <v>78</v>
      </c>
      <c r="K351" s="1">
        <v>92</v>
      </c>
    </row>
    <row r="352" spans="2:11" x14ac:dyDescent="0.2">
      <c r="B352" s="1">
        <v>696</v>
      </c>
      <c r="C352" s="1">
        <v>20</v>
      </c>
      <c r="D352" s="1">
        <v>64</v>
      </c>
      <c r="E352" s="1">
        <v>68</v>
      </c>
      <c r="F352" s="1">
        <v>60</v>
      </c>
      <c r="G352" s="1">
        <v>82</v>
      </c>
      <c r="H352" s="1">
        <v>84</v>
      </c>
      <c r="I352" s="1">
        <v>42</v>
      </c>
      <c r="J352" s="1">
        <v>78</v>
      </c>
      <c r="K352" s="1">
        <v>92</v>
      </c>
    </row>
    <row r="353" spans="2:11" x14ac:dyDescent="0.2">
      <c r="B353" s="1">
        <v>698</v>
      </c>
      <c r="C353" s="1">
        <v>20</v>
      </c>
      <c r="D353" s="1">
        <v>62</v>
      </c>
      <c r="E353" s="1">
        <v>68</v>
      </c>
      <c r="F353" s="1">
        <v>60</v>
      </c>
      <c r="G353" s="1">
        <v>82</v>
      </c>
      <c r="H353" s="1">
        <v>84</v>
      </c>
      <c r="I353" s="1">
        <v>42</v>
      </c>
      <c r="J353" s="1">
        <v>78</v>
      </c>
      <c r="K353" s="1">
        <v>92</v>
      </c>
    </row>
    <row r="354" spans="2:11" x14ac:dyDescent="0.2">
      <c r="B354" s="1">
        <v>700</v>
      </c>
      <c r="C354" s="1">
        <v>20</v>
      </c>
      <c r="D354" s="1">
        <v>62</v>
      </c>
      <c r="E354" s="1">
        <v>68</v>
      </c>
      <c r="F354" s="1">
        <v>60</v>
      </c>
      <c r="G354" s="1">
        <v>82</v>
      </c>
      <c r="H354" s="1">
        <v>84</v>
      </c>
      <c r="I354" s="1">
        <v>42</v>
      </c>
      <c r="J354" s="1">
        <v>78</v>
      </c>
      <c r="K354" s="1">
        <v>88</v>
      </c>
    </row>
    <row r="355" spans="2:11" x14ac:dyDescent="0.2">
      <c r="B355" s="1">
        <v>702</v>
      </c>
      <c r="C355" s="1">
        <v>20</v>
      </c>
      <c r="D355" s="1">
        <v>62</v>
      </c>
      <c r="E355" s="1">
        <v>68</v>
      </c>
      <c r="F355" s="1">
        <v>60</v>
      </c>
      <c r="G355" s="1">
        <v>82</v>
      </c>
      <c r="H355" s="1">
        <v>84</v>
      </c>
      <c r="I355" s="1">
        <v>42</v>
      </c>
      <c r="J355" s="1">
        <v>78</v>
      </c>
      <c r="K355" s="1">
        <v>88</v>
      </c>
    </row>
    <row r="356" spans="2:11" x14ac:dyDescent="0.2">
      <c r="B356" s="1">
        <v>704</v>
      </c>
      <c r="C356" s="1">
        <v>20</v>
      </c>
      <c r="D356" s="1">
        <v>62</v>
      </c>
      <c r="E356" s="1">
        <v>68</v>
      </c>
      <c r="F356" s="1">
        <v>60</v>
      </c>
      <c r="G356" s="1">
        <v>82</v>
      </c>
      <c r="H356" s="1">
        <v>84</v>
      </c>
      <c r="I356" s="1">
        <v>42</v>
      </c>
      <c r="J356" s="1">
        <v>78</v>
      </c>
      <c r="K356" s="1">
        <v>88</v>
      </c>
    </row>
    <row r="357" spans="2:11" x14ac:dyDescent="0.2">
      <c r="B357" s="1">
        <v>706</v>
      </c>
      <c r="C357" s="1">
        <v>20</v>
      </c>
      <c r="D357" s="1">
        <v>62</v>
      </c>
      <c r="E357" s="1">
        <v>68</v>
      </c>
      <c r="F357" s="1">
        <v>60</v>
      </c>
      <c r="G357" s="1">
        <v>82</v>
      </c>
      <c r="H357" s="1">
        <v>84</v>
      </c>
      <c r="I357" s="1">
        <v>42</v>
      </c>
      <c r="J357" s="1">
        <v>78</v>
      </c>
      <c r="K357" s="1">
        <v>88</v>
      </c>
    </row>
    <row r="358" spans="2:11" x14ac:dyDescent="0.2">
      <c r="B358" s="1">
        <v>708</v>
      </c>
      <c r="C358" s="1">
        <v>20</v>
      </c>
      <c r="D358" s="1">
        <v>62</v>
      </c>
      <c r="E358" s="1">
        <v>64</v>
      </c>
      <c r="F358" s="1">
        <v>60</v>
      </c>
      <c r="G358" s="1">
        <v>82</v>
      </c>
      <c r="H358" s="1">
        <v>84</v>
      </c>
      <c r="I358" s="1">
        <v>38</v>
      </c>
      <c r="J358" s="1">
        <v>78</v>
      </c>
      <c r="K358" s="1">
        <v>88</v>
      </c>
    </row>
    <row r="359" spans="2:11" x14ac:dyDescent="0.2">
      <c r="B359" s="1">
        <v>710</v>
      </c>
      <c r="C359" s="1">
        <v>20</v>
      </c>
      <c r="D359" s="1">
        <v>62</v>
      </c>
      <c r="E359" s="1">
        <v>64</v>
      </c>
      <c r="F359" s="1">
        <v>60</v>
      </c>
      <c r="G359" s="1">
        <v>82</v>
      </c>
      <c r="H359" s="1">
        <v>84</v>
      </c>
      <c r="I359" s="1">
        <v>38</v>
      </c>
      <c r="J359" s="1">
        <v>78</v>
      </c>
      <c r="K359" s="1">
        <v>88</v>
      </c>
    </row>
    <row r="360" spans="2:11" x14ac:dyDescent="0.2">
      <c r="B360" s="1">
        <v>712</v>
      </c>
      <c r="C360" s="1">
        <v>20</v>
      </c>
      <c r="D360" s="1">
        <v>62</v>
      </c>
      <c r="E360" s="1">
        <v>64</v>
      </c>
      <c r="F360" s="1">
        <v>60</v>
      </c>
      <c r="G360" s="1">
        <v>82</v>
      </c>
      <c r="H360" s="1">
        <v>84</v>
      </c>
      <c r="I360" s="1">
        <v>36</v>
      </c>
      <c r="J360" s="1">
        <v>78</v>
      </c>
      <c r="K360" s="1">
        <v>88</v>
      </c>
    </row>
    <row r="361" spans="2:11" x14ac:dyDescent="0.2">
      <c r="B361" s="1">
        <v>714</v>
      </c>
      <c r="C361" s="1">
        <v>20</v>
      </c>
      <c r="D361" s="1">
        <v>62</v>
      </c>
      <c r="E361" s="1">
        <v>64</v>
      </c>
      <c r="F361" s="1">
        <v>60</v>
      </c>
      <c r="G361" s="1">
        <v>82</v>
      </c>
      <c r="H361" s="1">
        <v>84</v>
      </c>
      <c r="I361" s="1">
        <v>36</v>
      </c>
      <c r="J361" s="1">
        <v>78</v>
      </c>
      <c r="K361" s="1">
        <v>88</v>
      </c>
    </row>
    <row r="362" spans="2:11" x14ac:dyDescent="0.2">
      <c r="B362" s="1">
        <v>716</v>
      </c>
      <c r="C362" s="1">
        <v>20</v>
      </c>
      <c r="D362" s="1">
        <v>62</v>
      </c>
      <c r="E362" s="1">
        <v>64</v>
      </c>
      <c r="F362" s="1">
        <v>60</v>
      </c>
      <c r="G362" s="1">
        <v>82</v>
      </c>
      <c r="H362" s="1">
        <v>84</v>
      </c>
      <c r="I362" s="1">
        <v>36</v>
      </c>
      <c r="J362" s="1">
        <v>78</v>
      </c>
      <c r="K362" s="1">
        <v>88</v>
      </c>
    </row>
    <row r="363" spans="2:11" x14ac:dyDescent="0.2">
      <c r="B363" s="1">
        <v>718</v>
      </c>
      <c r="C363" s="1">
        <v>18</v>
      </c>
      <c r="D363" s="1">
        <v>62</v>
      </c>
      <c r="E363" s="1">
        <v>64</v>
      </c>
      <c r="F363" s="1">
        <v>60</v>
      </c>
      <c r="G363" s="1">
        <v>82</v>
      </c>
      <c r="H363" s="1">
        <v>84</v>
      </c>
      <c r="I363" s="1">
        <v>36</v>
      </c>
      <c r="J363" s="1">
        <v>78</v>
      </c>
      <c r="K363" s="1">
        <v>88</v>
      </c>
    </row>
    <row r="364" spans="2:11" x14ac:dyDescent="0.2">
      <c r="B364" s="1">
        <v>720</v>
      </c>
      <c r="C364" s="1">
        <v>18</v>
      </c>
      <c r="D364" s="1">
        <v>60</v>
      </c>
      <c r="E364" s="1">
        <v>60</v>
      </c>
      <c r="F364" s="1">
        <v>58</v>
      </c>
      <c r="G364" s="1">
        <v>82</v>
      </c>
      <c r="H364" s="1">
        <v>84</v>
      </c>
      <c r="I364" s="1">
        <v>36</v>
      </c>
      <c r="J364" s="1">
        <v>78</v>
      </c>
      <c r="K364" s="1">
        <v>84</v>
      </c>
    </row>
    <row r="365" spans="2:11" x14ac:dyDescent="0.2">
      <c r="B365" s="1">
        <v>722</v>
      </c>
      <c r="C365" s="1">
        <v>18</v>
      </c>
      <c r="D365" s="1">
        <v>60</v>
      </c>
      <c r="E365" s="1">
        <v>60</v>
      </c>
      <c r="F365" s="1">
        <v>58</v>
      </c>
      <c r="G365" s="1">
        <v>82</v>
      </c>
      <c r="H365" s="1">
        <v>84</v>
      </c>
      <c r="I365" s="1">
        <v>36</v>
      </c>
      <c r="J365" s="1">
        <v>78</v>
      </c>
      <c r="K365" s="1">
        <v>84</v>
      </c>
    </row>
    <row r="366" spans="2:11" x14ac:dyDescent="0.2">
      <c r="B366" s="1">
        <v>724</v>
      </c>
      <c r="C366" s="1">
        <v>18</v>
      </c>
      <c r="D366" s="1">
        <v>60</v>
      </c>
      <c r="E366" s="1">
        <v>56</v>
      </c>
      <c r="F366" s="1">
        <v>58</v>
      </c>
      <c r="G366" s="1">
        <v>82</v>
      </c>
      <c r="H366" s="1">
        <v>84</v>
      </c>
      <c r="I366" s="1">
        <v>36</v>
      </c>
      <c r="J366" s="1">
        <v>78</v>
      </c>
      <c r="K366" s="1">
        <v>84</v>
      </c>
    </row>
    <row r="367" spans="2:11" x14ac:dyDescent="0.2">
      <c r="B367" s="1">
        <v>726</v>
      </c>
      <c r="C367" s="1">
        <v>18</v>
      </c>
      <c r="D367" s="1">
        <v>60</v>
      </c>
      <c r="E367" s="1">
        <v>56</v>
      </c>
      <c r="F367" s="1">
        <v>58</v>
      </c>
      <c r="G367" s="1">
        <v>82</v>
      </c>
      <c r="H367" s="1">
        <v>84</v>
      </c>
      <c r="I367" s="1">
        <v>36</v>
      </c>
      <c r="J367" s="1">
        <v>78</v>
      </c>
      <c r="K367" s="1">
        <v>84</v>
      </c>
    </row>
    <row r="368" spans="2:11" x14ac:dyDescent="0.2">
      <c r="B368" s="1">
        <v>728</v>
      </c>
      <c r="C368" s="1">
        <v>16</v>
      </c>
      <c r="D368" s="1">
        <v>58</v>
      </c>
      <c r="E368" s="1">
        <v>56</v>
      </c>
      <c r="F368" s="1">
        <v>58</v>
      </c>
      <c r="G368" s="1">
        <v>82</v>
      </c>
      <c r="H368" s="1">
        <v>84</v>
      </c>
      <c r="I368" s="1">
        <v>36</v>
      </c>
      <c r="J368" s="1">
        <v>78</v>
      </c>
      <c r="K368" s="1">
        <v>84</v>
      </c>
    </row>
    <row r="369" spans="2:11" x14ac:dyDescent="0.2">
      <c r="B369" s="1">
        <v>730</v>
      </c>
      <c r="C369" s="1">
        <v>16</v>
      </c>
      <c r="D369" s="1">
        <v>58</v>
      </c>
      <c r="E369" s="1">
        <v>56</v>
      </c>
      <c r="F369" s="1">
        <v>56</v>
      </c>
      <c r="G369" s="1">
        <v>82</v>
      </c>
      <c r="H369" s="1">
        <v>84</v>
      </c>
      <c r="I369" s="1">
        <v>36</v>
      </c>
      <c r="J369" s="1">
        <v>78</v>
      </c>
      <c r="K369" s="1">
        <v>84</v>
      </c>
    </row>
    <row r="370" spans="2:11" x14ac:dyDescent="0.2">
      <c r="B370" s="1">
        <v>732</v>
      </c>
      <c r="C370" s="1">
        <v>16</v>
      </c>
      <c r="D370" s="1">
        <v>58</v>
      </c>
      <c r="E370" s="1">
        <v>56</v>
      </c>
      <c r="F370" s="1">
        <v>52</v>
      </c>
      <c r="G370" s="1">
        <v>82</v>
      </c>
      <c r="H370" s="1">
        <v>84</v>
      </c>
      <c r="I370" s="1">
        <v>36</v>
      </c>
      <c r="J370" s="1">
        <v>78</v>
      </c>
      <c r="K370" s="1">
        <v>84</v>
      </c>
    </row>
    <row r="371" spans="2:11" x14ac:dyDescent="0.2">
      <c r="B371" s="1">
        <v>734</v>
      </c>
      <c r="C371" s="1">
        <v>16</v>
      </c>
      <c r="D371" s="1">
        <v>58</v>
      </c>
      <c r="E371" s="1">
        <v>56</v>
      </c>
      <c r="F371" s="1">
        <v>52</v>
      </c>
      <c r="G371" s="1">
        <v>82</v>
      </c>
      <c r="H371" s="1">
        <v>84</v>
      </c>
      <c r="I371" s="1">
        <v>36</v>
      </c>
      <c r="J371" s="1">
        <v>78</v>
      </c>
      <c r="K371" s="1">
        <v>84</v>
      </c>
    </row>
    <row r="372" spans="2:11" x14ac:dyDescent="0.2">
      <c r="B372" s="1">
        <v>736</v>
      </c>
      <c r="C372" s="1">
        <v>16</v>
      </c>
      <c r="D372" s="1">
        <v>58</v>
      </c>
      <c r="E372" s="1">
        <v>56</v>
      </c>
      <c r="F372" s="1">
        <v>52</v>
      </c>
      <c r="G372" s="1">
        <v>82</v>
      </c>
      <c r="H372" s="1">
        <v>84</v>
      </c>
      <c r="I372" s="1">
        <v>36</v>
      </c>
      <c r="J372" s="1">
        <v>78</v>
      </c>
      <c r="K372" s="1">
        <v>84</v>
      </c>
    </row>
    <row r="373" spans="2:11" x14ac:dyDescent="0.2">
      <c r="B373" s="1">
        <v>738</v>
      </c>
      <c r="C373" s="1">
        <v>16</v>
      </c>
      <c r="D373" s="1">
        <v>56</v>
      </c>
      <c r="E373" s="1">
        <v>56</v>
      </c>
      <c r="F373" s="1">
        <v>52</v>
      </c>
      <c r="G373" s="1">
        <v>82</v>
      </c>
      <c r="H373" s="1">
        <v>84</v>
      </c>
      <c r="I373" s="1">
        <v>36</v>
      </c>
      <c r="J373" s="1">
        <v>78</v>
      </c>
      <c r="K373" s="1">
        <v>84</v>
      </c>
    </row>
    <row r="374" spans="2:11" x14ac:dyDescent="0.2">
      <c r="B374" s="1">
        <v>740</v>
      </c>
      <c r="C374" s="1">
        <v>16</v>
      </c>
      <c r="D374" s="1">
        <v>56</v>
      </c>
      <c r="E374" s="1">
        <v>56</v>
      </c>
      <c r="F374" s="1">
        <v>52</v>
      </c>
      <c r="G374" s="1">
        <v>82</v>
      </c>
      <c r="H374" s="1">
        <v>84</v>
      </c>
      <c r="I374" s="1">
        <v>36</v>
      </c>
      <c r="J374" s="1">
        <v>78</v>
      </c>
      <c r="K374" s="1">
        <v>84</v>
      </c>
    </row>
    <row r="375" spans="2:11" x14ac:dyDescent="0.2">
      <c r="B375" s="1">
        <v>742</v>
      </c>
      <c r="C375" s="1">
        <v>16</v>
      </c>
      <c r="D375" s="1">
        <v>56</v>
      </c>
      <c r="E375" s="1">
        <v>56</v>
      </c>
      <c r="F375" s="1">
        <v>52</v>
      </c>
      <c r="G375" s="1">
        <v>82</v>
      </c>
      <c r="H375" s="1">
        <v>84</v>
      </c>
      <c r="I375" s="1">
        <v>36</v>
      </c>
      <c r="J375" s="1">
        <v>78</v>
      </c>
      <c r="K375" s="1">
        <v>84</v>
      </c>
    </row>
    <row r="376" spans="2:11" x14ac:dyDescent="0.2">
      <c r="B376" s="1">
        <v>744</v>
      </c>
      <c r="C376" s="1">
        <v>16</v>
      </c>
      <c r="D376" s="1">
        <v>56</v>
      </c>
      <c r="E376" s="1">
        <v>56</v>
      </c>
      <c r="F376" s="1">
        <v>52</v>
      </c>
      <c r="G376" s="1">
        <v>82</v>
      </c>
      <c r="H376" s="1">
        <v>84</v>
      </c>
      <c r="I376" s="1">
        <v>36</v>
      </c>
      <c r="J376" s="1">
        <v>78</v>
      </c>
      <c r="K376" s="1">
        <v>84</v>
      </c>
    </row>
    <row r="377" spans="2:11" x14ac:dyDescent="0.2">
      <c r="B377" s="1">
        <v>746</v>
      </c>
      <c r="C377" s="1">
        <v>16</v>
      </c>
      <c r="D377" s="1">
        <v>56</v>
      </c>
      <c r="E377" s="1">
        <v>56</v>
      </c>
      <c r="F377" s="1">
        <v>52</v>
      </c>
      <c r="G377" s="1">
        <v>80</v>
      </c>
      <c r="H377" s="1">
        <v>84</v>
      </c>
      <c r="I377" s="1">
        <v>36</v>
      </c>
      <c r="J377" s="1">
        <v>78</v>
      </c>
      <c r="K377" s="1">
        <v>84</v>
      </c>
    </row>
    <row r="378" spans="2:11" x14ac:dyDescent="0.2">
      <c r="B378" s="1">
        <v>748</v>
      </c>
      <c r="C378" s="1">
        <v>16</v>
      </c>
      <c r="D378" s="1">
        <v>56</v>
      </c>
      <c r="E378" s="1">
        <v>56</v>
      </c>
      <c r="F378" s="1">
        <v>50</v>
      </c>
      <c r="G378" s="1">
        <v>80</v>
      </c>
      <c r="H378" s="1">
        <v>84</v>
      </c>
      <c r="I378" s="1">
        <v>36</v>
      </c>
      <c r="J378" s="1">
        <v>78</v>
      </c>
      <c r="K378" s="1">
        <v>80</v>
      </c>
    </row>
    <row r="379" spans="2:11" x14ac:dyDescent="0.2">
      <c r="B379" s="1">
        <v>750</v>
      </c>
      <c r="C379" s="1">
        <v>16</v>
      </c>
      <c r="D379" s="1">
        <v>56</v>
      </c>
      <c r="E379" s="1">
        <v>56</v>
      </c>
      <c r="F379" s="1">
        <v>50</v>
      </c>
      <c r="G379" s="1">
        <v>80</v>
      </c>
      <c r="H379" s="1">
        <v>84</v>
      </c>
      <c r="I379" s="1">
        <v>36</v>
      </c>
      <c r="J379" s="1">
        <v>78</v>
      </c>
      <c r="K379" s="1">
        <v>80</v>
      </c>
    </row>
    <row r="380" spans="2:11" x14ac:dyDescent="0.2">
      <c r="B380" s="1">
        <v>752</v>
      </c>
      <c r="C380" s="1">
        <v>14</v>
      </c>
      <c r="D380" s="1">
        <v>54</v>
      </c>
      <c r="E380" s="1">
        <v>56</v>
      </c>
      <c r="F380" s="1">
        <v>50</v>
      </c>
      <c r="G380" s="1">
        <v>80</v>
      </c>
      <c r="H380" s="1">
        <v>84</v>
      </c>
      <c r="I380" s="1">
        <v>36</v>
      </c>
      <c r="J380" s="1">
        <v>76</v>
      </c>
      <c r="K380" s="1">
        <v>80</v>
      </c>
    </row>
    <row r="381" spans="2:11" x14ac:dyDescent="0.2">
      <c r="B381" s="1">
        <v>754</v>
      </c>
      <c r="C381" s="1">
        <v>14</v>
      </c>
      <c r="D381" s="1">
        <v>54</v>
      </c>
      <c r="E381" s="1">
        <v>56</v>
      </c>
      <c r="F381" s="1">
        <v>50</v>
      </c>
      <c r="G381" s="1">
        <v>80</v>
      </c>
      <c r="H381" s="1">
        <v>84</v>
      </c>
      <c r="I381" s="1">
        <v>36</v>
      </c>
      <c r="J381" s="1">
        <v>76</v>
      </c>
      <c r="K381" s="1">
        <v>80</v>
      </c>
    </row>
    <row r="382" spans="2:11" x14ac:dyDescent="0.2">
      <c r="B382" s="1">
        <v>756</v>
      </c>
      <c r="C382" s="1">
        <v>14</v>
      </c>
      <c r="D382" s="1">
        <v>54</v>
      </c>
      <c r="E382" s="1">
        <v>56</v>
      </c>
      <c r="F382" s="1">
        <v>50</v>
      </c>
      <c r="G382" s="1">
        <v>78</v>
      </c>
      <c r="H382" s="1">
        <v>84</v>
      </c>
      <c r="I382" s="1">
        <v>36</v>
      </c>
      <c r="J382" s="1">
        <v>76</v>
      </c>
      <c r="K382" s="1">
        <v>80</v>
      </c>
    </row>
    <row r="383" spans="2:11" x14ac:dyDescent="0.2">
      <c r="B383" s="1">
        <v>758</v>
      </c>
      <c r="C383" s="1">
        <v>12</v>
      </c>
      <c r="D383" s="1">
        <v>54</v>
      </c>
      <c r="E383" s="1">
        <v>56</v>
      </c>
      <c r="F383" s="1">
        <v>50</v>
      </c>
      <c r="G383" s="1">
        <v>78</v>
      </c>
      <c r="H383" s="1">
        <v>84</v>
      </c>
      <c r="I383" s="1">
        <v>36</v>
      </c>
      <c r="J383" s="1">
        <v>76</v>
      </c>
      <c r="K383" s="1">
        <v>80</v>
      </c>
    </row>
    <row r="384" spans="2:11" x14ac:dyDescent="0.2">
      <c r="B384" s="1">
        <v>760</v>
      </c>
      <c r="C384" s="1">
        <v>12</v>
      </c>
      <c r="D384" s="1">
        <v>54</v>
      </c>
      <c r="E384" s="1">
        <v>52</v>
      </c>
      <c r="F384" s="1">
        <v>50</v>
      </c>
      <c r="G384" s="1">
        <v>78</v>
      </c>
      <c r="H384" s="1">
        <v>84</v>
      </c>
      <c r="I384" s="1">
        <v>36</v>
      </c>
      <c r="J384" s="1">
        <v>74</v>
      </c>
      <c r="K384" s="1">
        <v>80</v>
      </c>
    </row>
    <row r="385" spans="2:11" x14ac:dyDescent="0.2">
      <c r="B385" s="1">
        <v>762</v>
      </c>
      <c r="C385" s="1">
        <v>12</v>
      </c>
      <c r="D385" s="1">
        <v>54</v>
      </c>
      <c r="E385" s="1">
        <v>52</v>
      </c>
      <c r="F385" s="1">
        <v>50</v>
      </c>
      <c r="G385" s="1">
        <v>78</v>
      </c>
      <c r="H385" s="1">
        <v>84</v>
      </c>
      <c r="I385" s="1">
        <v>36</v>
      </c>
      <c r="J385" s="1">
        <v>74</v>
      </c>
      <c r="K385" s="1">
        <v>80</v>
      </c>
    </row>
    <row r="386" spans="2:11" x14ac:dyDescent="0.2">
      <c r="B386" s="1">
        <v>764</v>
      </c>
      <c r="C386" s="1">
        <v>12</v>
      </c>
      <c r="D386" s="1">
        <v>54</v>
      </c>
      <c r="E386" s="1">
        <v>52</v>
      </c>
      <c r="F386" s="1">
        <v>50</v>
      </c>
      <c r="G386" s="1">
        <v>76</v>
      </c>
      <c r="H386" s="1">
        <v>84</v>
      </c>
      <c r="I386" s="1">
        <v>36</v>
      </c>
      <c r="J386" s="1">
        <v>72</v>
      </c>
      <c r="K386" s="1">
        <v>80</v>
      </c>
    </row>
    <row r="387" spans="2:11" x14ac:dyDescent="0.2">
      <c r="B387" s="1">
        <v>766</v>
      </c>
      <c r="C387" s="1">
        <v>12</v>
      </c>
      <c r="D387" s="1">
        <v>54</v>
      </c>
      <c r="E387" s="1">
        <v>52</v>
      </c>
      <c r="F387" s="1">
        <v>50</v>
      </c>
      <c r="G387" s="1">
        <v>76</v>
      </c>
      <c r="H387" s="1">
        <v>84</v>
      </c>
      <c r="I387" s="1">
        <v>36</v>
      </c>
      <c r="J387" s="1">
        <v>72</v>
      </c>
      <c r="K387" s="1">
        <v>80</v>
      </c>
    </row>
    <row r="388" spans="2:11" x14ac:dyDescent="0.2">
      <c r="B388" s="1">
        <v>768</v>
      </c>
      <c r="C388" s="1">
        <v>12</v>
      </c>
      <c r="D388" s="1">
        <v>54</v>
      </c>
      <c r="E388" s="1">
        <v>52</v>
      </c>
      <c r="F388" s="1">
        <v>50</v>
      </c>
      <c r="G388" s="1">
        <v>76</v>
      </c>
      <c r="H388" s="1">
        <v>84</v>
      </c>
      <c r="I388" s="1">
        <v>36</v>
      </c>
      <c r="J388" s="1">
        <v>72</v>
      </c>
      <c r="K388" s="1">
        <v>80</v>
      </c>
    </row>
    <row r="389" spans="2:11" x14ac:dyDescent="0.2">
      <c r="B389" s="1">
        <v>770</v>
      </c>
      <c r="C389" s="1">
        <v>12</v>
      </c>
      <c r="D389" s="1">
        <v>52</v>
      </c>
      <c r="E389" s="1">
        <v>52</v>
      </c>
      <c r="F389" s="1">
        <v>50</v>
      </c>
      <c r="G389" s="1">
        <v>76</v>
      </c>
      <c r="H389" s="1">
        <v>84</v>
      </c>
      <c r="I389" s="1">
        <v>36</v>
      </c>
      <c r="J389" s="1">
        <v>72</v>
      </c>
      <c r="K389" s="1">
        <v>80</v>
      </c>
    </row>
    <row r="390" spans="2:11" x14ac:dyDescent="0.2">
      <c r="B390" s="1">
        <v>772</v>
      </c>
      <c r="C390" s="1">
        <v>12</v>
      </c>
      <c r="D390" s="1">
        <v>52</v>
      </c>
      <c r="E390" s="1">
        <v>52</v>
      </c>
      <c r="F390" s="1">
        <v>50</v>
      </c>
      <c r="G390" s="1">
        <v>76</v>
      </c>
      <c r="H390" s="1">
        <v>84</v>
      </c>
      <c r="I390" s="1">
        <v>36</v>
      </c>
      <c r="J390" s="1">
        <v>72</v>
      </c>
      <c r="K390" s="1">
        <v>80</v>
      </c>
    </row>
    <row r="391" spans="2:11" x14ac:dyDescent="0.2">
      <c r="B391" s="1">
        <v>774</v>
      </c>
      <c r="C391" s="1">
        <v>12</v>
      </c>
      <c r="D391" s="1">
        <v>52</v>
      </c>
      <c r="E391" s="1">
        <v>52</v>
      </c>
      <c r="F391" s="1">
        <v>50</v>
      </c>
      <c r="G391" s="1">
        <v>76</v>
      </c>
      <c r="H391" s="1">
        <v>84</v>
      </c>
      <c r="I391" s="1">
        <v>36</v>
      </c>
      <c r="J391" s="1">
        <v>72</v>
      </c>
      <c r="K391" s="1">
        <v>80</v>
      </c>
    </row>
    <row r="392" spans="2:11" x14ac:dyDescent="0.2">
      <c r="B392" s="1">
        <v>776</v>
      </c>
      <c r="C392" s="1">
        <v>12</v>
      </c>
      <c r="D392" s="1">
        <v>52</v>
      </c>
      <c r="E392" s="1">
        <v>52</v>
      </c>
      <c r="F392" s="1">
        <v>48</v>
      </c>
      <c r="G392" s="1">
        <v>76</v>
      </c>
      <c r="H392" s="1">
        <v>84</v>
      </c>
      <c r="I392" s="1">
        <v>36</v>
      </c>
      <c r="J392" s="1">
        <v>72</v>
      </c>
      <c r="K392" s="1">
        <v>80</v>
      </c>
    </row>
    <row r="393" spans="2:11" x14ac:dyDescent="0.2">
      <c r="B393" s="1">
        <v>778</v>
      </c>
      <c r="C393" s="1">
        <v>12</v>
      </c>
      <c r="D393" s="1">
        <v>52</v>
      </c>
      <c r="E393" s="1">
        <v>52</v>
      </c>
      <c r="F393" s="1">
        <v>48</v>
      </c>
      <c r="G393" s="1">
        <v>76</v>
      </c>
      <c r="H393" s="1">
        <v>84</v>
      </c>
      <c r="I393" s="1">
        <v>36</v>
      </c>
      <c r="J393" s="1">
        <v>72</v>
      </c>
      <c r="K393" s="1">
        <v>80</v>
      </c>
    </row>
    <row r="394" spans="2:11" x14ac:dyDescent="0.2">
      <c r="B394" s="1">
        <v>780</v>
      </c>
      <c r="C394" s="1">
        <v>12</v>
      </c>
      <c r="D394" s="1">
        <v>52</v>
      </c>
      <c r="E394" s="1">
        <v>52</v>
      </c>
      <c r="F394" s="1">
        <v>48</v>
      </c>
      <c r="G394" s="1">
        <v>76</v>
      </c>
      <c r="H394" s="1">
        <v>84</v>
      </c>
      <c r="I394" s="1">
        <v>36</v>
      </c>
      <c r="J394" s="1">
        <v>72</v>
      </c>
      <c r="K394" s="1">
        <v>80</v>
      </c>
    </row>
    <row r="395" spans="2:11" x14ac:dyDescent="0.2">
      <c r="B395" s="1">
        <v>782</v>
      </c>
      <c r="C395" s="1">
        <v>12</v>
      </c>
      <c r="D395" s="1">
        <v>52</v>
      </c>
      <c r="E395" s="1">
        <v>52</v>
      </c>
      <c r="F395" s="1">
        <v>46</v>
      </c>
      <c r="G395" s="1">
        <v>76</v>
      </c>
      <c r="H395" s="1">
        <v>84</v>
      </c>
      <c r="I395" s="1">
        <v>36</v>
      </c>
      <c r="J395" s="1">
        <v>72</v>
      </c>
      <c r="K395" s="1">
        <v>80</v>
      </c>
    </row>
    <row r="396" spans="2:11" x14ac:dyDescent="0.2">
      <c r="B396" s="1">
        <v>784</v>
      </c>
      <c r="C396" s="1">
        <v>12</v>
      </c>
      <c r="D396" s="1">
        <v>52</v>
      </c>
      <c r="E396" s="1">
        <v>52</v>
      </c>
      <c r="F396" s="1">
        <v>46</v>
      </c>
      <c r="G396" s="1">
        <v>74</v>
      </c>
      <c r="H396" s="1">
        <v>80</v>
      </c>
      <c r="I396" s="1">
        <v>36</v>
      </c>
      <c r="J396" s="1">
        <v>72</v>
      </c>
      <c r="K396" s="1">
        <v>80</v>
      </c>
    </row>
    <row r="397" spans="2:11" x14ac:dyDescent="0.2">
      <c r="B397" s="1">
        <v>786</v>
      </c>
      <c r="C397" s="1">
        <v>12</v>
      </c>
      <c r="D397" s="1">
        <v>52</v>
      </c>
      <c r="E397" s="1">
        <v>52</v>
      </c>
      <c r="F397" s="1">
        <v>44</v>
      </c>
      <c r="G397" s="1">
        <v>74</v>
      </c>
      <c r="H397" s="1">
        <v>80</v>
      </c>
      <c r="I397" s="1">
        <v>34</v>
      </c>
      <c r="J397" s="1">
        <v>72</v>
      </c>
      <c r="K397" s="1">
        <v>80</v>
      </c>
    </row>
    <row r="398" spans="2:11" x14ac:dyDescent="0.2">
      <c r="B398" s="1">
        <v>788</v>
      </c>
      <c r="C398" s="1">
        <v>12</v>
      </c>
      <c r="D398" s="1">
        <v>52</v>
      </c>
      <c r="E398" s="1">
        <v>52</v>
      </c>
      <c r="F398" s="1">
        <v>44</v>
      </c>
      <c r="G398" s="1">
        <v>74</v>
      </c>
      <c r="H398" s="1">
        <v>80</v>
      </c>
      <c r="I398" s="1">
        <v>34</v>
      </c>
      <c r="J398" s="1">
        <v>72</v>
      </c>
      <c r="K398" s="1">
        <v>80</v>
      </c>
    </row>
    <row r="399" spans="2:11" x14ac:dyDescent="0.2">
      <c r="B399" s="1">
        <v>790</v>
      </c>
      <c r="C399" s="1">
        <v>12</v>
      </c>
      <c r="D399" s="1">
        <v>52</v>
      </c>
      <c r="E399" s="1">
        <v>52</v>
      </c>
      <c r="F399" s="1">
        <v>42</v>
      </c>
      <c r="G399" s="1">
        <v>74</v>
      </c>
      <c r="H399" s="1">
        <v>80</v>
      </c>
      <c r="I399" s="1">
        <v>34</v>
      </c>
      <c r="J399" s="1">
        <v>70</v>
      </c>
      <c r="K399" s="1">
        <v>80</v>
      </c>
    </row>
    <row r="400" spans="2:11" x14ac:dyDescent="0.2">
      <c r="B400" s="1">
        <v>792</v>
      </c>
      <c r="C400" s="1">
        <v>12</v>
      </c>
      <c r="D400" s="1">
        <v>52</v>
      </c>
      <c r="E400" s="1">
        <v>52</v>
      </c>
      <c r="F400" s="1">
        <v>42</v>
      </c>
      <c r="G400" s="1">
        <v>74</v>
      </c>
      <c r="H400" s="1">
        <v>80</v>
      </c>
      <c r="I400" s="1">
        <v>34</v>
      </c>
      <c r="J400" s="1">
        <v>70</v>
      </c>
      <c r="K400" s="1">
        <v>80</v>
      </c>
    </row>
    <row r="401" spans="2:11" x14ac:dyDescent="0.2">
      <c r="B401" s="1">
        <v>794</v>
      </c>
      <c r="C401" s="1">
        <v>12</v>
      </c>
      <c r="D401" s="1">
        <v>52</v>
      </c>
      <c r="E401" s="1">
        <v>52</v>
      </c>
      <c r="F401" s="1">
        <v>42</v>
      </c>
      <c r="G401" s="1">
        <v>72</v>
      </c>
      <c r="H401" s="1">
        <v>80</v>
      </c>
      <c r="I401" s="1">
        <v>34</v>
      </c>
      <c r="J401" s="1">
        <v>70</v>
      </c>
      <c r="K401" s="1">
        <v>80</v>
      </c>
    </row>
    <row r="402" spans="2:11" x14ac:dyDescent="0.2">
      <c r="B402" s="1">
        <v>796</v>
      </c>
      <c r="C402" s="1">
        <v>12</v>
      </c>
      <c r="D402" s="1">
        <v>52</v>
      </c>
      <c r="E402" s="1">
        <v>52</v>
      </c>
      <c r="F402" s="1">
        <v>42</v>
      </c>
      <c r="G402" s="1">
        <v>72</v>
      </c>
      <c r="H402" s="1">
        <v>80</v>
      </c>
      <c r="I402" s="1">
        <v>34</v>
      </c>
      <c r="J402" s="1">
        <v>70</v>
      </c>
      <c r="K402" s="1">
        <v>80</v>
      </c>
    </row>
    <row r="403" spans="2:11" x14ac:dyDescent="0.2">
      <c r="B403" s="1">
        <v>798</v>
      </c>
      <c r="C403" s="1">
        <v>12</v>
      </c>
      <c r="D403" s="1">
        <v>52</v>
      </c>
      <c r="E403" s="1">
        <v>52</v>
      </c>
      <c r="F403" s="1">
        <v>42</v>
      </c>
      <c r="G403" s="1">
        <v>72</v>
      </c>
      <c r="H403" s="1">
        <v>80</v>
      </c>
      <c r="I403" s="1">
        <v>34</v>
      </c>
      <c r="J403" s="1">
        <v>70</v>
      </c>
      <c r="K403" s="1">
        <v>80</v>
      </c>
    </row>
    <row r="404" spans="2:11" x14ac:dyDescent="0.2">
      <c r="B404" s="1">
        <v>800</v>
      </c>
      <c r="C404" s="1">
        <v>12</v>
      </c>
      <c r="D404" s="1">
        <v>52</v>
      </c>
      <c r="E404" s="1">
        <v>48</v>
      </c>
      <c r="F404" s="1">
        <v>42</v>
      </c>
      <c r="G404" s="1">
        <v>72</v>
      </c>
      <c r="H404" s="1">
        <v>80</v>
      </c>
      <c r="I404" s="1">
        <v>34</v>
      </c>
      <c r="J404" s="1">
        <v>70</v>
      </c>
      <c r="K404" s="1">
        <v>80</v>
      </c>
    </row>
    <row r="405" spans="2:11" x14ac:dyDescent="0.2">
      <c r="B405" s="1">
        <v>802</v>
      </c>
      <c r="C405" s="1">
        <v>12</v>
      </c>
      <c r="D405" s="1">
        <v>50</v>
      </c>
      <c r="E405" s="1">
        <v>48</v>
      </c>
      <c r="F405" s="1">
        <v>42</v>
      </c>
      <c r="G405" s="1">
        <v>72</v>
      </c>
      <c r="H405" s="1">
        <v>80</v>
      </c>
      <c r="I405" s="1">
        <v>34</v>
      </c>
      <c r="J405" s="1">
        <v>70</v>
      </c>
      <c r="K405" s="1">
        <v>80</v>
      </c>
    </row>
    <row r="406" spans="2:11" x14ac:dyDescent="0.2">
      <c r="B406" s="1">
        <v>804</v>
      </c>
      <c r="C406" s="1">
        <v>12</v>
      </c>
      <c r="D406" s="1">
        <v>50</v>
      </c>
      <c r="E406" s="1">
        <v>48</v>
      </c>
      <c r="F406" s="1">
        <v>42</v>
      </c>
      <c r="G406" s="1">
        <v>72</v>
      </c>
      <c r="H406" s="1">
        <v>80</v>
      </c>
      <c r="I406" s="1">
        <v>32</v>
      </c>
      <c r="J406" s="1">
        <v>70</v>
      </c>
      <c r="K406" s="1">
        <v>80</v>
      </c>
    </row>
    <row r="407" spans="2:11" x14ac:dyDescent="0.2">
      <c r="B407" s="1">
        <v>806</v>
      </c>
      <c r="C407" s="1">
        <v>12</v>
      </c>
      <c r="D407" s="1">
        <v>50</v>
      </c>
      <c r="E407" s="1">
        <v>48</v>
      </c>
      <c r="F407" s="1">
        <v>42</v>
      </c>
      <c r="G407" s="1">
        <v>72</v>
      </c>
      <c r="H407" s="1">
        <v>80</v>
      </c>
      <c r="I407" s="1">
        <v>32</v>
      </c>
      <c r="J407" s="1">
        <v>70</v>
      </c>
      <c r="K407" s="1">
        <v>80</v>
      </c>
    </row>
    <row r="408" spans="2:11" x14ac:dyDescent="0.2">
      <c r="B408" s="1">
        <v>808</v>
      </c>
      <c r="C408" s="1">
        <v>12</v>
      </c>
      <c r="D408" s="1">
        <v>50</v>
      </c>
      <c r="E408" s="1">
        <v>48</v>
      </c>
      <c r="F408" s="1">
        <v>42</v>
      </c>
      <c r="G408" s="1">
        <v>72</v>
      </c>
      <c r="H408" s="1">
        <v>80</v>
      </c>
      <c r="I408" s="1">
        <v>32</v>
      </c>
      <c r="J408" s="1">
        <v>70</v>
      </c>
      <c r="K408" s="1">
        <v>80</v>
      </c>
    </row>
    <row r="409" spans="2:11" x14ac:dyDescent="0.2">
      <c r="B409" s="1">
        <v>810</v>
      </c>
      <c r="C409" s="1">
        <v>12</v>
      </c>
      <c r="D409" s="1">
        <v>50</v>
      </c>
      <c r="E409" s="1">
        <v>48</v>
      </c>
      <c r="F409" s="1">
        <v>42</v>
      </c>
      <c r="G409" s="1">
        <v>72</v>
      </c>
      <c r="H409" s="1">
        <v>80</v>
      </c>
      <c r="I409" s="1">
        <v>32</v>
      </c>
      <c r="J409" s="1">
        <v>70</v>
      </c>
      <c r="K409" s="1">
        <v>80</v>
      </c>
    </row>
    <row r="410" spans="2:11" x14ac:dyDescent="0.2">
      <c r="B410" s="1">
        <v>812</v>
      </c>
      <c r="C410" s="1">
        <v>12</v>
      </c>
      <c r="D410" s="1">
        <v>50</v>
      </c>
      <c r="E410" s="1">
        <v>48</v>
      </c>
      <c r="F410" s="1">
        <v>42</v>
      </c>
      <c r="G410" s="1">
        <v>72</v>
      </c>
      <c r="H410" s="1">
        <v>80</v>
      </c>
      <c r="I410" s="1">
        <v>32</v>
      </c>
      <c r="J410" s="1">
        <v>70</v>
      </c>
      <c r="K410" s="1">
        <v>80</v>
      </c>
    </row>
    <row r="411" spans="2:11" x14ac:dyDescent="0.2">
      <c r="B411" s="1">
        <v>814</v>
      </c>
      <c r="C411" s="1">
        <v>12</v>
      </c>
      <c r="D411" s="1">
        <v>50</v>
      </c>
      <c r="E411" s="1">
        <v>48</v>
      </c>
      <c r="F411" s="1">
        <v>42</v>
      </c>
      <c r="G411" s="1">
        <v>72</v>
      </c>
      <c r="H411" s="1">
        <v>80</v>
      </c>
      <c r="I411" s="1">
        <v>32</v>
      </c>
      <c r="J411" s="1">
        <v>66</v>
      </c>
      <c r="K411" s="1">
        <v>80</v>
      </c>
    </row>
    <row r="412" spans="2:11" x14ac:dyDescent="0.2">
      <c r="B412" s="1">
        <v>816</v>
      </c>
      <c r="C412" s="1">
        <v>12</v>
      </c>
      <c r="D412" s="1">
        <v>50</v>
      </c>
      <c r="E412" s="1">
        <v>44</v>
      </c>
      <c r="F412" s="1">
        <v>42</v>
      </c>
      <c r="G412" s="1">
        <v>72</v>
      </c>
      <c r="H412" s="1">
        <v>80</v>
      </c>
      <c r="I412" s="1">
        <v>32</v>
      </c>
      <c r="J412" s="1">
        <v>66</v>
      </c>
      <c r="K412" s="1">
        <v>80</v>
      </c>
    </row>
    <row r="413" spans="2:11" x14ac:dyDescent="0.2">
      <c r="B413" s="1">
        <v>818</v>
      </c>
      <c r="C413" s="1">
        <v>12</v>
      </c>
      <c r="D413" s="1">
        <v>50</v>
      </c>
      <c r="E413" s="1">
        <v>44</v>
      </c>
      <c r="F413" s="1">
        <v>42</v>
      </c>
      <c r="G413" s="1">
        <v>72</v>
      </c>
      <c r="H413" s="1">
        <v>80</v>
      </c>
      <c r="I413" s="1">
        <v>32</v>
      </c>
      <c r="J413" s="1">
        <v>64</v>
      </c>
      <c r="K413" s="1">
        <v>80</v>
      </c>
    </row>
    <row r="414" spans="2:11" x14ac:dyDescent="0.2">
      <c r="B414" s="1">
        <v>820</v>
      </c>
      <c r="C414" s="1">
        <v>12</v>
      </c>
      <c r="D414" s="1">
        <v>50</v>
      </c>
      <c r="E414" s="1">
        <v>44</v>
      </c>
      <c r="F414" s="1">
        <v>42</v>
      </c>
      <c r="G414" s="1">
        <v>70</v>
      </c>
      <c r="H414" s="1">
        <v>80</v>
      </c>
      <c r="I414" s="1">
        <v>32</v>
      </c>
      <c r="J414" s="1">
        <v>64</v>
      </c>
      <c r="K414" s="1">
        <v>80</v>
      </c>
    </row>
    <row r="415" spans="2:11" x14ac:dyDescent="0.2">
      <c r="B415" s="1">
        <v>822</v>
      </c>
      <c r="C415" s="1">
        <v>12</v>
      </c>
      <c r="D415" s="1">
        <v>50</v>
      </c>
      <c r="E415" s="1">
        <v>44</v>
      </c>
      <c r="F415" s="1">
        <v>42</v>
      </c>
      <c r="G415" s="1">
        <v>70</v>
      </c>
      <c r="H415" s="1">
        <v>80</v>
      </c>
      <c r="I415" s="1">
        <v>32</v>
      </c>
      <c r="J415" s="1">
        <v>64</v>
      </c>
      <c r="K415" s="1">
        <v>80</v>
      </c>
    </row>
    <row r="416" spans="2:11" x14ac:dyDescent="0.2">
      <c r="B416" s="1">
        <v>824</v>
      </c>
      <c r="C416" s="1">
        <v>12</v>
      </c>
      <c r="D416" s="1">
        <v>50</v>
      </c>
      <c r="E416" s="1">
        <v>44</v>
      </c>
      <c r="F416" s="1">
        <v>42</v>
      </c>
      <c r="G416" s="1">
        <v>64</v>
      </c>
      <c r="H416" s="1">
        <v>80</v>
      </c>
      <c r="I416" s="1">
        <v>32</v>
      </c>
      <c r="J416" s="1">
        <v>64</v>
      </c>
      <c r="K416" s="1">
        <v>80</v>
      </c>
    </row>
    <row r="417" spans="2:11" x14ac:dyDescent="0.2">
      <c r="B417" s="1">
        <v>826</v>
      </c>
      <c r="C417" s="1">
        <v>12</v>
      </c>
      <c r="D417" s="1">
        <v>50</v>
      </c>
      <c r="E417" s="1">
        <v>44</v>
      </c>
      <c r="F417" s="1">
        <v>42</v>
      </c>
      <c r="G417" s="1">
        <v>64</v>
      </c>
      <c r="H417" s="1">
        <v>80</v>
      </c>
      <c r="I417" s="1">
        <v>32</v>
      </c>
      <c r="J417" s="1">
        <v>64</v>
      </c>
      <c r="K417" s="1">
        <v>80</v>
      </c>
    </row>
    <row r="418" spans="2:11" x14ac:dyDescent="0.2">
      <c r="B418" s="1">
        <v>828</v>
      </c>
      <c r="C418" s="1">
        <v>12</v>
      </c>
      <c r="D418" s="1">
        <v>50</v>
      </c>
      <c r="E418" s="1">
        <v>44</v>
      </c>
      <c r="F418" s="1">
        <v>42</v>
      </c>
      <c r="G418" s="1">
        <v>64</v>
      </c>
      <c r="H418" s="1">
        <v>80</v>
      </c>
      <c r="I418" s="1">
        <v>32</v>
      </c>
      <c r="J418" s="1">
        <v>64</v>
      </c>
      <c r="K418" s="1">
        <v>80</v>
      </c>
    </row>
    <row r="419" spans="2:11" x14ac:dyDescent="0.2">
      <c r="B419" s="1">
        <v>830</v>
      </c>
      <c r="C419" s="1">
        <v>12</v>
      </c>
      <c r="D419" s="1">
        <v>50</v>
      </c>
      <c r="E419" s="1">
        <v>44</v>
      </c>
      <c r="F419" s="1">
        <v>42</v>
      </c>
      <c r="G419" s="1">
        <v>64</v>
      </c>
      <c r="H419" s="1">
        <v>80</v>
      </c>
      <c r="I419" s="1">
        <v>32</v>
      </c>
      <c r="J419" s="1">
        <v>64</v>
      </c>
      <c r="K419" s="1">
        <v>80</v>
      </c>
    </row>
    <row r="420" spans="2:11" x14ac:dyDescent="0.2">
      <c r="B420" s="1">
        <v>832</v>
      </c>
      <c r="C420" s="1">
        <v>10</v>
      </c>
      <c r="D420" s="1">
        <v>50</v>
      </c>
      <c r="E420" s="1">
        <v>44</v>
      </c>
      <c r="F420" s="1">
        <v>40</v>
      </c>
      <c r="G420" s="1">
        <v>64</v>
      </c>
      <c r="H420" s="1">
        <v>80</v>
      </c>
      <c r="I420" s="1">
        <v>32</v>
      </c>
      <c r="J420" s="1">
        <v>64</v>
      </c>
      <c r="K420" s="1">
        <v>80</v>
      </c>
    </row>
    <row r="421" spans="2:11" x14ac:dyDescent="0.2">
      <c r="B421" s="1">
        <v>834</v>
      </c>
      <c r="C421" s="1">
        <v>10</v>
      </c>
      <c r="D421" s="1">
        <v>50</v>
      </c>
      <c r="E421" s="1">
        <v>44</v>
      </c>
      <c r="F421" s="1">
        <v>40</v>
      </c>
      <c r="G421" s="1">
        <v>64</v>
      </c>
      <c r="H421" s="1">
        <v>80</v>
      </c>
      <c r="I421" s="1">
        <v>32</v>
      </c>
      <c r="J421" s="1">
        <v>64</v>
      </c>
      <c r="K421" s="1">
        <v>80</v>
      </c>
    </row>
    <row r="422" spans="2:11" x14ac:dyDescent="0.2">
      <c r="B422" s="1">
        <v>836</v>
      </c>
      <c r="C422" s="1">
        <v>10</v>
      </c>
      <c r="D422" s="1">
        <v>50</v>
      </c>
      <c r="E422" s="1">
        <v>44</v>
      </c>
      <c r="F422" s="1">
        <v>40</v>
      </c>
      <c r="G422" s="1">
        <v>64</v>
      </c>
      <c r="H422" s="1">
        <v>80</v>
      </c>
      <c r="I422" s="1">
        <v>32</v>
      </c>
      <c r="J422" s="1">
        <v>64</v>
      </c>
      <c r="K422" s="1">
        <v>80</v>
      </c>
    </row>
    <row r="423" spans="2:11" x14ac:dyDescent="0.2">
      <c r="B423" s="1">
        <v>838</v>
      </c>
      <c r="C423" s="1">
        <v>10</v>
      </c>
      <c r="D423" s="1">
        <v>50</v>
      </c>
      <c r="E423" s="1">
        <v>44</v>
      </c>
      <c r="F423" s="1">
        <v>40</v>
      </c>
      <c r="G423" s="1">
        <v>64</v>
      </c>
      <c r="H423" s="1">
        <v>80</v>
      </c>
      <c r="I423" s="1">
        <v>32</v>
      </c>
      <c r="J423" s="1">
        <v>64</v>
      </c>
      <c r="K423" s="1">
        <v>80</v>
      </c>
    </row>
    <row r="424" spans="2:11" x14ac:dyDescent="0.2">
      <c r="B424" s="1">
        <v>840</v>
      </c>
      <c r="C424" s="1">
        <v>10</v>
      </c>
      <c r="D424" s="1">
        <v>50</v>
      </c>
      <c r="E424" s="1">
        <v>44</v>
      </c>
      <c r="F424" s="1">
        <v>40</v>
      </c>
      <c r="G424" s="1">
        <v>64</v>
      </c>
      <c r="H424" s="1">
        <v>80</v>
      </c>
      <c r="I424" s="1">
        <v>32</v>
      </c>
      <c r="J424" s="1">
        <v>64</v>
      </c>
      <c r="K424" s="1">
        <v>80</v>
      </c>
    </row>
    <row r="425" spans="2:11" x14ac:dyDescent="0.2">
      <c r="B425" s="1">
        <v>842</v>
      </c>
      <c r="C425" s="1">
        <v>10</v>
      </c>
      <c r="D425" s="1">
        <v>50</v>
      </c>
      <c r="E425" s="1">
        <v>44</v>
      </c>
      <c r="F425" s="1">
        <v>40</v>
      </c>
      <c r="G425" s="1">
        <v>64</v>
      </c>
      <c r="H425" s="1">
        <v>80</v>
      </c>
      <c r="I425" s="1">
        <v>32</v>
      </c>
      <c r="J425" s="1">
        <v>64</v>
      </c>
      <c r="K425" s="1">
        <v>80</v>
      </c>
    </row>
    <row r="426" spans="2:11" x14ac:dyDescent="0.2">
      <c r="B426" s="1">
        <v>844</v>
      </c>
      <c r="C426" s="1">
        <v>10</v>
      </c>
      <c r="D426" s="1">
        <v>50</v>
      </c>
      <c r="E426" s="1">
        <v>44</v>
      </c>
      <c r="F426" s="1">
        <v>40</v>
      </c>
      <c r="G426" s="1">
        <v>60</v>
      </c>
      <c r="H426" s="1">
        <v>80</v>
      </c>
      <c r="I426" s="1">
        <v>32</v>
      </c>
      <c r="J426" s="1">
        <v>64</v>
      </c>
      <c r="K426" s="1">
        <v>80</v>
      </c>
    </row>
    <row r="427" spans="2:11" x14ac:dyDescent="0.2">
      <c r="B427" s="1">
        <v>846</v>
      </c>
      <c r="C427" s="1">
        <v>10</v>
      </c>
      <c r="D427" s="1">
        <v>50</v>
      </c>
      <c r="E427" s="1">
        <v>44</v>
      </c>
      <c r="F427" s="1">
        <v>40</v>
      </c>
      <c r="G427" s="1">
        <v>60</v>
      </c>
      <c r="H427" s="1">
        <v>80</v>
      </c>
      <c r="I427" s="1">
        <v>32</v>
      </c>
      <c r="J427" s="1">
        <v>64</v>
      </c>
      <c r="K427" s="1">
        <v>80</v>
      </c>
    </row>
    <row r="428" spans="2:11" x14ac:dyDescent="0.2">
      <c r="B428" s="1">
        <v>848</v>
      </c>
      <c r="C428" s="1">
        <v>10</v>
      </c>
      <c r="D428" s="1">
        <v>50</v>
      </c>
      <c r="E428" s="1">
        <v>44</v>
      </c>
      <c r="F428" s="1">
        <v>40</v>
      </c>
      <c r="G428" s="1">
        <v>60</v>
      </c>
      <c r="H428" s="1">
        <v>76</v>
      </c>
      <c r="I428" s="1">
        <v>32</v>
      </c>
      <c r="J428" s="1">
        <v>64</v>
      </c>
      <c r="K428" s="1">
        <v>80</v>
      </c>
    </row>
    <row r="429" spans="2:11" x14ac:dyDescent="0.2">
      <c r="B429" s="1">
        <v>850</v>
      </c>
      <c r="C429" s="1">
        <v>10</v>
      </c>
      <c r="D429" s="1">
        <v>50</v>
      </c>
      <c r="E429" s="1">
        <v>44</v>
      </c>
      <c r="F429" s="1">
        <v>40</v>
      </c>
      <c r="G429" s="1">
        <v>60</v>
      </c>
      <c r="H429" s="1">
        <v>76</v>
      </c>
      <c r="I429" s="1">
        <v>32</v>
      </c>
      <c r="J429" s="1">
        <v>64</v>
      </c>
      <c r="K429" s="1">
        <v>80</v>
      </c>
    </row>
    <row r="430" spans="2:11" x14ac:dyDescent="0.2">
      <c r="B430" s="1">
        <v>852</v>
      </c>
      <c r="C430" s="1">
        <v>10</v>
      </c>
      <c r="D430" s="1">
        <v>48</v>
      </c>
      <c r="E430" s="1">
        <v>44</v>
      </c>
      <c r="F430" s="1">
        <v>40</v>
      </c>
      <c r="G430" s="1">
        <v>60</v>
      </c>
      <c r="H430" s="1">
        <v>76</v>
      </c>
      <c r="I430" s="1">
        <v>30</v>
      </c>
      <c r="J430" s="1">
        <v>64</v>
      </c>
      <c r="K430" s="1">
        <v>80</v>
      </c>
    </row>
    <row r="431" spans="2:11" x14ac:dyDescent="0.2">
      <c r="B431" s="1">
        <v>854</v>
      </c>
      <c r="C431" s="1">
        <v>10</v>
      </c>
      <c r="D431" s="1">
        <v>48</v>
      </c>
      <c r="E431" s="1">
        <v>44</v>
      </c>
      <c r="F431" s="1">
        <v>38</v>
      </c>
      <c r="G431" s="1">
        <v>60</v>
      </c>
      <c r="H431" s="1">
        <v>76</v>
      </c>
      <c r="I431" s="1">
        <v>30</v>
      </c>
      <c r="J431" s="1">
        <v>64</v>
      </c>
      <c r="K431" s="1">
        <v>80</v>
      </c>
    </row>
    <row r="432" spans="2:11" x14ac:dyDescent="0.2">
      <c r="B432" s="1">
        <v>856</v>
      </c>
      <c r="C432" s="1">
        <v>10</v>
      </c>
      <c r="D432" s="1">
        <v>48</v>
      </c>
      <c r="E432" s="1">
        <v>44</v>
      </c>
      <c r="F432" s="1">
        <v>38</v>
      </c>
      <c r="G432" s="1">
        <v>58</v>
      </c>
      <c r="H432" s="1">
        <v>76</v>
      </c>
      <c r="I432" s="1">
        <v>30</v>
      </c>
      <c r="J432" s="1">
        <v>64</v>
      </c>
      <c r="K432" s="1">
        <v>80</v>
      </c>
    </row>
    <row r="433" spans="2:11" x14ac:dyDescent="0.2">
      <c r="B433" s="1">
        <v>858</v>
      </c>
      <c r="C433" s="1">
        <v>10</v>
      </c>
      <c r="D433" s="1">
        <v>48</v>
      </c>
      <c r="E433" s="1">
        <v>44</v>
      </c>
      <c r="F433" s="1">
        <v>38</v>
      </c>
      <c r="G433" s="1">
        <v>58</v>
      </c>
      <c r="H433" s="1">
        <v>76</v>
      </c>
      <c r="I433" s="1">
        <v>30</v>
      </c>
      <c r="J433" s="1">
        <v>64</v>
      </c>
      <c r="K433" s="1">
        <v>80</v>
      </c>
    </row>
    <row r="434" spans="2:11" x14ac:dyDescent="0.2">
      <c r="B434" s="1">
        <v>860</v>
      </c>
      <c r="C434" s="1">
        <v>10</v>
      </c>
      <c r="D434" s="1">
        <v>48</v>
      </c>
      <c r="E434" s="1">
        <v>44</v>
      </c>
      <c r="F434" s="1">
        <v>38</v>
      </c>
      <c r="G434" s="1">
        <v>58</v>
      </c>
      <c r="H434" s="1">
        <v>76</v>
      </c>
      <c r="I434" s="1">
        <v>30</v>
      </c>
      <c r="J434" s="1">
        <v>64</v>
      </c>
      <c r="K434" s="1">
        <v>80</v>
      </c>
    </row>
    <row r="435" spans="2:11" x14ac:dyDescent="0.2">
      <c r="B435" s="1">
        <v>862</v>
      </c>
      <c r="C435" s="1">
        <v>10</v>
      </c>
      <c r="D435" s="1">
        <v>48</v>
      </c>
      <c r="E435" s="1">
        <v>44</v>
      </c>
      <c r="F435" s="1">
        <v>38</v>
      </c>
      <c r="G435" s="1">
        <v>58</v>
      </c>
      <c r="H435" s="1">
        <v>76</v>
      </c>
      <c r="I435" s="1">
        <v>30</v>
      </c>
      <c r="J435" s="1">
        <v>62</v>
      </c>
      <c r="K435" s="1">
        <v>80</v>
      </c>
    </row>
    <row r="436" spans="2:11" x14ac:dyDescent="0.2">
      <c r="B436" s="1">
        <v>864</v>
      </c>
      <c r="C436" s="1">
        <v>10</v>
      </c>
      <c r="D436" s="1">
        <v>48</v>
      </c>
      <c r="E436" s="1">
        <v>44</v>
      </c>
      <c r="F436" s="1">
        <v>38</v>
      </c>
      <c r="G436" s="1">
        <v>58</v>
      </c>
      <c r="H436" s="1">
        <v>76</v>
      </c>
      <c r="I436" s="1">
        <v>30</v>
      </c>
      <c r="J436" s="1">
        <v>62</v>
      </c>
      <c r="K436" s="1">
        <v>80</v>
      </c>
    </row>
    <row r="437" spans="2:11" x14ac:dyDescent="0.2">
      <c r="B437" s="1">
        <v>866</v>
      </c>
      <c r="C437" s="1">
        <v>10</v>
      </c>
      <c r="D437" s="1">
        <v>48</v>
      </c>
      <c r="E437" s="1">
        <v>44</v>
      </c>
      <c r="F437" s="1">
        <v>38</v>
      </c>
      <c r="G437" s="1">
        <v>58</v>
      </c>
      <c r="H437" s="1">
        <v>76</v>
      </c>
      <c r="I437" s="1">
        <v>30</v>
      </c>
      <c r="J437" s="1">
        <v>62</v>
      </c>
      <c r="K437" s="1">
        <v>80</v>
      </c>
    </row>
    <row r="438" spans="2:11" x14ac:dyDescent="0.2">
      <c r="B438" s="1">
        <v>868</v>
      </c>
      <c r="C438" s="1">
        <v>10</v>
      </c>
      <c r="D438" s="1">
        <v>48</v>
      </c>
      <c r="E438" s="1">
        <v>44</v>
      </c>
      <c r="F438" s="1">
        <v>38</v>
      </c>
      <c r="G438" s="1">
        <v>56</v>
      </c>
      <c r="H438" s="1">
        <v>76</v>
      </c>
      <c r="I438" s="1">
        <v>28</v>
      </c>
      <c r="J438" s="1">
        <v>62</v>
      </c>
      <c r="K438" s="1">
        <v>80</v>
      </c>
    </row>
    <row r="439" spans="2:11" x14ac:dyDescent="0.2">
      <c r="B439" s="1">
        <v>870</v>
      </c>
      <c r="C439" s="1">
        <v>10</v>
      </c>
      <c r="D439" s="1">
        <v>48</v>
      </c>
      <c r="E439" s="1">
        <v>44</v>
      </c>
      <c r="F439" s="1">
        <v>38</v>
      </c>
      <c r="G439" s="1">
        <v>56</v>
      </c>
      <c r="H439" s="1">
        <v>76</v>
      </c>
      <c r="I439" s="1">
        <v>28</v>
      </c>
      <c r="J439" s="1">
        <v>62</v>
      </c>
      <c r="K439" s="1">
        <v>80</v>
      </c>
    </row>
    <row r="440" spans="2:11" x14ac:dyDescent="0.2">
      <c r="B440" s="1">
        <v>872</v>
      </c>
      <c r="C440" s="1">
        <v>10</v>
      </c>
      <c r="D440" s="1">
        <v>48</v>
      </c>
      <c r="E440" s="1">
        <v>44</v>
      </c>
      <c r="F440" s="1">
        <v>36</v>
      </c>
      <c r="G440" s="1">
        <v>56</v>
      </c>
      <c r="H440" s="1">
        <v>76</v>
      </c>
      <c r="I440" s="1">
        <v>28</v>
      </c>
      <c r="J440" s="1">
        <v>62</v>
      </c>
      <c r="K440" s="1">
        <v>76</v>
      </c>
    </row>
    <row r="441" spans="2:11" x14ac:dyDescent="0.2">
      <c r="B441" s="1">
        <v>874</v>
      </c>
      <c r="C441" s="1">
        <v>10</v>
      </c>
      <c r="D441" s="1">
        <v>48</v>
      </c>
      <c r="E441" s="1">
        <v>44</v>
      </c>
      <c r="F441" s="1">
        <v>34</v>
      </c>
      <c r="G441" s="1">
        <v>56</v>
      </c>
      <c r="H441" s="1">
        <v>76</v>
      </c>
      <c r="I441" s="1">
        <v>28</v>
      </c>
      <c r="J441" s="1">
        <v>62</v>
      </c>
      <c r="K441" s="1">
        <v>76</v>
      </c>
    </row>
    <row r="442" spans="2:11" x14ac:dyDescent="0.2">
      <c r="B442" s="1">
        <v>876</v>
      </c>
      <c r="C442" s="1">
        <v>10</v>
      </c>
      <c r="D442" s="1">
        <v>48</v>
      </c>
      <c r="E442" s="1">
        <v>44</v>
      </c>
      <c r="F442" s="1">
        <v>34</v>
      </c>
      <c r="G442" s="1">
        <v>56</v>
      </c>
      <c r="H442" s="1">
        <v>76</v>
      </c>
      <c r="I442" s="1">
        <v>28</v>
      </c>
      <c r="J442" s="1">
        <v>62</v>
      </c>
      <c r="K442" s="1">
        <v>76</v>
      </c>
    </row>
    <row r="443" spans="2:11" x14ac:dyDescent="0.2">
      <c r="B443" s="1">
        <v>878</v>
      </c>
      <c r="C443" s="1">
        <v>10</v>
      </c>
      <c r="D443" s="1">
        <v>48</v>
      </c>
      <c r="E443" s="1">
        <v>44</v>
      </c>
      <c r="F443" s="1">
        <v>34</v>
      </c>
      <c r="G443" s="1">
        <v>56</v>
      </c>
      <c r="H443" s="1">
        <v>76</v>
      </c>
      <c r="I443" s="1">
        <v>28</v>
      </c>
      <c r="J443" s="1">
        <v>62</v>
      </c>
      <c r="K443" s="1">
        <v>76</v>
      </c>
    </row>
    <row r="444" spans="2:11" x14ac:dyDescent="0.2">
      <c r="B444" s="1">
        <v>880</v>
      </c>
      <c r="C444" s="1">
        <v>10</v>
      </c>
      <c r="D444" s="1">
        <v>48</v>
      </c>
      <c r="E444" s="1">
        <v>44</v>
      </c>
      <c r="F444" s="1">
        <v>34</v>
      </c>
      <c r="G444" s="1">
        <v>56</v>
      </c>
      <c r="H444" s="1">
        <v>76</v>
      </c>
      <c r="I444" s="1">
        <v>28</v>
      </c>
      <c r="J444" s="1">
        <v>60</v>
      </c>
      <c r="K444" s="1">
        <v>76</v>
      </c>
    </row>
    <row r="445" spans="2:11" x14ac:dyDescent="0.2">
      <c r="B445" s="1">
        <v>882</v>
      </c>
      <c r="C445" s="1">
        <v>10</v>
      </c>
      <c r="D445" s="1">
        <v>48</v>
      </c>
      <c r="E445" s="1">
        <v>44</v>
      </c>
      <c r="F445" s="1">
        <v>34</v>
      </c>
      <c r="G445" s="1">
        <v>54</v>
      </c>
      <c r="H445" s="1">
        <v>76</v>
      </c>
      <c r="I445" s="1">
        <v>28</v>
      </c>
      <c r="J445" s="1">
        <v>60</v>
      </c>
      <c r="K445" s="1">
        <v>76</v>
      </c>
    </row>
    <row r="446" spans="2:11" x14ac:dyDescent="0.2">
      <c r="B446" s="1">
        <v>884</v>
      </c>
      <c r="C446" s="1">
        <v>10</v>
      </c>
      <c r="D446" s="1">
        <v>48</v>
      </c>
      <c r="E446" s="1">
        <v>44</v>
      </c>
      <c r="F446" s="1">
        <v>34</v>
      </c>
      <c r="G446" s="1">
        <v>54</v>
      </c>
      <c r="H446" s="1">
        <v>76</v>
      </c>
      <c r="I446" s="1">
        <v>28</v>
      </c>
      <c r="J446" s="1">
        <v>60</v>
      </c>
      <c r="K446" s="1">
        <v>76</v>
      </c>
    </row>
    <row r="447" spans="2:11" x14ac:dyDescent="0.2">
      <c r="B447" s="1">
        <v>886</v>
      </c>
      <c r="C447" s="1">
        <v>10</v>
      </c>
      <c r="D447" s="1">
        <v>48</v>
      </c>
      <c r="E447" s="1">
        <v>44</v>
      </c>
      <c r="F447" s="1">
        <v>34</v>
      </c>
      <c r="G447" s="1">
        <v>54</v>
      </c>
      <c r="H447" s="1">
        <v>76</v>
      </c>
      <c r="I447" s="1">
        <v>28</v>
      </c>
      <c r="J447" s="1">
        <v>60</v>
      </c>
      <c r="K447" s="1">
        <v>76</v>
      </c>
    </row>
    <row r="448" spans="2:11" x14ac:dyDescent="0.2">
      <c r="B448" s="1">
        <v>888</v>
      </c>
      <c r="C448" s="1">
        <v>10</v>
      </c>
      <c r="D448" s="1">
        <v>48</v>
      </c>
      <c r="E448" s="1">
        <v>44</v>
      </c>
      <c r="F448" s="1">
        <v>34</v>
      </c>
      <c r="G448" s="1">
        <v>54</v>
      </c>
      <c r="H448" s="1">
        <v>76</v>
      </c>
      <c r="I448" s="1">
        <v>28</v>
      </c>
      <c r="J448" s="1">
        <v>58</v>
      </c>
      <c r="K448" s="1">
        <v>76</v>
      </c>
    </row>
    <row r="449" spans="2:11" x14ac:dyDescent="0.2">
      <c r="B449" s="1">
        <v>890</v>
      </c>
      <c r="C449" s="1">
        <v>10</v>
      </c>
      <c r="D449" s="1">
        <v>48</v>
      </c>
      <c r="E449" s="1">
        <v>44</v>
      </c>
      <c r="F449" s="1">
        <v>34</v>
      </c>
      <c r="G449" s="1">
        <v>54</v>
      </c>
      <c r="H449" s="1">
        <v>76</v>
      </c>
      <c r="I449" s="1">
        <v>28</v>
      </c>
      <c r="J449" s="1">
        <v>58</v>
      </c>
      <c r="K449" s="1">
        <v>76</v>
      </c>
    </row>
    <row r="450" spans="2:11" x14ac:dyDescent="0.2">
      <c r="B450" s="1">
        <v>892</v>
      </c>
      <c r="C450" s="1">
        <v>10</v>
      </c>
      <c r="D450" s="1">
        <v>48</v>
      </c>
      <c r="E450" s="1">
        <v>44</v>
      </c>
      <c r="F450" s="1">
        <v>34</v>
      </c>
      <c r="G450" s="1">
        <v>54</v>
      </c>
      <c r="H450" s="1">
        <v>76</v>
      </c>
      <c r="I450" s="1">
        <v>28</v>
      </c>
      <c r="J450" s="1">
        <v>58</v>
      </c>
      <c r="K450" s="1">
        <v>76</v>
      </c>
    </row>
    <row r="451" spans="2:11" x14ac:dyDescent="0.2">
      <c r="B451" s="1">
        <v>894</v>
      </c>
      <c r="C451" s="1">
        <v>10</v>
      </c>
      <c r="D451" s="1">
        <v>48</v>
      </c>
      <c r="E451" s="1">
        <v>44</v>
      </c>
      <c r="F451" s="1">
        <v>34</v>
      </c>
      <c r="G451" s="1">
        <v>50</v>
      </c>
      <c r="H451" s="1">
        <v>76</v>
      </c>
      <c r="I451" s="1">
        <v>28</v>
      </c>
      <c r="J451" s="1">
        <v>58</v>
      </c>
      <c r="K451" s="1">
        <v>76</v>
      </c>
    </row>
    <row r="452" spans="2:11" x14ac:dyDescent="0.2">
      <c r="B452" s="1">
        <v>896</v>
      </c>
      <c r="C452" s="1">
        <v>10</v>
      </c>
      <c r="D452" s="1">
        <v>46</v>
      </c>
      <c r="E452" s="1">
        <v>40</v>
      </c>
      <c r="F452" s="1">
        <v>34</v>
      </c>
      <c r="G452" s="1">
        <v>50</v>
      </c>
      <c r="H452" s="1">
        <v>76</v>
      </c>
      <c r="I452" s="1">
        <v>28</v>
      </c>
      <c r="J452" s="1">
        <v>58</v>
      </c>
      <c r="K452" s="1">
        <v>76</v>
      </c>
    </row>
    <row r="453" spans="2:11" x14ac:dyDescent="0.2">
      <c r="B453" s="1">
        <v>898</v>
      </c>
      <c r="C453" s="1">
        <v>10</v>
      </c>
      <c r="D453" s="1">
        <v>44</v>
      </c>
      <c r="E453" s="1">
        <v>40</v>
      </c>
      <c r="F453" s="1">
        <v>34</v>
      </c>
      <c r="G453" s="1">
        <v>50</v>
      </c>
      <c r="H453" s="1">
        <v>76</v>
      </c>
      <c r="I453" s="1">
        <v>28</v>
      </c>
      <c r="J453" s="1">
        <v>56</v>
      </c>
      <c r="K453" s="1">
        <v>76</v>
      </c>
    </row>
    <row r="454" spans="2:11" x14ac:dyDescent="0.2">
      <c r="B454" s="1">
        <v>900</v>
      </c>
      <c r="C454" s="1">
        <v>10</v>
      </c>
      <c r="D454" s="1">
        <v>44</v>
      </c>
      <c r="E454" s="1">
        <v>40</v>
      </c>
      <c r="F454" s="1">
        <v>34</v>
      </c>
      <c r="G454" s="1">
        <v>50</v>
      </c>
      <c r="H454" s="1">
        <v>76</v>
      </c>
      <c r="I454" s="1">
        <v>28</v>
      </c>
      <c r="J454" s="1">
        <v>56</v>
      </c>
      <c r="K454" s="1">
        <v>76</v>
      </c>
    </row>
    <row r="455" spans="2:11" x14ac:dyDescent="0.2">
      <c r="B455" s="1">
        <v>902</v>
      </c>
      <c r="C455" s="1">
        <v>10</v>
      </c>
      <c r="D455" s="1">
        <v>44</v>
      </c>
      <c r="E455" s="1">
        <v>40</v>
      </c>
      <c r="F455" s="1">
        <v>34</v>
      </c>
      <c r="G455" s="1">
        <v>50</v>
      </c>
      <c r="H455" s="1">
        <v>76</v>
      </c>
      <c r="I455" s="1">
        <v>28</v>
      </c>
      <c r="J455" s="1">
        <v>56</v>
      </c>
      <c r="K455" s="1">
        <v>76</v>
      </c>
    </row>
    <row r="456" spans="2:11" x14ac:dyDescent="0.2">
      <c r="B456" s="1">
        <v>904</v>
      </c>
      <c r="C456" s="1">
        <v>10</v>
      </c>
      <c r="D456" s="1">
        <v>44</v>
      </c>
      <c r="E456" s="1">
        <v>40</v>
      </c>
      <c r="F456" s="1">
        <v>34</v>
      </c>
      <c r="G456" s="1">
        <v>48</v>
      </c>
      <c r="H456" s="1">
        <v>76</v>
      </c>
      <c r="I456" s="1">
        <v>26</v>
      </c>
      <c r="J456" s="1">
        <v>56</v>
      </c>
      <c r="K456" s="1">
        <v>76</v>
      </c>
    </row>
    <row r="457" spans="2:11" x14ac:dyDescent="0.2">
      <c r="B457" s="1">
        <v>906</v>
      </c>
      <c r="C457" s="1">
        <v>10</v>
      </c>
      <c r="D457" s="1">
        <v>44</v>
      </c>
      <c r="E457" s="1">
        <v>40</v>
      </c>
      <c r="F457" s="1">
        <v>34</v>
      </c>
      <c r="G457" s="1">
        <v>48</v>
      </c>
      <c r="H457" s="1">
        <v>76</v>
      </c>
      <c r="I457" s="1">
        <v>26</v>
      </c>
      <c r="J457" s="1">
        <v>56</v>
      </c>
      <c r="K457" s="1">
        <v>76</v>
      </c>
    </row>
    <row r="458" spans="2:11" x14ac:dyDescent="0.2">
      <c r="B458" s="1">
        <v>908</v>
      </c>
      <c r="C458" s="1">
        <v>10</v>
      </c>
      <c r="D458" s="1">
        <v>42</v>
      </c>
      <c r="E458" s="1">
        <v>40</v>
      </c>
      <c r="F458" s="1">
        <v>34</v>
      </c>
      <c r="G458" s="1">
        <v>48</v>
      </c>
      <c r="H458" s="1">
        <v>72</v>
      </c>
      <c r="I458" s="1">
        <v>26</v>
      </c>
      <c r="J458" s="1">
        <v>56</v>
      </c>
      <c r="K458" s="1">
        <v>76</v>
      </c>
    </row>
    <row r="459" spans="2:11" x14ac:dyDescent="0.2">
      <c r="B459" s="1">
        <v>910</v>
      </c>
      <c r="C459" s="1">
        <v>10</v>
      </c>
      <c r="D459" s="1">
        <v>42</v>
      </c>
      <c r="E459" s="1">
        <v>40</v>
      </c>
      <c r="F459" s="1">
        <v>34</v>
      </c>
      <c r="G459" s="1">
        <v>48</v>
      </c>
      <c r="H459" s="1">
        <v>72</v>
      </c>
      <c r="I459" s="1">
        <v>26</v>
      </c>
      <c r="J459" s="1">
        <v>56</v>
      </c>
      <c r="K459" s="1">
        <v>76</v>
      </c>
    </row>
    <row r="460" spans="2:11" x14ac:dyDescent="0.2">
      <c r="B460" s="1">
        <v>912</v>
      </c>
      <c r="C460" s="1">
        <v>10</v>
      </c>
      <c r="D460" s="1">
        <v>42</v>
      </c>
      <c r="E460" s="1">
        <v>40</v>
      </c>
      <c r="F460" s="1">
        <v>34</v>
      </c>
      <c r="G460" s="1">
        <v>46</v>
      </c>
      <c r="H460" s="1">
        <v>72</v>
      </c>
      <c r="I460" s="1">
        <v>26</v>
      </c>
      <c r="J460" s="1">
        <v>56</v>
      </c>
      <c r="K460" s="1">
        <v>76</v>
      </c>
    </row>
    <row r="461" spans="2:11" x14ac:dyDescent="0.2">
      <c r="B461" s="1">
        <v>914</v>
      </c>
      <c r="C461" s="1">
        <v>10</v>
      </c>
      <c r="D461" s="1">
        <v>42</v>
      </c>
      <c r="E461" s="1">
        <v>40</v>
      </c>
      <c r="F461" s="1">
        <v>34</v>
      </c>
      <c r="G461" s="1">
        <v>46</v>
      </c>
      <c r="H461" s="1">
        <v>72</v>
      </c>
      <c r="I461" s="1">
        <v>26</v>
      </c>
      <c r="J461" s="1">
        <v>56</v>
      </c>
      <c r="K461" s="1">
        <v>76</v>
      </c>
    </row>
    <row r="462" spans="2:11" x14ac:dyDescent="0.2">
      <c r="B462" s="1">
        <v>916</v>
      </c>
      <c r="C462" s="1">
        <v>10</v>
      </c>
      <c r="D462" s="1">
        <v>42</v>
      </c>
      <c r="E462" s="1">
        <v>40</v>
      </c>
      <c r="F462" s="1">
        <v>34</v>
      </c>
      <c r="G462" s="1">
        <v>46</v>
      </c>
      <c r="H462" s="1">
        <v>72</v>
      </c>
      <c r="I462" s="1">
        <v>26</v>
      </c>
      <c r="J462" s="1">
        <v>56</v>
      </c>
      <c r="K462" s="1">
        <v>76</v>
      </c>
    </row>
    <row r="463" spans="2:11" x14ac:dyDescent="0.2">
      <c r="B463" s="1">
        <v>918</v>
      </c>
      <c r="C463" s="1">
        <v>10</v>
      </c>
      <c r="D463" s="1">
        <v>42</v>
      </c>
      <c r="E463" s="1">
        <v>40</v>
      </c>
      <c r="F463" s="1">
        <v>34</v>
      </c>
      <c r="G463" s="1">
        <v>44</v>
      </c>
      <c r="H463" s="1">
        <v>72</v>
      </c>
      <c r="I463" s="1">
        <v>26</v>
      </c>
      <c r="J463" s="1">
        <v>56</v>
      </c>
      <c r="K463" s="1">
        <v>76</v>
      </c>
    </row>
    <row r="464" spans="2:11" x14ac:dyDescent="0.2">
      <c r="B464" s="1">
        <v>920</v>
      </c>
      <c r="C464" s="1">
        <v>10</v>
      </c>
      <c r="D464" s="1">
        <v>40</v>
      </c>
      <c r="E464" s="1">
        <v>40</v>
      </c>
      <c r="F464" s="1">
        <v>34</v>
      </c>
      <c r="G464" s="1">
        <v>44</v>
      </c>
      <c r="H464" s="1">
        <v>72</v>
      </c>
      <c r="I464" s="1">
        <v>26</v>
      </c>
      <c r="J464" s="1">
        <v>54</v>
      </c>
      <c r="K464" s="1">
        <v>76</v>
      </c>
    </row>
    <row r="465" spans="2:11" x14ac:dyDescent="0.2">
      <c r="B465" s="1">
        <v>922</v>
      </c>
      <c r="C465" s="1">
        <v>10</v>
      </c>
      <c r="D465" s="1">
        <v>40</v>
      </c>
      <c r="E465" s="1">
        <v>40</v>
      </c>
      <c r="F465" s="1">
        <v>34</v>
      </c>
      <c r="G465" s="1">
        <v>44</v>
      </c>
      <c r="H465" s="1">
        <v>72</v>
      </c>
      <c r="I465" s="1">
        <v>26</v>
      </c>
      <c r="J465" s="1">
        <v>54</v>
      </c>
      <c r="K465" s="1">
        <v>76</v>
      </c>
    </row>
    <row r="466" spans="2:11" x14ac:dyDescent="0.2">
      <c r="B466" s="1">
        <v>924</v>
      </c>
      <c r="C466" s="1">
        <v>10</v>
      </c>
      <c r="D466" s="1">
        <v>40</v>
      </c>
      <c r="E466" s="1">
        <v>40</v>
      </c>
      <c r="F466" s="1">
        <v>32</v>
      </c>
      <c r="G466" s="1">
        <v>44</v>
      </c>
      <c r="H466" s="1">
        <v>72</v>
      </c>
      <c r="I466" s="1">
        <v>26</v>
      </c>
      <c r="J466" s="1">
        <v>54</v>
      </c>
      <c r="K466" s="1">
        <v>76</v>
      </c>
    </row>
    <row r="467" spans="2:11" x14ac:dyDescent="0.2">
      <c r="B467" s="1">
        <v>926</v>
      </c>
      <c r="C467" s="1">
        <v>10</v>
      </c>
      <c r="D467" s="1">
        <v>40</v>
      </c>
      <c r="E467" s="1">
        <v>40</v>
      </c>
      <c r="F467" s="1">
        <v>32</v>
      </c>
      <c r="G467" s="1">
        <v>44</v>
      </c>
      <c r="H467" s="1">
        <v>72</v>
      </c>
      <c r="I467" s="1">
        <v>26</v>
      </c>
      <c r="J467" s="1">
        <v>54</v>
      </c>
      <c r="K467" s="1">
        <v>76</v>
      </c>
    </row>
    <row r="468" spans="2:11" x14ac:dyDescent="0.2">
      <c r="B468" s="1">
        <v>928</v>
      </c>
      <c r="C468" s="1">
        <v>10</v>
      </c>
      <c r="D468" s="1">
        <v>40</v>
      </c>
      <c r="E468" s="1">
        <v>40</v>
      </c>
      <c r="F468" s="1">
        <v>30</v>
      </c>
      <c r="G468" s="1">
        <v>44</v>
      </c>
      <c r="H468" s="1">
        <v>72</v>
      </c>
      <c r="I468" s="1">
        <v>24</v>
      </c>
      <c r="J468" s="1">
        <v>54</v>
      </c>
      <c r="K468" s="1">
        <v>76</v>
      </c>
    </row>
    <row r="469" spans="2:11" x14ac:dyDescent="0.2">
      <c r="B469" s="1">
        <v>930</v>
      </c>
      <c r="C469" s="1">
        <v>10</v>
      </c>
      <c r="D469" s="1">
        <v>40</v>
      </c>
      <c r="E469" s="1">
        <v>40</v>
      </c>
      <c r="F469" s="1">
        <v>30</v>
      </c>
      <c r="G469" s="1">
        <v>44</v>
      </c>
      <c r="H469" s="1">
        <v>72</v>
      </c>
      <c r="I469" s="1">
        <v>24</v>
      </c>
      <c r="J469" s="1">
        <v>52</v>
      </c>
      <c r="K469" s="1">
        <v>76</v>
      </c>
    </row>
    <row r="470" spans="2:11" x14ac:dyDescent="0.2">
      <c r="B470" s="1">
        <v>932</v>
      </c>
      <c r="C470" s="1">
        <v>10</v>
      </c>
      <c r="D470" s="1">
        <v>40</v>
      </c>
      <c r="E470" s="1">
        <v>40</v>
      </c>
      <c r="F470" s="1">
        <v>30</v>
      </c>
      <c r="G470" s="1">
        <v>44</v>
      </c>
      <c r="H470" s="1">
        <v>72</v>
      </c>
      <c r="I470" s="1">
        <v>24</v>
      </c>
      <c r="J470" s="1">
        <v>52</v>
      </c>
      <c r="K470" s="1">
        <v>76</v>
      </c>
    </row>
    <row r="471" spans="2:11" x14ac:dyDescent="0.2">
      <c r="B471" s="1">
        <v>934</v>
      </c>
      <c r="C471" s="1">
        <v>10</v>
      </c>
      <c r="D471" s="1">
        <v>40</v>
      </c>
      <c r="E471" s="1">
        <v>40</v>
      </c>
      <c r="F471" s="1">
        <v>30</v>
      </c>
      <c r="G471" s="1">
        <v>42</v>
      </c>
      <c r="H471" s="1">
        <v>72</v>
      </c>
      <c r="I471" s="1">
        <v>24</v>
      </c>
      <c r="J471" s="1">
        <v>52</v>
      </c>
      <c r="K471" s="1">
        <v>76</v>
      </c>
    </row>
    <row r="472" spans="2:11" x14ac:dyDescent="0.2">
      <c r="B472" s="1">
        <v>936</v>
      </c>
      <c r="C472" s="1">
        <v>10</v>
      </c>
      <c r="D472" s="1">
        <v>40</v>
      </c>
      <c r="E472" s="1">
        <v>40</v>
      </c>
      <c r="F472" s="1">
        <v>30</v>
      </c>
      <c r="G472" s="1">
        <v>42</v>
      </c>
      <c r="H472" s="1">
        <v>72</v>
      </c>
      <c r="I472" s="1">
        <v>22</v>
      </c>
      <c r="J472" s="1">
        <v>52</v>
      </c>
      <c r="K472" s="1">
        <v>76</v>
      </c>
    </row>
    <row r="473" spans="2:11" x14ac:dyDescent="0.2">
      <c r="B473" s="1">
        <v>938</v>
      </c>
      <c r="C473" s="1">
        <v>10</v>
      </c>
      <c r="D473" s="1">
        <v>40</v>
      </c>
      <c r="E473" s="1">
        <v>40</v>
      </c>
      <c r="F473" s="1">
        <v>30</v>
      </c>
      <c r="G473" s="1">
        <v>42</v>
      </c>
      <c r="H473" s="1">
        <v>72</v>
      </c>
      <c r="I473" s="1">
        <v>22</v>
      </c>
      <c r="J473" s="1">
        <v>52</v>
      </c>
      <c r="K473" s="1">
        <v>76</v>
      </c>
    </row>
    <row r="474" spans="2:11" x14ac:dyDescent="0.2">
      <c r="B474" s="1">
        <v>940</v>
      </c>
      <c r="C474" s="1">
        <v>10</v>
      </c>
      <c r="D474" s="1">
        <v>40</v>
      </c>
      <c r="E474" s="1">
        <v>40</v>
      </c>
      <c r="F474" s="1">
        <v>30</v>
      </c>
      <c r="G474" s="1">
        <v>42</v>
      </c>
      <c r="H474" s="1">
        <v>72</v>
      </c>
      <c r="I474" s="1">
        <v>22</v>
      </c>
      <c r="J474" s="1">
        <v>52</v>
      </c>
      <c r="K474" s="1">
        <v>76</v>
      </c>
    </row>
    <row r="475" spans="2:11" x14ac:dyDescent="0.2">
      <c r="B475" s="1">
        <v>942</v>
      </c>
      <c r="C475" s="1">
        <v>10</v>
      </c>
      <c r="D475" s="1">
        <v>40</v>
      </c>
      <c r="E475" s="1">
        <v>40</v>
      </c>
      <c r="F475" s="1">
        <v>30</v>
      </c>
      <c r="G475" s="1">
        <v>42</v>
      </c>
      <c r="H475" s="1">
        <v>72</v>
      </c>
      <c r="I475" s="1">
        <v>22</v>
      </c>
      <c r="J475" s="1">
        <v>52</v>
      </c>
      <c r="K475" s="1">
        <v>76</v>
      </c>
    </row>
    <row r="476" spans="2:11" x14ac:dyDescent="0.2">
      <c r="B476" s="1">
        <v>944</v>
      </c>
      <c r="C476" s="1">
        <v>10</v>
      </c>
      <c r="D476" s="1">
        <v>40</v>
      </c>
      <c r="E476" s="1">
        <v>40</v>
      </c>
      <c r="F476" s="1">
        <v>28</v>
      </c>
      <c r="G476" s="1">
        <v>42</v>
      </c>
      <c r="H476" s="1">
        <v>72</v>
      </c>
      <c r="I476" s="1">
        <v>22</v>
      </c>
      <c r="J476" s="1">
        <v>52</v>
      </c>
      <c r="K476" s="1">
        <v>76</v>
      </c>
    </row>
    <row r="477" spans="2:11" x14ac:dyDescent="0.2">
      <c r="B477" s="1">
        <v>946</v>
      </c>
      <c r="C477" s="1">
        <v>10</v>
      </c>
      <c r="D477" s="1">
        <v>40</v>
      </c>
      <c r="E477" s="1">
        <v>40</v>
      </c>
      <c r="F477" s="1">
        <v>28</v>
      </c>
      <c r="G477" s="1">
        <v>42</v>
      </c>
      <c r="H477" s="1">
        <v>72</v>
      </c>
      <c r="I477" s="1">
        <v>22</v>
      </c>
      <c r="J477" s="1">
        <v>52</v>
      </c>
      <c r="K477" s="1">
        <v>76</v>
      </c>
    </row>
    <row r="478" spans="2:11" x14ac:dyDescent="0.2">
      <c r="B478" s="1">
        <v>948</v>
      </c>
      <c r="C478" s="1">
        <v>10</v>
      </c>
      <c r="D478" s="1">
        <v>40</v>
      </c>
      <c r="E478" s="1">
        <v>36</v>
      </c>
      <c r="F478" s="1">
        <v>28</v>
      </c>
      <c r="G478" s="1">
        <v>42</v>
      </c>
      <c r="H478" s="1">
        <v>72</v>
      </c>
      <c r="I478" s="1">
        <v>22</v>
      </c>
      <c r="J478" s="1">
        <v>52</v>
      </c>
      <c r="K478" s="1">
        <v>76</v>
      </c>
    </row>
    <row r="479" spans="2:11" x14ac:dyDescent="0.2">
      <c r="B479" s="1">
        <v>950</v>
      </c>
      <c r="C479" s="1">
        <v>10</v>
      </c>
      <c r="D479" s="1">
        <v>40</v>
      </c>
      <c r="E479" s="1">
        <v>36</v>
      </c>
      <c r="F479" s="1">
        <v>28</v>
      </c>
      <c r="G479" s="1">
        <v>42</v>
      </c>
      <c r="H479" s="1">
        <v>72</v>
      </c>
      <c r="I479" s="1">
        <v>22</v>
      </c>
      <c r="J479" s="1">
        <v>52</v>
      </c>
      <c r="K479" s="1">
        <v>76</v>
      </c>
    </row>
    <row r="480" spans="2:11" x14ac:dyDescent="0.2">
      <c r="B480" s="1">
        <v>952</v>
      </c>
      <c r="C480" s="1">
        <v>10</v>
      </c>
      <c r="D480" s="1">
        <v>40</v>
      </c>
      <c r="E480" s="1">
        <v>36</v>
      </c>
      <c r="F480" s="1">
        <v>28</v>
      </c>
      <c r="G480" s="1">
        <v>42</v>
      </c>
      <c r="H480" s="1">
        <v>72</v>
      </c>
      <c r="I480" s="1">
        <v>22</v>
      </c>
      <c r="J480" s="1">
        <v>50</v>
      </c>
      <c r="K480" s="1">
        <v>76</v>
      </c>
    </row>
    <row r="481" spans="2:11" x14ac:dyDescent="0.2">
      <c r="B481" s="1">
        <v>954</v>
      </c>
      <c r="C481" s="1">
        <v>10</v>
      </c>
      <c r="D481" s="1">
        <v>40</v>
      </c>
      <c r="E481" s="1">
        <v>36</v>
      </c>
      <c r="F481" s="1">
        <v>26</v>
      </c>
      <c r="G481" s="1">
        <v>42</v>
      </c>
      <c r="H481" s="1">
        <v>72</v>
      </c>
      <c r="I481" s="1">
        <v>22</v>
      </c>
      <c r="J481" s="1">
        <v>50</v>
      </c>
      <c r="K481" s="1">
        <v>76</v>
      </c>
    </row>
    <row r="482" spans="2:11" x14ac:dyDescent="0.2">
      <c r="B482" s="1">
        <v>956</v>
      </c>
      <c r="C482" s="1">
        <v>10</v>
      </c>
      <c r="D482" s="1">
        <v>40</v>
      </c>
      <c r="E482" s="1">
        <v>36</v>
      </c>
      <c r="F482" s="1">
        <v>26</v>
      </c>
      <c r="G482" s="1">
        <v>42</v>
      </c>
      <c r="H482" s="1">
        <v>72</v>
      </c>
      <c r="I482" s="1">
        <v>22</v>
      </c>
      <c r="J482" s="1">
        <v>50</v>
      </c>
      <c r="K482" s="1">
        <v>72</v>
      </c>
    </row>
    <row r="483" spans="2:11" x14ac:dyDescent="0.2">
      <c r="B483" s="1">
        <v>958</v>
      </c>
      <c r="C483" s="1">
        <v>10</v>
      </c>
      <c r="D483" s="1">
        <v>40</v>
      </c>
      <c r="E483" s="1">
        <v>36</v>
      </c>
      <c r="F483" s="1">
        <v>26</v>
      </c>
      <c r="G483" s="1">
        <v>42</v>
      </c>
      <c r="H483" s="1">
        <v>72</v>
      </c>
      <c r="I483" s="1">
        <v>22</v>
      </c>
      <c r="J483" s="1">
        <v>50</v>
      </c>
      <c r="K483" s="1">
        <v>72</v>
      </c>
    </row>
    <row r="484" spans="2:11" x14ac:dyDescent="0.2">
      <c r="B484" s="1">
        <v>960</v>
      </c>
      <c r="C484" s="1">
        <v>10</v>
      </c>
      <c r="D484" s="1">
        <v>40</v>
      </c>
      <c r="E484" s="1">
        <v>36</v>
      </c>
      <c r="F484" s="1">
        <v>26</v>
      </c>
      <c r="G484" s="1">
        <v>42</v>
      </c>
      <c r="H484" s="1">
        <v>72</v>
      </c>
      <c r="I484" s="1">
        <v>22</v>
      </c>
      <c r="J484" s="1">
        <v>50</v>
      </c>
      <c r="K484" s="1">
        <v>72</v>
      </c>
    </row>
    <row r="485" spans="2:11" x14ac:dyDescent="0.2">
      <c r="B485" s="1">
        <v>962</v>
      </c>
      <c r="C485" s="1">
        <v>10</v>
      </c>
      <c r="D485" s="1">
        <v>40</v>
      </c>
      <c r="E485" s="1">
        <v>36</v>
      </c>
      <c r="F485" s="1">
        <v>26</v>
      </c>
      <c r="G485" s="1">
        <v>42</v>
      </c>
      <c r="H485" s="1">
        <v>72</v>
      </c>
      <c r="I485" s="1">
        <v>22</v>
      </c>
      <c r="J485" s="1">
        <v>48</v>
      </c>
      <c r="K485" s="1">
        <v>72</v>
      </c>
    </row>
    <row r="486" spans="2:11" x14ac:dyDescent="0.2">
      <c r="B486" s="1">
        <v>964</v>
      </c>
      <c r="C486" s="1">
        <v>10</v>
      </c>
      <c r="D486" s="1">
        <v>40</v>
      </c>
      <c r="E486" s="1">
        <v>36</v>
      </c>
      <c r="F486" s="1">
        <v>26</v>
      </c>
      <c r="G486" s="1">
        <v>42</v>
      </c>
      <c r="H486" s="1">
        <v>72</v>
      </c>
      <c r="I486" s="1">
        <v>22</v>
      </c>
      <c r="J486" s="1">
        <v>48</v>
      </c>
      <c r="K486" s="1">
        <v>68</v>
      </c>
    </row>
    <row r="487" spans="2:11" x14ac:dyDescent="0.2">
      <c r="B487" s="1">
        <v>966</v>
      </c>
      <c r="C487" s="1">
        <v>10</v>
      </c>
      <c r="D487" s="1">
        <v>40</v>
      </c>
      <c r="E487" s="1">
        <v>36</v>
      </c>
      <c r="F487" s="1">
        <v>26</v>
      </c>
      <c r="G487" s="1">
        <v>40</v>
      </c>
      <c r="H487" s="1">
        <v>72</v>
      </c>
      <c r="I487" s="1">
        <v>22</v>
      </c>
      <c r="J487" s="1">
        <v>48</v>
      </c>
      <c r="K487" s="1">
        <v>68</v>
      </c>
    </row>
    <row r="488" spans="2:11" x14ac:dyDescent="0.2">
      <c r="B488" s="1">
        <v>968</v>
      </c>
      <c r="C488" s="1">
        <v>10</v>
      </c>
      <c r="D488" s="1">
        <v>38</v>
      </c>
      <c r="E488" s="1">
        <v>36</v>
      </c>
      <c r="F488" s="1">
        <v>26</v>
      </c>
      <c r="G488" s="1">
        <v>40</v>
      </c>
      <c r="H488" s="1">
        <v>72</v>
      </c>
      <c r="I488" s="1">
        <v>22</v>
      </c>
      <c r="J488" s="1">
        <v>48</v>
      </c>
      <c r="K488" s="1">
        <v>68</v>
      </c>
    </row>
    <row r="489" spans="2:11" x14ac:dyDescent="0.2">
      <c r="B489" s="1">
        <v>970</v>
      </c>
      <c r="C489" s="1">
        <v>10</v>
      </c>
      <c r="D489" s="1">
        <v>38</v>
      </c>
      <c r="E489" s="1">
        <v>36</v>
      </c>
      <c r="F489" s="1">
        <v>26</v>
      </c>
      <c r="G489" s="1">
        <v>40</v>
      </c>
      <c r="H489" s="1">
        <v>72</v>
      </c>
      <c r="I489" s="1">
        <v>22</v>
      </c>
      <c r="J489" s="1">
        <v>48</v>
      </c>
      <c r="K489" s="1">
        <v>68</v>
      </c>
    </row>
    <row r="490" spans="2:11" x14ac:dyDescent="0.2">
      <c r="B490" s="1">
        <v>972</v>
      </c>
      <c r="C490" s="1">
        <v>10</v>
      </c>
      <c r="D490" s="1">
        <v>36</v>
      </c>
      <c r="E490" s="1">
        <v>36</v>
      </c>
      <c r="F490" s="1">
        <v>26</v>
      </c>
      <c r="G490" s="1">
        <v>40</v>
      </c>
      <c r="H490" s="1">
        <v>68</v>
      </c>
      <c r="I490" s="1">
        <v>22</v>
      </c>
      <c r="J490" s="1">
        <v>48</v>
      </c>
      <c r="K490" s="1">
        <v>68</v>
      </c>
    </row>
    <row r="491" spans="2:11" x14ac:dyDescent="0.2">
      <c r="B491" s="1">
        <v>974</v>
      </c>
      <c r="C491" s="1">
        <v>10</v>
      </c>
      <c r="D491" s="1">
        <v>36</v>
      </c>
      <c r="E491" s="1">
        <v>36</v>
      </c>
      <c r="F491" s="1">
        <v>26</v>
      </c>
      <c r="G491" s="1">
        <v>40</v>
      </c>
      <c r="H491" s="1">
        <v>68</v>
      </c>
      <c r="I491" s="1">
        <v>22</v>
      </c>
      <c r="J491" s="1">
        <v>48</v>
      </c>
      <c r="K491" s="1">
        <v>68</v>
      </c>
    </row>
    <row r="492" spans="2:11" x14ac:dyDescent="0.2">
      <c r="B492" s="1">
        <v>976</v>
      </c>
      <c r="C492" s="1">
        <v>10</v>
      </c>
      <c r="D492" s="1">
        <v>36</v>
      </c>
      <c r="E492" s="1">
        <v>32</v>
      </c>
      <c r="F492" s="1">
        <v>24</v>
      </c>
      <c r="G492" s="1">
        <v>40</v>
      </c>
      <c r="H492" s="1">
        <v>68</v>
      </c>
      <c r="I492" s="1">
        <v>22</v>
      </c>
      <c r="J492" s="1">
        <v>46</v>
      </c>
      <c r="K492" s="1">
        <v>68</v>
      </c>
    </row>
    <row r="493" spans="2:11" x14ac:dyDescent="0.2">
      <c r="B493" s="1">
        <v>978</v>
      </c>
      <c r="C493" s="1">
        <v>10</v>
      </c>
      <c r="D493" s="1">
        <v>36</v>
      </c>
      <c r="E493" s="1">
        <v>32</v>
      </c>
      <c r="F493" s="1">
        <v>22</v>
      </c>
      <c r="G493" s="1">
        <v>40</v>
      </c>
      <c r="H493" s="1">
        <v>68</v>
      </c>
      <c r="I493" s="1">
        <v>22</v>
      </c>
      <c r="J493" s="1">
        <v>46</v>
      </c>
      <c r="K493" s="1">
        <v>68</v>
      </c>
    </row>
    <row r="494" spans="2:11" x14ac:dyDescent="0.2">
      <c r="B494" s="1">
        <v>980</v>
      </c>
      <c r="C494" s="1">
        <v>10</v>
      </c>
      <c r="D494" s="1">
        <v>36</v>
      </c>
      <c r="E494" s="1">
        <v>32</v>
      </c>
      <c r="F494" s="1">
        <v>22</v>
      </c>
      <c r="G494" s="1">
        <v>40</v>
      </c>
      <c r="H494" s="1">
        <v>68</v>
      </c>
      <c r="I494" s="1">
        <v>22</v>
      </c>
      <c r="J494" s="1">
        <v>46</v>
      </c>
      <c r="K494" s="1">
        <v>68</v>
      </c>
    </row>
    <row r="495" spans="2:11" x14ac:dyDescent="0.2">
      <c r="B495" s="1">
        <v>982</v>
      </c>
      <c r="C495" s="1">
        <v>10</v>
      </c>
      <c r="D495" s="1">
        <v>34</v>
      </c>
      <c r="E495" s="1">
        <v>32</v>
      </c>
      <c r="F495" s="1">
        <v>22</v>
      </c>
      <c r="G495" s="1">
        <v>40</v>
      </c>
      <c r="H495" s="1">
        <v>68</v>
      </c>
      <c r="I495" s="1">
        <v>22</v>
      </c>
      <c r="J495" s="1">
        <v>46</v>
      </c>
      <c r="K495" s="1">
        <v>68</v>
      </c>
    </row>
    <row r="496" spans="2:11" x14ac:dyDescent="0.2">
      <c r="B496" s="1">
        <v>984</v>
      </c>
      <c r="C496" s="1">
        <v>10</v>
      </c>
      <c r="D496" s="1">
        <v>34</v>
      </c>
      <c r="E496" s="1">
        <v>32</v>
      </c>
      <c r="F496" s="1">
        <v>22</v>
      </c>
      <c r="G496" s="1">
        <v>40</v>
      </c>
      <c r="H496" s="1">
        <v>68</v>
      </c>
      <c r="I496" s="1">
        <v>22</v>
      </c>
      <c r="J496" s="1">
        <v>46</v>
      </c>
      <c r="K496" s="1">
        <v>68</v>
      </c>
    </row>
    <row r="497" spans="2:11" x14ac:dyDescent="0.2">
      <c r="B497" s="1">
        <v>986</v>
      </c>
      <c r="C497" s="1">
        <v>10</v>
      </c>
      <c r="D497" s="1">
        <v>34</v>
      </c>
      <c r="E497" s="1">
        <v>32</v>
      </c>
      <c r="F497" s="1">
        <v>22</v>
      </c>
      <c r="G497" s="1">
        <v>40</v>
      </c>
      <c r="H497" s="1">
        <v>68</v>
      </c>
      <c r="I497" s="1">
        <v>22</v>
      </c>
      <c r="J497" s="1">
        <v>46</v>
      </c>
      <c r="K497" s="1">
        <v>68</v>
      </c>
    </row>
    <row r="498" spans="2:11" x14ac:dyDescent="0.2">
      <c r="B498" s="1">
        <v>988</v>
      </c>
      <c r="C498" s="1">
        <v>10</v>
      </c>
      <c r="D498" s="1">
        <v>34</v>
      </c>
      <c r="E498" s="1">
        <v>32</v>
      </c>
      <c r="F498" s="1">
        <v>22</v>
      </c>
      <c r="G498" s="1">
        <v>38</v>
      </c>
      <c r="H498" s="1">
        <v>64</v>
      </c>
      <c r="I498" s="1">
        <v>20</v>
      </c>
      <c r="J498" s="1">
        <v>46</v>
      </c>
      <c r="K498" s="1">
        <v>68</v>
      </c>
    </row>
    <row r="499" spans="2:11" x14ac:dyDescent="0.2">
      <c r="B499" s="1">
        <v>990</v>
      </c>
      <c r="C499" s="1">
        <v>10</v>
      </c>
      <c r="D499" s="1">
        <v>34</v>
      </c>
      <c r="E499" s="1">
        <v>32</v>
      </c>
      <c r="F499" s="1">
        <v>22</v>
      </c>
      <c r="G499" s="1">
        <v>38</v>
      </c>
      <c r="H499" s="1">
        <v>64</v>
      </c>
      <c r="I499" s="1">
        <v>20</v>
      </c>
      <c r="J499" s="1">
        <v>46</v>
      </c>
      <c r="K499" s="1">
        <v>68</v>
      </c>
    </row>
    <row r="500" spans="2:11" x14ac:dyDescent="0.2">
      <c r="B500" s="1">
        <v>992</v>
      </c>
      <c r="C500" s="1">
        <v>10</v>
      </c>
      <c r="D500" s="1">
        <v>34</v>
      </c>
      <c r="E500" s="1">
        <v>28</v>
      </c>
      <c r="F500" s="1">
        <v>22</v>
      </c>
      <c r="G500" s="1">
        <v>38</v>
      </c>
      <c r="H500" s="1">
        <v>56</v>
      </c>
      <c r="I500" s="1">
        <v>20</v>
      </c>
      <c r="J500" s="1">
        <v>46</v>
      </c>
      <c r="K500" s="1">
        <v>68</v>
      </c>
    </row>
    <row r="501" spans="2:11" x14ac:dyDescent="0.2">
      <c r="B501" s="1">
        <v>994</v>
      </c>
      <c r="C501" s="1">
        <v>10</v>
      </c>
      <c r="D501" s="1">
        <v>34</v>
      </c>
      <c r="E501" s="1">
        <v>28</v>
      </c>
      <c r="F501" s="1">
        <v>22</v>
      </c>
      <c r="G501" s="1">
        <v>38</v>
      </c>
      <c r="H501" s="1">
        <v>56</v>
      </c>
      <c r="I501" s="1">
        <v>20</v>
      </c>
      <c r="J501" s="1">
        <v>46</v>
      </c>
      <c r="K501" s="1">
        <v>68</v>
      </c>
    </row>
    <row r="502" spans="2:11" x14ac:dyDescent="0.2">
      <c r="B502" s="1">
        <v>996</v>
      </c>
      <c r="C502" s="1">
        <v>10</v>
      </c>
      <c r="D502" s="1">
        <v>32</v>
      </c>
      <c r="E502" s="1">
        <v>28</v>
      </c>
      <c r="F502" s="1">
        <v>22</v>
      </c>
      <c r="G502" s="1">
        <v>38</v>
      </c>
      <c r="H502" s="1">
        <v>56</v>
      </c>
      <c r="I502" s="1">
        <v>20</v>
      </c>
      <c r="J502" s="1">
        <v>46</v>
      </c>
      <c r="K502" s="1">
        <v>68</v>
      </c>
    </row>
    <row r="503" spans="2:11" x14ac:dyDescent="0.2">
      <c r="B503" s="1">
        <v>998</v>
      </c>
      <c r="C503" s="1">
        <v>10</v>
      </c>
      <c r="D503" s="1">
        <v>32</v>
      </c>
      <c r="E503" s="1">
        <v>28</v>
      </c>
      <c r="F503" s="1">
        <v>22</v>
      </c>
      <c r="G503" s="1">
        <v>38</v>
      </c>
      <c r="H503" s="1">
        <v>56</v>
      </c>
      <c r="I503" s="1">
        <v>20</v>
      </c>
      <c r="J503" s="1">
        <v>46</v>
      </c>
      <c r="K503" s="1">
        <v>68</v>
      </c>
    </row>
    <row r="504" spans="2:11" x14ac:dyDescent="0.2">
      <c r="B504" s="1">
        <v>1000</v>
      </c>
      <c r="C504" s="1">
        <v>10</v>
      </c>
      <c r="D504" s="1">
        <v>32</v>
      </c>
      <c r="E504" s="1">
        <v>28</v>
      </c>
      <c r="F504" s="1">
        <v>20</v>
      </c>
      <c r="G504" s="1">
        <v>38</v>
      </c>
      <c r="H504" s="1">
        <v>56</v>
      </c>
      <c r="I504" s="1">
        <v>20</v>
      </c>
      <c r="J504" s="1">
        <v>44</v>
      </c>
      <c r="K504" s="1">
        <v>68</v>
      </c>
    </row>
    <row r="505" spans="2:11" x14ac:dyDescent="0.2">
      <c r="B505" s="1">
        <v>1002</v>
      </c>
      <c r="C505" s="1">
        <v>10</v>
      </c>
      <c r="D505" s="1">
        <v>32</v>
      </c>
      <c r="E505" s="1">
        <v>28</v>
      </c>
      <c r="F505" s="1">
        <v>20</v>
      </c>
      <c r="G505" s="1">
        <v>38</v>
      </c>
      <c r="H505" s="1">
        <v>56</v>
      </c>
      <c r="I505" s="1">
        <v>20</v>
      </c>
      <c r="J505" s="1">
        <v>44</v>
      </c>
      <c r="K505" s="1">
        <v>68</v>
      </c>
    </row>
    <row r="506" spans="2:11" x14ac:dyDescent="0.2">
      <c r="B506" s="1">
        <v>1004</v>
      </c>
      <c r="C506" s="1">
        <v>10</v>
      </c>
      <c r="D506" s="1">
        <v>32</v>
      </c>
      <c r="E506" s="1">
        <v>28</v>
      </c>
      <c r="F506" s="1">
        <v>20</v>
      </c>
      <c r="G506" s="1">
        <v>38</v>
      </c>
      <c r="H506" s="1">
        <v>56</v>
      </c>
      <c r="I506" s="1">
        <v>20</v>
      </c>
      <c r="J506" s="1">
        <v>44</v>
      </c>
      <c r="K506" s="1">
        <v>64</v>
      </c>
    </row>
    <row r="507" spans="2:11" x14ac:dyDescent="0.2">
      <c r="B507" s="1">
        <v>1006</v>
      </c>
      <c r="C507" s="1">
        <v>10</v>
      </c>
      <c r="D507" s="1">
        <v>32</v>
      </c>
      <c r="E507" s="1">
        <v>28</v>
      </c>
      <c r="F507" s="1">
        <v>18</v>
      </c>
      <c r="G507" s="1">
        <v>38</v>
      </c>
      <c r="H507" s="1">
        <v>56</v>
      </c>
      <c r="I507" s="1">
        <v>20</v>
      </c>
      <c r="J507" s="1">
        <v>44</v>
      </c>
      <c r="K507" s="1">
        <v>64</v>
      </c>
    </row>
    <row r="508" spans="2:11" x14ac:dyDescent="0.2">
      <c r="B508" s="1">
        <v>1008</v>
      </c>
      <c r="C508" s="1">
        <v>10</v>
      </c>
      <c r="D508" s="1">
        <v>32</v>
      </c>
      <c r="E508" s="1">
        <v>28</v>
      </c>
      <c r="F508" s="1">
        <v>18</v>
      </c>
      <c r="G508" s="1">
        <v>38</v>
      </c>
      <c r="H508" s="1">
        <v>56</v>
      </c>
      <c r="I508" s="1">
        <v>20</v>
      </c>
      <c r="J508" s="1">
        <v>44</v>
      </c>
      <c r="K508" s="1">
        <v>64</v>
      </c>
    </row>
    <row r="509" spans="2:11" x14ac:dyDescent="0.2">
      <c r="B509" s="1">
        <v>1010</v>
      </c>
      <c r="C509" s="1">
        <v>10</v>
      </c>
      <c r="D509" s="1">
        <v>32</v>
      </c>
      <c r="E509" s="1">
        <v>28</v>
      </c>
      <c r="F509" s="1">
        <v>18</v>
      </c>
      <c r="G509" s="1">
        <v>38</v>
      </c>
      <c r="H509" s="1">
        <v>56</v>
      </c>
      <c r="I509" s="1">
        <v>18</v>
      </c>
      <c r="J509" s="1">
        <v>44</v>
      </c>
      <c r="K509" s="1">
        <v>64</v>
      </c>
    </row>
    <row r="510" spans="2:11" x14ac:dyDescent="0.2">
      <c r="B510" s="1">
        <v>1012</v>
      </c>
      <c r="C510" s="1">
        <v>10</v>
      </c>
      <c r="D510" s="1">
        <v>32</v>
      </c>
      <c r="E510" s="1">
        <v>28</v>
      </c>
      <c r="F510" s="1">
        <v>18</v>
      </c>
      <c r="G510" s="1">
        <v>38</v>
      </c>
      <c r="H510" s="1">
        <v>56</v>
      </c>
      <c r="I510" s="1">
        <v>18</v>
      </c>
      <c r="J510" s="1">
        <v>44</v>
      </c>
      <c r="K510" s="1">
        <v>64</v>
      </c>
    </row>
    <row r="511" spans="2:11" x14ac:dyDescent="0.2">
      <c r="B511" s="1">
        <v>1014</v>
      </c>
      <c r="C511" s="1">
        <v>10</v>
      </c>
      <c r="D511" s="1">
        <v>32</v>
      </c>
      <c r="E511" s="1">
        <v>28</v>
      </c>
      <c r="F511" s="1">
        <v>18</v>
      </c>
      <c r="G511" s="1">
        <v>38</v>
      </c>
      <c r="H511" s="1">
        <v>56</v>
      </c>
      <c r="I511" s="1">
        <v>18</v>
      </c>
      <c r="J511" s="1">
        <v>44</v>
      </c>
      <c r="K511" s="1">
        <v>64</v>
      </c>
    </row>
    <row r="512" spans="2:11" x14ac:dyDescent="0.2">
      <c r="B512" s="1">
        <v>1016</v>
      </c>
      <c r="C512" s="1">
        <v>10</v>
      </c>
      <c r="D512" s="1">
        <v>30</v>
      </c>
      <c r="E512" s="1">
        <v>28</v>
      </c>
      <c r="F512" s="1">
        <v>18</v>
      </c>
      <c r="G512" s="1">
        <v>38</v>
      </c>
      <c r="H512" s="1">
        <v>56</v>
      </c>
      <c r="I512" s="1">
        <v>18</v>
      </c>
      <c r="J512" s="1">
        <v>44</v>
      </c>
      <c r="K512" s="1">
        <v>60</v>
      </c>
    </row>
    <row r="513" spans="2:11" x14ac:dyDescent="0.2">
      <c r="B513" s="1">
        <v>1018</v>
      </c>
      <c r="C513" s="1">
        <v>10</v>
      </c>
      <c r="D513" s="1">
        <v>28</v>
      </c>
      <c r="E513" s="1">
        <v>28</v>
      </c>
      <c r="F513" s="1">
        <v>18</v>
      </c>
      <c r="G513" s="1">
        <v>38</v>
      </c>
      <c r="H513" s="1">
        <v>56</v>
      </c>
      <c r="I513" s="1">
        <v>18</v>
      </c>
      <c r="J513" s="1">
        <v>42</v>
      </c>
      <c r="K513" s="1">
        <v>60</v>
      </c>
    </row>
    <row r="514" spans="2:11" x14ac:dyDescent="0.2">
      <c r="B514" s="1">
        <v>1020</v>
      </c>
      <c r="C514" s="1">
        <v>10</v>
      </c>
      <c r="D514" s="1">
        <v>28</v>
      </c>
      <c r="E514" s="1">
        <v>28</v>
      </c>
      <c r="F514" s="1">
        <v>18</v>
      </c>
      <c r="G514" s="1">
        <v>38</v>
      </c>
      <c r="H514" s="1">
        <v>56</v>
      </c>
      <c r="I514" s="1">
        <v>18</v>
      </c>
      <c r="J514" s="1">
        <v>42</v>
      </c>
      <c r="K514" s="1">
        <v>60</v>
      </c>
    </row>
    <row r="515" spans="2:11" x14ac:dyDescent="0.2">
      <c r="B515" s="1">
        <v>1022</v>
      </c>
      <c r="C515" s="1">
        <v>10</v>
      </c>
      <c r="D515" s="1">
        <v>28</v>
      </c>
      <c r="E515" s="1">
        <v>28</v>
      </c>
      <c r="F515" s="1">
        <v>18</v>
      </c>
      <c r="G515" s="1">
        <v>38</v>
      </c>
      <c r="H515" s="1">
        <v>56</v>
      </c>
      <c r="I515" s="1">
        <v>18</v>
      </c>
      <c r="J515" s="1">
        <v>42</v>
      </c>
      <c r="K515" s="1">
        <v>60</v>
      </c>
    </row>
    <row r="516" spans="2:11" x14ac:dyDescent="0.2">
      <c r="B516" s="1">
        <v>1024</v>
      </c>
      <c r="C516" s="1">
        <v>10</v>
      </c>
      <c r="D516" s="1">
        <v>28</v>
      </c>
      <c r="E516" s="1">
        <v>28</v>
      </c>
      <c r="F516" s="1">
        <v>18</v>
      </c>
      <c r="G516" s="1">
        <v>38</v>
      </c>
      <c r="H516" s="1">
        <v>56</v>
      </c>
      <c r="I516" s="1">
        <v>18</v>
      </c>
      <c r="J516" s="1">
        <v>42</v>
      </c>
      <c r="K516" s="1">
        <v>60</v>
      </c>
    </row>
    <row r="517" spans="2:11" x14ac:dyDescent="0.2">
      <c r="B517" s="1">
        <v>1026</v>
      </c>
      <c r="C517" s="1">
        <v>10</v>
      </c>
      <c r="D517" s="1">
        <v>28</v>
      </c>
      <c r="E517" s="1">
        <v>28</v>
      </c>
      <c r="F517" s="1">
        <v>18</v>
      </c>
      <c r="G517" s="1">
        <v>38</v>
      </c>
      <c r="H517" s="1">
        <v>56</v>
      </c>
      <c r="I517" s="1">
        <v>18</v>
      </c>
      <c r="J517" s="1">
        <v>42</v>
      </c>
      <c r="K517" s="1">
        <v>60</v>
      </c>
    </row>
    <row r="518" spans="2:11" x14ac:dyDescent="0.2">
      <c r="B518" s="1">
        <v>1028</v>
      </c>
      <c r="C518" s="1">
        <v>10</v>
      </c>
      <c r="D518" s="1">
        <v>28</v>
      </c>
      <c r="E518" s="1">
        <v>28</v>
      </c>
      <c r="F518" s="1">
        <v>18</v>
      </c>
      <c r="G518" s="1">
        <v>38</v>
      </c>
      <c r="H518" s="1">
        <v>56</v>
      </c>
      <c r="I518" s="1">
        <v>18</v>
      </c>
      <c r="J518" s="1">
        <v>40</v>
      </c>
      <c r="K518" s="1">
        <v>60</v>
      </c>
    </row>
    <row r="519" spans="2:11" x14ac:dyDescent="0.2">
      <c r="B519" s="1">
        <v>1030</v>
      </c>
      <c r="C519" s="1">
        <v>8</v>
      </c>
      <c r="D519" s="1">
        <v>28</v>
      </c>
      <c r="E519" s="1">
        <v>28</v>
      </c>
      <c r="F519" s="1">
        <v>18</v>
      </c>
      <c r="G519" s="1">
        <v>38</v>
      </c>
      <c r="H519" s="1">
        <v>56</v>
      </c>
      <c r="I519" s="1">
        <v>18</v>
      </c>
      <c r="J519" s="1">
        <v>40</v>
      </c>
      <c r="K519" s="1">
        <v>60</v>
      </c>
    </row>
    <row r="520" spans="2:11" x14ac:dyDescent="0.2">
      <c r="B520" s="1">
        <v>1032</v>
      </c>
      <c r="C520" s="1">
        <v>8</v>
      </c>
      <c r="D520" s="1">
        <v>28</v>
      </c>
      <c r="E520" s="1">
        <v>28</v>
      </c>
      <c r="F520" s="1">
        <v>18</v>
      </c>
      <c r="G520" s="1">
        <v>38</v>
      </c>
      <c r="H520" s="1">
        <v>56</v>
      </c>
      <c r="I520" s="1">
        <v>18</v>
      </c>
      <c r="J520" s="1">
        <v>40</v>
      </c>
      <c r="K520" s="1">
        <v>60</v>
      </c>
    </row>
    <row r="521" spans="2:11" x14ac:dyDescent="0.2">
      <c r="B521" s="1">
        <v>1034</v>
      </c>
      <c r="C521" s="1">
        <v>8</v>
      </c>
      <c r="D521" s="1">
        <v>28</v>
      </c>
      <c r="E521" s="1">
        <v>28</v>
      </c>
      <c r="F521" s="1">
        <v>18</v>
      </c>
      <c r="G521" s="1">
        <v>38</v>
      </c>
      <c r="H521" s="1">
        <v>56</v>
      </c>
      <c r="I521" s="1">
        <v>18</v>
      </c>
      <c r="J521" s="1">
        <v>40</v>
      </c>
      <c r="K521" s="1">
        <v>60</v>
      </c>
    </row>
    <row r="522" spans="2:11" x14ac:dyDescent="0.2">
      <c r="B522" s="1">
        <v>1036</v>
      </c>
      <c r="C522" s="1">
        <v>8</v>
      </c>
      <c r="D522" s="1">
        <v>28</v>
      </c>
      <c r="E522" s="1">
        <v>28</v>
      </c>
      <c r="F522" s="1">
        <v>18</v>
      </c>
      <c r="G522" s="1">
        <v>36</v>
      </c>
      <c r="H522" s="1">
        <v>56</v>
      </c>
      <c r="I522" s="1">
        <v>18</v>
      </c>
      <c r="J522" s="1">
        <v>38</v>
      </c>
      <c r="K522" s="1">
        <v>60</v>
      </c>
    </row>
    <row r="523" spans="2:11" x14ac:dyDescent="0.2">
      <c r="B523" s="1">
        <v>1038</v>
      </c>
      <c r="C523" s="1">
        <v>8</v>
      </c>
      <c r="D523" s="1">
        <v>28</v>
      </c>
      <c r="E523" s="1">
        <v>28</v>
      </c>
      <c r="F523" s="1">
        <v>18</v>
      </c>
      <c r="G523" s="1">
        <v>36</v>
      </c>
      <c r="H523" s="1">
        <v>56</v>
      </c>
      <c r="I523" s="1">
        <v>18</v>
      </c>
      <c r="J523" s="1">
        <v>38</v>
      </c>
      <c r="K523" s="1">
        <v>60</v>
      </c>
    </row>
    <row r="524" spans="2:11" x14ac:dyDescent="0.2">
      <c r="B524" s="1">
        <v>1040</v>
      </c>
      <c r="C524" s="1">
        <v>8</v>
      </c>
      <c r="D524" s="1">
        <v>28</v>
      </c>
      <c r="E524" s="1">
        <v>28</v>
      </c>
      <c r="F524" s="1">
        <v>18</v>
      </c>
      <c r="G524" s="1">
        <v>36</v>
      </c>
      <c r="H524" s="1">
        <v>56</v>
      </c>
      <c r="I524" s="1">
        <v>18</v>
      </c>
      <c r="J524" s="1">
        <v>38</v>
      </c>
      <c r="K524" s="1">
        <v>60</v>
      </c>
    </row>
    <row r="525" spans="2:11" x14ac:dyDescent="0.2">
      <c r="B525" s="1">
        <v>1042</v>
      </c>
      <c r="C525" s="1">
        <v>8</v>
      </c>
      <c r="D525" s="1">
        <v>28</v>
      </c>
      <c r="E525" s="1">
        <v>28</v>
      </c>
      <c r="F525" s="1">
        <v>18</v>
      </c>
      <c r="G525" s="1">
        <v>36</v>
      </c>
      <c r="H525" s="1">
        <v>56</v>
      </c>
      <c r="I525" s="1">
        <v>18</v>
      </c>
      <c r="J525" s="1">
        <v>38</v>
      </c>
      <c r="K525" s="1">
        <v>60</v>
      </c>
    </row>
    <row r="526" spans="2:11" x14ac:dyDescent="0.2">
      <c r="B526" s="1">
        <v>1044</v>
      </c>
      <c r="C526" s="1">
        <v>8</v>
      </c>
      <c r="D526" s="1">
        <v>28</v>
      </c>
      <c r="E526" s="1">
        <v>28</v>
      </c>
      <c r="F526" s="1">
        <v>18</v>
      </c>
      <c r="G526" s="1">
        <v>36</v>
      </c>
      <c r="H526" s="1">
        <v>56</v>
      </c>
      <c r="I526" s="1">
        <v>18</v>
      </c>
      <c r="J526" s="1">
        <v>38</v>
      </c>
      <c r="K526" s="1">
        <v>60</v>
      </c>
    </row>
    <row r="527" spans="2:11" x14ac:dyDescent="0.2">
      <c r="B527" s="1">
        <v>1046</v>
      </c>
      <c r="C527" s="1">
        <v>8</v>
      </c>
      <c r="D527" s="1">
        <v>28</v>
      </c>
      <c r="E527" s="1">
        <v>28</v>
      </c>
      <c r="F527" s="1">
        <v>16</v>
      </c>
      <c r="G527" s="1">
        <v>36</v>
      </c>
      <c r="H527" s="1">
        <v>56</v>
      </c>
      <c r="I527" s="1">
        <v>18</v>
      </c>
      <c r="J527" s="1">
        <v>38</v>
      </c>
      <c r="K527" s="1">
        <v>60</v>
      </c>
    </row>
    <row r="528" spans="2:11" x14ac:dyDescent="0.2">
      <c r="B528" s="1">
        <v>1048</v>
      </c>
      <c r="C528" s="1">
        <v>8</v>
      </c>
      <c r="D528" s="1">
        <v>28</v>
      </c>
      <c r="E528" s="1">
        <v>28</v>
      </c>
      <c r="F528" s="1">
        <v>16</v>
      </c>
      <c r="G528" s="1">
        <v>36</v>
      </c>
      <c r="H528" s="1">
        <v>56</v>
      </c>
      <c r="I528" s="1">
        <v>18</v>
      </c>
      <c r="J528" s="1">
        <v>38</v>
      </c>
      <c r="K528" s="1">
        <v>60</v>
      </c>
    </row>
    <row r="529" spans="2:11" x14ac:dyDescent="0.2">
      <c r="B529" s="1">
        <v>1050</v>
      </c>
      <c r="C529" s="1">
        <v>8</v>
      </c>
      <c r="D529" s="1">
        <v>28</v>
      </c>
      <c r="E529" s="1">
        <v>28</v>
      </c>
      <c r="F529" s="1">
        <v>16</v>
      </c>
      <c r="G529" s="1">
        <v>36</v>
      </c>
      <c r="H529" s="1">
        <v>56</v>
      </c>
      <c r="I529" s="1">
        <v>18</v>
      </c>
      <c r="J529" s="1">
        <v>38</v>
      </c>
      <c r="K529" s="1">
        <v>60</v>
      </c>
    </row>
    <row r="530" spans="2:11" x14ac:dyDescent="0.2">
      <c r="B530" s="1">
        <v>1052</v>
      </c>
      <c r="C530" s="1">
        <v>6</v>
      </c>
      <c r="D530" s="1">
        <v>28</v>
      </c>
      <c r="E530" s="1">
        <v>28</v>
      </c>
      <c r="F530" s="1">
        <v>16</v>
      </c>
      <c r="G530" s="1">
        <v>36</v>
      </c>
      <c r="H530" s="1">
        <v>56</v>
      </c>
      <c r="I530" s="1">
        <v>18</v>
      </c>
      <c r="J530" s="1">
        <v>38</v>
      </c>
      <c r="K530" s="1">
        <v>60</v>
      </c>
    </row>
    <row r="531" spans="2:11" x14ac:dyDescent="0.2">
      <c r="B531" s="1">
        <v>1054</v>
      </c>
      <c r="C531" s="1">
        <v>6</v>
      </c>
      <c r="D531" s="1">
        <v>28</v>
      </c>
      <c r="E531" s="1">
        <v>28</v>
      </c>
      <c r="F531" s="1">
        <v>16</v>
      </c>
      <c r="G531" s="1">
        <v>36</v>
      </c>
      <c r="H531" s="1">
        <v>56</v>
      </c>
      <c r="I531" s="1">
        <v>18</v>
      </c>
      <c r="J531" s="1">
        <v>38</v>
      </c>
      <c r="K531" s="1">
        <v>60</v>
      </c>
    </row>
    <row r="532" spans="2:11" x14ac:dyDescent="0.2">
      <c r="B532" s="1">
        <v>1056</v>
      </c>
      <c r="C532" s="1">
        <v>6</v>
      </c>
      <c r="D532" s="1">
        <v>28</v>
      </c>
      <c r="E532" s="1">
        <v>28</v>
      </c>
      <c r="F532" s="1">
        <v>16</v>
      </c>
      <c r="G532" s="1">
        <v>36</v>
      </c>
      <c r="H532" s="1">
        <v>56</v>
      </c>
      <c r="I532" s="1">
        <v>18</v>
      </c>
      <c r="J532" s="1">
        <v>38</v>
      </c>
      <c r="K532" s="1">
        <v>60</v>
      </c>
    </row>
    <row r="533" spans="2:11" x14ac:dyDescent="0.2">
      <c r="B533" s="1">
        <v>1058</v>
      </c>
      <c r="C533" s="1">
        <v>6</v>
      </c>
      <c r="D533" s="1">
        <v>28</v>
      </c>
      <c r="E533" s="1">
        <v>28</v>
      </c>
      <c r="F533" s="1">
        <v>16</v>
      </c>
      <c r="G533" s="1">
        <v>36</v>
      </c>
      <c r="H533" s="1">
        <v>56</v>
      </c>
      <c r="I533" s="1">
        <v>18</v>
      </c>
      <c r="J533" s="1">
        <v>38</v>
      </c>
      <c r="K533" s="1">
        <v>60</v>
      </c>
    </row>
    <row r="534" spans="2:11" x14ac:dyDescent="0.2">
      <c r="B534" s="1">
        <v>1060</v>
      </c>
      <c r="C534" s="1">
        <v>6</v>
      </c>
      <c r="D534" s="1">
        <v>28</v>
      </c>
      <c r="E534" s="1">
        <v>28</v>
      </c>
      <c r="F534" s="1">
        <v>16</v>
      </c>
      <c r="G534" s="1">
        <v>36</v>
      </c>
      <c r="H534" s="1">
        <v>56</v>
      </c>
      <c r="I534" s="1">
        <v>18</v>
      </c>
      <c r="J534" s="1">
        <v>38</v>
      </c>
      <c r="K534" s="1">
        <v>60</v>
      </c>
    </row>
    <row r="535" spans="2:11" x14ac:dyDescent="0.2">
      <c r="B535" s="1">
        <v>1062</v>
      </c>
      <c r="C535" s="1">
        <v>6</v>
      </c>
      <c r="D535" s="1">
        <v>28</v>
      </c>
      <c r="E535" s="1">
        <v>28</v>
      </c>
      <c r="F535" s="1">
        <v>16</v>
      </c>
      <c r="G535" s="1">
        <v>36</v>
      </c>
      <c r="H535" s="1">
        <v>56</v>
      </c>
      <c r="I535" s="1">
        <v>18</v>
      </c>
      <c r="J535" s="1">
        <v>38</v>
      </c>
      <c r="K535" s="1">
        <v>60</v>
      </c>
    </row>
    <row r="536" spans="2:11" x14ac:dyDescent="0.2">
      <c r="B536" s="1">
        <v>1064</v>
      </c>
      <c r="C536" s="1">
        <v>6</v>
      </c>
      <c r="D536" s="1">
        <v>28</v>
      </c>
      <c r="E536" s="1">
        <v>28</v>
      </c>
      <c r="F536" s="1">
        <v>16</v>
      </c>
      <c r="G536" s="1">
        <v>36</v>
      </c>
      <c r="H536" s="1">
        <v>56</v>
      </c>
      <c r="I536" s="1">
        <v>18</v>
      </c>
      <c r="J536" s="1">
        <v>38</v>
      </c>
      <c r="K536" s="1">
        <v>60</v>
      </c>
    </row>
    <row r="537" spans="2:11" x14ac:dyDescent="0.2">
      <c r="B537" s="1">
        <v>1066</v>
      </c>
      <c r="C537" s="1">
        <v>6</v>
      </c>
      <c r="D537" s="1">
        <v>28</v>
      </c>
      <c r="E537" s="1">
        <v>28</v>
      </c>
      <c r="F537" s="1">
        <v>16</v>
      </c>
      <c r="G537" s="1">
        <v>36</v>
      </c>
      <c r="H537" s="1">
        <v>56</v>
      </c>
      <c r="I537" s="1">
        <v>18</v>
      </c>
      <c r="J537" s="1">
        <v>38</v>
      </c>
      <c r="K537" s="1">
        <v>60</v>
      </c>
    </row>
    <row r="538" spans="2:11" x14ac:dyDescent="0.2">
      <c r="B538" s="1">
        <v>1068</v>
      </c>
      <c r="C538" s="1">
        <v>6</v>
      </c>
      <c r="D538" s="1">
        <v>28</v>
      </c>
      <c r="E538" s="1">
        <v>28</v>
      </c>
      <c r="F538" s="1">
        <v>16</v>
      </c>
      <c r="G538" s="1">
        <v>36</v>
      </c>
      <c r="H538" s="1">
        <v>56</v>
      </c>
      <c r="I538" s="1">
        <v>18</v>
      </c>
      <c r="J538" s="1">
        <v>38</v>
      </c>
      <c r="K538" s="1">
        <v>60</v>
      </c>
    </row>
    <row r="539" spans="2:11" x14ac:dyDescent="0.2">
      <c r="B539" s="1">
        <v>1070</v>
      </c>
      <c r="C539" s="1">
        <v>4</v>
      </c>
      <c r="D539" s="1">
        <v>28</v>
      </c>
      <c r="E539" s="1">
        <v>28</v>
      </c>
      <c r="F539" s="1">
        <v>16</v>
      </c>
      <c r="G539" s="1">
        <v>36</v>
      </c>
      <c r="H539" s="1">
        <v>56</v>
      </c>
      <c r="I539" s="1">
        <v>18</v>
      </c>
      <c r="J539" s="1">
        <v>36</v>
      </c>
      <c r="K539" s="1">
        <v>60</v>
      </c>
    </row>
    <row r="540" spans="2:11" x14ac:dyDescent="0.2">
      <c r="B540" s="1">
        <v>1072</v>
      </c>
      <c r="C540" s="1">
        <v>4</v>
      </c>
      <c r="D540" s="1">
        <v>28</v>
      </c>
      <c r="E540" s="1">
        <v>28</v>
      </c>
      <c r="F540" s="1">
        <v>16</v>
      </c>
      <c r="G540" s="1">
        <v>34</v>
      </c>
      <c r="H540" s="1">
        <v>56</v>
      </c>
      <c r="I540" s="1">
        <v>18</v>
      </c>
      <c r="J540" s="1">
        <v>36</v>
      </c>
      <c r="K540" s="1">
        <v>56</v>
      </c>
    </row>
    <row r="541" spans="2:11" x14ac:dyDescent="0.2">
      <c r="B541" s="1">
        <v>1074</v>
      </c>
      <c r="C541" s="1">
        <v>4</v>
      </c>
      <c r="D541" s="1">
        <v>28</v>
      </c>
      <c r="E541" s="1">
        <v>28</v>
      </c>
      <c r="F541" s="1">
        <v>16</v>
      </c>
      <c r="G541" s="1">
        <v>34</v>
      </c>
      <c r="H541" s="1">
        <v>56</v>
      </c>
      <c r="I541" s="1">
        <v>18</v>
      </c>
      <c r="J541" s="1">
        <v>34</v>
      </c>
      <c r="K541" s="1">
        <v>56</v>
      </c>
    </row>
    <row r="542" spans="2:11" x14ac:dyDescent="0.2">
      <c r="B542" s="1">
        <v>1076</v>
      </c>
      <c r="C542" s="1">
        <v>4</v>
      </c>
      <c r="D542" s="1">
        <v>28</v>
      </c>
      <c r="E542" s="1">
        <v>28</v>
      </c>
      <c r="F542" s="1">
        <v>16</v>
      </c>
      <c r="G542" s="1">
        <v>34</v>
      </c>
      <c r="H542" s="1">
        <v>56</v>
      </c>
      <c r="I542" s="1">
        <v>18</v>
      </c>
      <c r="J542" s="1">
        <v>34</v>
      </c>
      <c r="K542" s="1">
        <v>56</v>
      </c>
    </row>
    <row r="543" spans="2:11" x14ac:dyDescent="0.2">
      <c r="B543" s="1">
        <v>1078</v>
      </c>
      <c r="C543" s="1">
        <v>4</v>
      </c>
      <c r="D543" s="1">
        <v>28</v>
      </c>
      <c r="E543" s="1">
        <v>28</v>
      </c>
      <c r="F543" s="1">
        <v>16</v>
      </c>
      <c r="G543" s="1">
        <v>34</v>
      </c>
      <c r="H543" s="1">
        <v>56</v>
      </c>
      <c r="I543" s="1">
        <v>18</v>
      </c>
      <c r="J543" s="1">
        <v>34</v>
      </c>
      <c r="K543" s="1">
        <v>56</v>
      </c>
    </row>
    <row r="544" spans="2:11" x14ac:dyDescent="0.2">
      <c r="B544" s="1">
        <v>1080</v>
      </c>
      <c r="C544" s="1">
        <v>4</v>
      </c>
      <c r="D544" s="1">
        <v>26</v>
      </c>
      <c r="E544" s="1">
        <v>28</v>
      </c>
      <c r="F544" s="1">
        <v>16</v>
      </c>
      <c r="G544" s="1">
        <v>34</v>
      </c>
      <c r="H544" s="1">
        <v>52</v>
      </c>
      <c r="I544" s="1">
        <v>18</v>
      </c>
      <c r="J544" s="1">
        <v>34</v>
      </c>
      <c r="K544" s="1">
        <v>56</v>
      </c>
    </row>
    <row r="545" spans="2:11" x14ac:dyDescent="0.2">
      <c r="B545" s="1">
        <v>1082</v>
      </c>
      <c r="C545" s="1">
        <v>4</v>
      </c>
      <c r="D545" s="1">
        <v>26</v>
      </c>
      <c r="E545" s="1">
        <v>28</v>
      </c>
      <c r="F545" s="1">
        <v>16</v>
      </c>
      <c r="G545" s="1">
        <v>34</v>
      </c>
      <c r="H545" s="1">
        <v>52</v>
      </c>
      <c r="I545" s="1">
        <v>18</v>
      </c>
      <c r="J545" s="1">
        <v>34</v>
      </c>
      <c r="K545" s="1">
        <v>56</v>
      </c>
    </row>
    <row r="546" spans="2:11" x14ac:dyDescent="0.2">
      <c r="B546" s="1">
        <v>1084</v>
      </c>
      <c r="C546" s="1">
        <v>2</v>
      </c>
      <c r="D546" s="1">
        <v>26</v>
      </c>
      <c r="E546" s="1">
        <v>28</v>
      </c>
      <c r="F546" s="1">
        <v>16</v>
      </c>
      <c r="G546" s="1">
        <v>34</v>
      </c>
      <c r="H546" s="1">
        <v>52</v>
      </c>
      <c r="I546" s="1">
        <v>18</v>
      </c>
      <c r="J546" s="1">
        <v>34</v>
      </c>
      <c r="K546" s="1">
        <v>56</v>
      </c>
    </row>
    <row r="547" spans="2:11" x14ac:dyDescent="0.2">
      <c r="B547" s="1">
        <v>1086</v>
      </c>
      <c r="C547" s="1">
        <v>2</v>
      </c>
      <c r="D547" s="1">
        <v>26</v>
      </c>
      <c r="E547" s="1">
        <v>28</v>
      </c>
      <c r="F547" s="1">
        <v>16</v>
      </c>
      <c r="G547" s="1">
        <v>34</v>
      </c>
      <c r="H547" s="1">
        <v>52</v>
      </c>
      <c r="I547" s="1">
        <v>18</v>
      </c>
      <c r="J547" s="1">
        <v>34</v>
      </c>
      <c r="K547" s="1">
        <v>56</v>
      </c>
    </row>
    <row r="548" spans="2:11" x14ac:dyDescent="0.2">
      <c r="B548" s="1">
        <v>1088</v>
      </c>
      <c r="C548" s="1">
        <v>2</v>
      </c>
      <c r="D548" s="1">
        <v>26</v>
      </c>
      <c r="E548" s="1">
        <v>28</v>
      </c>
      <c r="F548" s="1">
        <v>16</v>
      </c>
      <c r="G548" s="1">
        <v>34</v>
      </c>
      <c r="H548" s="1">
        <v>52</v>
      </c>
      <c r="I548" s="1">
        <v>18</v>
      </c>
      <c r="J548" s="1">
        <v>34</v>
      </c>
      <c r="K548" s="1">
        <v>56</v>
      </c>
    </row>
    <row r="549" spans="2:11" x14ac:dyDescent="0.2">
      <c r="B549" s="1">
        <v>1090</v>
      </c>
      <c r="C549" s="1">
        <v>2</v>
      </c>
      <c r="D549" s="1">
        <v>26</v>
      </c>
      <c r="E549" s="1">
        <v>28</v>
      </c>
      <c r="F549" s="1">
        <v>16</v>
      </c>
      <c r="G549" s="1">
        <v>34</v>
      </c>
      <c r="H549" s="1">
        <v>52</v>
      </c>
      <c r="I549" s="1">
        <v>18</v>
      </c>
      <c r="J549" s="1">
        <v>32</v>
      </c>
      <c r="K549" s="1">
        <v>56</v>
      </c>
    </row>
    <row r="550" spans="2:11" x14ac:dyDescent="0.2">
      <c r="B550" s="1">
        <v>1092</v>
      </c>
      <c r="C550" s="1">
        <v>2</v>
      </c>
      <c r="D550" s="1">
        <v>22</v>
      </c>
      <c r="E550" s="1">
        <v>28</v>
      </c>
      <c r="F550" s="1">
        <v>16</v>
      </c>
      <c r="G550" s="1">
        <v>34</v>
      </c>
      <c r="H550" s="1">
        <v>52</v>
      </c>
      <c r="I550" s="1">
        <v>18</v>
      </c>
      <c r="J550" s="1">
        <v>32</v>
      </c>
      <c r="K550" s="1">
        <v>56</v>
      </c>
    </row>
    <row r="551" spans="2:11" x14ac:dyDescent="0.2">
      <c r="B551" s="1">
        <v>1094</v>
      </c>
      <c r="C551" s="1">
        <v>2</v>
      </c>
      <c r="D551" s="1">
        <v>22</v>
      </c>
      <c r="E551" s="1">
        <v>28</v>
      </c>
      <c r="F551" s="1">
        <v>16</v>
      </c>
      <c r="G551" s="1">
        <v>34</v>
      </c>
      <c r="H551" s="1">
        <v>52</v>
      </c>
      <c r="I551" s="1">
        <v>18</v>
      </c>
      <c r="J551" s="1">
        <v>32</v>
      </c>
      <c r="K551" s="1">
        <v>56</v>
      </c>
    </row>
    <row r="552" spans="2:11" x14ac:dyDescent="0.2">
      <c r="B552" s="1">
        <v>1096</v>
      </c>
      <c r="C552" s="1">
        <v>2</v>
      </c>
      <c r="D552" s="1">
        <v>22</v>
      </c>
      <c r="E552" s="1">
        <v>28</v>
      </c>
      <c r="F552" s="1">
        <v>16</v>
      </c>
      <c r="G552" s="1">
        <v>34</v>
      </c>
      <c r="H552" s="1">
        <v>52</v>
      </c>
      <c r="I552" s="1">
        <v>18</v>
      </c>
      <c r="J552" s="1">
        <v>32</v>
      </c>
      <c r="K552" s="1">
        <v>56</v>
      </c>
    </row>
    <row r="553" spans="2:11" x14ac:dyDescent="0.2">
      <c r="B553" s="1">
        <v>1098</v>
      </c>
      <c r="C553" s="1">
        <v>2</v>
      </c>
      <c r="D553" s="1">
        <v>22</v>
      </c>
      <c r="E553" s="1">
        <v>28</v>
      </c>
      <c r="F553" s="1">
        <v>16</v>
      </c>
      <c r="G553" s="1">
        <v>34</v>
      </c>
      <c r="H553" s="1">
        <v>52</v>
      </c>
      <c r="I553" s="1">
        <v>18</v>
      </c>
      <c r="J553" s="1">
        <v>32</v>
      </c>
      <c r="K553" s="1">
        <v>56</v>
      </c>
    </row>
    <row r="554" spans="2:11" x14ac:dyDescent="0.2">
      <c r="B554" s="1">
        <v>1100</v>
      </c>
      <c r="C554" s="1">
        <v>2</v>
      </c>
      <c r="D554" s="1">
        <v>22</v>
      </c>
      <c r="E554" s="1">
        <v>28</v>
      </c>
      <c r="F554" s="1">
        <v>16</v>
      </c>
      <c r="G554" s="1">
        <v>34</v>
      </c>
      <c r="H554" s="1">
        <v>52</v>
      </c>
      <c r="I554" s="1">
        <v>16</v>
      </c>
      <c r="J554" s="1">
        <v>32</v>
      </c>
      <c r="K554" s="1">
        <v>56</v>
      </c>
    </row>
    <row r="555" spans="2:11" x14ac:dyDescent="0.2">
      <c r="B555" s="1">
        <v>1102</v>
      </c>
      <c r="C555" s="1">
        <v>2</v>
      </c>
      <c r="D555" s="1">
        <v>22</v>
      </c>
      <c r="E555" s="1">
        <v>28</v>
      </c>
      <c r="F555" s="1">
        <v>16</v>
      </c>
      <c r="G555" s="1">
        <v>34</v>
      </c>
      <c r="H555" s="1">
        <v>52</v>
      </c>
      <c r="I555" s="1">
        <v>16</v>
      </c>
      <c r="J555" s="1">
        <v>32</v>
      </c>
      <c r="K555" s="1">
        <v>56</v>
      </c>
    </row>
    <row r="556" spans="2:11" x14ac:dyDescent="0.2">
      <c r="B556" s="1">
        <v>1104</v>
      </c>
      <c r="C556" s="1">
        <v>2</v>
      </c>
      <c r="D556" s="1">
        <v>22</v>
      </c>
      <c r="E556" s="1">
        <v>28</v>
      </c>
      <c r="F556" s="1">
        <v>16</v>
      </c>
      <c r="G556" s="1">
        <v>34</v>
      </c>
      <c r="H556" s="1">
        <v>52</v>
      </c>
      <c r="I556" s="1">
        <v>16</v>
      </c>
      <c r="J556" s="1">
        <v>30</v>
      </c>
      <c r="K556" s="1">
        <v>56</v>
      </c>
    </row>
    <row r="557" spans="2:11" x14ac:dyDescent="0.2">
      <c r="B557" s="1">
        <v>1106</v>
      </c>
      <c r="C557" s="1">
        <v>2</v>
      </c>
      <c r="D557" s="1">
        <v>22</v>
      </c>
      <c r="E557" s="1">
        <v>28</v>
      </c>
      <c r="F557" s="1">
        <v>16</v>
      </c>
      <c r="G557" s="1">
        <v>34</v>
      </c>
      <c r="H557" s="1">
        <v>52</v>
      </c>
      <c r="I557" s="1">
        <v>16</v>
      </c>
      <c r="J557" s="1">
        <v>30</v>
      </c>
      <c r="K557" s="1">
        <v>56</v>
      </c>
    </row>
    <row r="558" spans="2:11" x14ac:dyDescent="0.2">
      <c r="B558" s="1">
        <v>1108</v>
      </c>
      <c r="C558" s="1">
        <v>2</v>
      </c>
      <c r="D558" s="1">
        <v>22</v>
      </c>
      <c r="E558" s="1">
        <v>28</v>
      </c>
      <c r="F558" s="1">
        <v>16</v>
      </c>
      <c r="G558" s="1">
        <v>32</v>
      </c>
      <c r="H558" s="1">
        <v>52</v>
      </c>
      <c r="I558" s="1">
        <v>16</v>
      </c>
      <c r="J558" s="1">
        <v>30</v>
      </c>
      <c r="K558" s="1">
        <v>56</v>
      </c>
    </row>
    <row r="559" spans="2:11" x14ac:dyDescent="0.2">
      <c r="B559" s="1">
        <v>1110</v>
      </c>
      <c r="C559" s="1">
        <v>2</v>
      </c>
      <c r="D559" s="1">
        <v>22</v>
      </c>
      <c r="E559" s="1">
        <v>28</v>
      </c>
      <c r="F559" s="1">
        <v>16</v>
      </c>
      <c r="G559" s="1">
        <v>32</v>
      </c>
      <c r="H559" s="1">
        <v>52</v>
      </c>
      <c r="I559" s="1">
        <v>16</v>
      </c>
      <c r="J559" s="1">
        <v>30</v>
      </c>
      <c r="K559" s="1">
        <v>56</v>
      </c>
    </row>
    <row r="560" spans="2:11" x14ac:dyDescent="0.2">
      <c r="B560" s="1">
        <v>1112</v>
      </c>
      <c r="C560" s="1">
        <v>2</v>
      </c>
      <c r="D560" s="1">
        <v>22</v>
      </c>
      <c r="E560" s="1">
        <v>28</v>
      </c>
      <c r="F560" s="1">
        <v>16</v>
      </c>
      <c r="G560" s="1">
        <v>32</v>
      </c>
      <c r="H560" s="1">
        <v>48</v>
      </c>
      <c r="I560" s="1">
        <v>16</v>
      </c>
      <c r="J560" s="1">
        <v>26</v>
      </c>
      <c r="K560" s="1">
        <v>56</v>
      </c>
    </row>
    <row r="561" spans="2:11" x14ac:dyDescent="0.2">
      <c r="B561" s="1">
        <v>1114</v>
      </c>
      <c r="C561" s="1">
        <v>2</v>
      </c>
      <c r="D561" s="1">
        <v>22</v>
      </c>
      <c r="E561" s="1">
        <v>28</v>
      </c>
      <c r="F561" s="1">
        <v>16</v>
      </c>
      <c r="G561" s="1">
        <v>32</v>
      </c>
      <c r="H561" s="1">
        <v>48</v>
      </c>
      <c r="I561" s="1">
        <v>16</v>
      </c>
      <c r="J561" s="1">
        <v>24</v>
      </c>
      <c r="K561" s="1">
        <v>56</v>
      </c>
    </row>
    <row r="562" spans="2:11" x14ac:dyDescent="0.2">
      <c r="B562" s="1">
        <v>1116</v>
      </c>
      <c r="C562" s="1">
        <v>2</v>
      </c>
      <c r="D562" s="1">
        <v>22</v>
      </c>
      <c r="E562" s="1">
        <v>28</v>
      </c>
      <c r="F562" s="1">
        <v>16</v>
      </c>
      <c r="G562" s="1">
        <v>32</v>
      </c>
      <c r="H562" s="1">
        <v>48</v>
      </c>
      <c r="I562" s="1">
        <v>16</v>
      </c>
      <c r="J562" s="1">
        <v>24</v>
      </c>
      <c r="K562" s="1">
        <v>56</v>
      </c>
    </row>
    <row r="563" spans="2:11" x14ac:dyDescent="0.2">
      <c r="B563" s="1">
        <v>1118</v>
      </c>
      <c r="C563" s="1">
        <v>2</v>
      </c>
      <c r="D563" s="1">
        <v>22</v>
      </c>
      <c r="E563" s="1">
        <v>28</v>
      </c>
      <c r="F563" s="1">
        <v>16</v>
      </c>
      <c r="G563" s="1">
        <v>32</v>
      </c>
      <c r="H563" s="1">
        <v>48</v>
      </c>
      <c r="I563" s="1">
        <v>16</v>
      </c>
      <c r="J563" s="1">
        <v>24</v>
      </c>
      <c r="K563" s="1">
        <v>56</v>
      </c>
    </row>
    <row r="564" spans="2:11" x14ac:dyDescent="0.2">
      <c r="B564" s="1">
        <v>1120</v>
      </c>
      <c r="C564" s="1">
        <v>2</v>
      </c>
      <c r="D564" s="1">
        <v>20</v>
      </c>
      <c r="E564" s="1">
        <v>28</v>
      </c>
      <c r="F564" s="1">
        <v>16</v>
      </c>
      <c r="G564" s="1">
        <v>32</v>
      </c>
      <c r="H564" s="1">
        <v>48</v>
      </c>
      <c r="I564" s="1">
        <v>16</v>
      </c>
      <c r="J564" s="1">
        <v>24</v>
      </c>
      <c r="K564" s="1">
        <v>52</v>
      </c>
    </row>
    <row r="565" spans="2:11" x14ac:dyDescent="0.2">
      <c r="B565" s="1">
        <v>1122</v>
      </c>
      <c r="C565" s="1">
        <v>2</v>
      </c>
      <c r="D565" s="1">
        <v>20</v>
      </c>
      <c r="E565" s="1">
        <v>28</v>
      </c>
      <c r="F565" s="1">
        <v>16</v>
      </c>
      <c r="G565" s="1">
        <v>32</v>
      </c>
      <c r="H565" s="1">
        <v>48</v>
      </c>
      <c r="I565" s="1">
        <v>16</v>
      </c>
      <c r="J565" s="1">
        <v>24</v>
      </c>
      <c r="K565" s="1">
        <v>52</v>
      </c>
    </row>
    <row r="566" spans="2:11" x14ac:dyDescent="0.2">
      <c r="B566" s="1">
        <v>1124</v>
      </c>
      <c r="C566" s="1">
        <v>2</v>
      </c>
      <c r="D566" s="1">
        <v>20</v>
      </c>
      <c r="E566" s="1">
        <v>28</v>
      </c>
      <c r="F566" s="1">
        <v>16</v>
      </c>
      <c r="G566" s="1">
        <v>32</v>
      </c>
      <c r="H566" s="1">
        <v>48</v>
      </c>
      <c r="I566" s="1">
        <v>16</v>
      </c>
      <c r="J566" s="1">
        <v>24</v>
      </c>
      <c r="K566" s="1">
        <v>52</v>
      </c>
    </row>
    <row r="567" spans="2:11" x14ac:dyDescent="0.2">
      <c r="B567" s="1">
        <v>1126</v>
      </c>
      <c r="C567" s="1">
        <v>2</v>
      </c>
      <c r="D567" s="1">
        <v>18</v>
      </c>
      <c r="E567" s="1">
        <v>28</v>
      </c>
      <c r="F567" s="1">
        <v>16</v>
      </c>
      <c r="G567" s="1">
        <v>32</v>
      </c>
      <c r="H567" s="1">
        <v>48</v>
      </c>
      <c r="I567" s="1">
        <v>14</v>
      </c>
      <c r="J567" s="1">
        <v>24</v>
      </c>
      <c r="K567" s="1">
        <v>52</v>
      </c>
    </row>
    <row r="568" spans="2:11" x14ac:dyDescent="0.2">
      <c r="B568" s="1">
        <v>1128</v>
      </c>
      <c r="C568" s="1">
        <v>2</v>
      </c>
      <c r="D568" s="1">
        <v>16</v>
      </c>
      <c r="E568" s="1">
        <v>28</v>
      </c>
      <c r="F568" s="1">
        <v>16</v>
      </c>
      <c r="G568" s="1">
        <v>30</v>
      </c>
      <c r="H568" s="1">
        <v>48</v>
      </c>
      <c r="I568" s="1">
        <v>14</v>
      </c>
      <c r="J568" s="1">
        <v>24</v>
      </c>
      <c r="K568" s="1">
        <v>52</v>
      </c>
    </row>
    <row r="569" spans="2:11" x14ac:dyDescent="0.2">
      <c r="B569" s="1">
        <v>1130</v>
      </c>
      <c r="C569" s="1">
        <v>2</v>
      </c>
      <c r="D569" s="1">
        <v>16</v>
      </c>
      <c r="E569" s="1">
        <v>28</v>
      </c>
      <c r="F569" s="1">
        <v>16</v>
      </c>
      <c r="G569" s="1">
        <v>30</v>
      </c>
      <c r="H569" s="1">
        <v>48</v>
      </c>
      <c r="I569" s="1">
        <v>14</v>
      </c>
      <c r="J569" s="1">
        <v>24</v>
      </c>
      <c r="K569" s="1">
        <v>52</v>
      </c>
    </row>
    <row r="570" spans="2:11" x14ac:dyDescent="0.2">
      <c r="B570" s="1">
        <v>1132</v>
      </c>
      <c r="C570" s="1">
        <v>2</v>
      </c>
      <c r="D570" s="1">
        <v>16</v>
      </c>
      <c r="E570" s="1">
        <v>28</v>
      </c>
      <c r="F570" s="1">
        <v>16</v>
      </c>
      <c r="G570" s="1">
        <v>30</v>
      </c>
      <c r="H570" s="1">
        <v>48</v>
      </c>
      <c r="I570" s="1">
        <v>14</v>
      </c>
      <c r="J570" s="1">
        <v>24</v>
      </c>
      <c r="K570" s="1">
        <v>52</v>
      </c>
    </row>
    <row r="571" spans="2:11" x14ac:dyDescent="0.2">
      <c r="B571" s="1">
        <v>1134</v>
      </c>
      <c r="C571" s="1">
        <v>2</v>
      </c>
      <c r="D571" s="1">
        <v>16</v>
      </c>
      <c r="E571" s="1">
        <v>28</v>
      </c>
      <c r="F571" s="1">
        <v>16</v>
      </c>
      <c r="G571" s="1">
        <v>30</v>
      </c>
      <c r="H571" s="1">
        <v>48</v>
      </c>
      <c r="I571" s="1">
        <v>14</v>
      </c>
      <c r="J571" s="1">
        <v>24</v>
      </c>
      <c r="K571" s="1">
        <v>52</v>
      </c>
    </row>
    <row r="572" spans="2:11" x14ac:dyDescent="0.2">
      <c r="B572" s="1">
        <v>1136</v>
      </c>
      <c r="C572" s="1">
        <v>2</v>
      </c>
      <c r="D572" s="1">
        <v>16</v>
      </c>
      <c r="E572" s="1">
        <v>28</v>
      </c>
      <c r="F572" s="1">
        <v>14</v>
      </c>
      <c r="G572" s="1">
        <v>30</v>
      </c>
      <c r="H572" s="1">
        <v>48</v>
      </c>
      <c r="I572" s="1">
        <v>14</v>
      </c>
      <c r="J572" s="1">
        <v>24</v>
      </c>
      <c r="K572" s="1">
        <v>52</v>
      </c>
    </row>
    <row r="573" spans="2:11" x14ac:dyDescent="0.2">
      <c r="B573" s="1">
        <v>1138</v>
      </c>
      <c r="C573" s="1">
        <v>2</v>
      </c>
      <c r="D573" s="1">
        <v>16</v>
      </c>
      <c r="E573" s="1">
        <v>28</v>
      </c>
      <c r="F573" s="1">
        <v>14</v>
      </c>
      <c r="G573" s="1">
        <v>30</v>
      </c>
      <c r="H573" s="1">
        <v>48</v>
      </c>
      <c r="I573" s="1">
        <v>14</v>
      </c>
      <c r="J573" s="1">
        <v>24</v>
      </c>
      <c r="K573" s="1">
        <v>52</v>
      </c>
    </row>
    <row r="574" spans="2:11" x14ac:dyDescent="0.2">
      <c r="B574" s="1">
        <v>1140</v>
      </c>
      <c r="C574" s="1">
        <v>2</v>
      </c>
      <c r="D574" s="1">
        <v>16</v>
      </c>
      <c r="E574" s="1">
        <v>28</v>
      </c>
      <c r="F574" s="1">
        <v>14</v>
      </c>
      <c r="G574" s="1">
        <v>30</v>
      </c>
      <c r="H574" s="1">
        <v>48</v>
      </c>
      <c r="I574" s="1">
        <v>14</v>
      </c>
      <c r="J574" s="1">
        <v>24</v>
      </c>
      <c r="K574" s="1">
        <v>52</v>
      </c>
    </row>
    <row r="575" spans="2:11" x14ac:dyDescent="0.2">
      <c r="B575" s="1">
        <v>1142</v>
      </c>
      <c r="C575" s="1">
        <v>2</v>
      </c>
      <c r="D575" s="1">
        <v>16</v>
      </c>
      <c r="E575" s="1">
        <v>28</v>
      </c>
      <c r="F575" s="1">
        <v>14</v>
      </c>
      <c r="G575" s="1">
        <v>30</v>
      </c>
      <c r="H575" s="1">
        <v>48</v>
      </c>
      <c r="I575" s="1">
        <v>14</v>
      </c>
      <c r="J575" s="1">
        <v>24</v>
      </c>
      <c r="K575" s="1">
        <v>52</v>
      </c>
    </row>
    <row r="576" spans="2:11" x14ac:dyDescent="0.2">
      <c r="B576" s="1">
        <v>1144</v>
      </c>
      <c r="C576" s="1">
        <v>2</v>
      </c>
      <c r="D576" s="1">
        <v>16</v>
      </c>
      <c r="E576" s="1">
        <v>28</v>
      </c>
      <c r="F576" s="1">
        <v>14</v>
      </c>
      <c r="G576" s="1">
        <v>30</v>
      </c>
      <c r="H576" s="1">
        <v>48</v>
      </c>
      <c r="I576" s="1">
        <v>14</v>
      </c>
      <c r="J576" s="1">
        <v>24</v>
      </c>
      <c r="K576" s="1">
        <v>52</v>
      </c>
    </row>
    <row r="577" spans="2:11" x14ac:dyDescent="0.2">
      <c r="B577" s="1">
        <v>1146</v>
      </c>
      <c r="C577" s="1">
        <v>2</v>
      </c>
      <c r="D577" s="1">
        <v>16</v>
      </c>
      <c r="E577" s="1">
        <v>28</v>
      </c>
      <c r="F577" s="1">
        <v>14</v>
      </c>
      <c r="G577" s="1">
        <v>30</v>
      </c>
      <c r="H577" s="1">
        <v>48</v>
      </c>
      <c r="I577" s="1">
        <v>14</v>
      </c>
      <c r="J577" s="1">
        <v>24</v>
      </c>
      <c r="K577" s="1">
        <v>52</v>
      </c>
    </row>
    <row r="578" spans="2:11" x14ac:dyDescent="0.2">
      <c r="B578" s="1">
        <v>1148</v>
      </c>
      <c r="C578" s="1">
        <v>2</v>
      </c>
      <c r="D578" s="1">
        <v>16</v>
      </c>
      <c r="E578" s="1">
        <v>24</v>
      </c>
      <c r="F578" s="1">
        <v>14</v>
      </c>
      <c r="G578" s="1">
        <v>30</v>
      </c>
      <c r="H578" s="1">
        <v>48</v>
      </c>
      <c r="I578" s="1">
        <v>14</v>
      </c>
      <c r="J578" s="1">
        <v>24</v>
      </c>
      <c r="K578" s="1">
        <v>52</v>
      </c>
    </row>
    <row r="579" spans="2:11" x14ac:dyDescent="0.2">
      <c r="B579" s="1">
        <v>1150</v>
      </c>
      <c r="C579" s="1">
        <v>2</v>
      </c>
      <c r="D579" s="1">
        <v>16</v>
      </c>
      <c r="E579" s="1">
        <v>24</v>
      </c>
      <c r="F579" s="1">
        <v>14</v>
      </c>
      <c r="G579" s="1">
        <v>30</v>
      </c>
      <c r="H579" s="1">
        <v>48</v>
      </c>
      <c r="I579" s="1">
        <v>14</v>
      </c>
      <c r="J579" s="1">
        <v>24</v>
      </c>
      <c r="K579" s="1">
        <v>52</v>
      </c>
    </row>
    <row r="580" spans="2:11" x14ac:dyDescent="0.2">
      <c r="B580" s="1">
        <v>1152</v>
      </c>
      <c r="C580" s="1">
        <v>2</v>
      </c>
      <c r="D580" s="1">
        <v>16</v>
      </c>
      <c r="E580" s="1">
        <v>24</v>
      </c>
      <c r="F580" s="1">
        <v>14</v>
      </c>
      <c r="G580" s="1">
        <v>30</v>
      </c>
      <c r="H580" s="1">
        <v>48</v>
      </c>
      <c r="I580" s="1">
        <v>14</v>
      </c>
      <c r="J580" s="1">
        <v>24</v>
      </c>
      <c r="K580" s="1">
        <v>52</v>
      </c>
    </row>
    <row r="581" spans="2:11" x14ac:dyDescent="0.2">
      <c r="B581" s="1">
        <v>1154</v>
      </c>
      <c r="C581" s="1">
        <v>2</v>
      </c>
      <c r="D581" s="1">
        <v>16</v>
      </c>
      <c r="E581" s="1">
        <v>24</v>
      </c>
      <c r="F581" s="1">
        <v>14</v>
      </c>
      <c r="G581" s="1">
        <v>30</v>
      </c>
      <c r="H581" s="1">
        <v>48</v>
      </c>
      <c r="I581" s="1">
        <v>14</v>
      </c>
      <c r="J581" s="1">
        <v>24</v>
      </c>
      <c r="K581" s="1">
        <v>52</v>
      </c>
    </row>
    <row r="582" spans="2:11" x14ac:dyDescent="0.2">
      <c r="B582" s="1">
        <v>1156</v>
      </c>
      <c r="C582" s="1">
        <v>2</v>
      </c>
      <c r="D582" s="1">
        <v>16</v>
      </c>
      <c r="E582" s="1">
        <v>24</v>
      </c>
      <c r="F582" s="1">
        <v>14</v>
      </c>
      <c r="G582" s="1">
        <v>30</v>
      </c>
      <c r="H582" s="1">
        <v>48</v>
      </c>
      <c r="I582" s="1">
        <v>14</v>
      </c>
      <c r="J582" s="1">
        <v>24</v>
      </c>
      <c r="K582" s="1">
        <v>52</v>
      </c>
    </row>
    <row r="583" spans="2:11" x14ac:dyDescent="0.2">
      <c r="B583" s="1">
        <v>1158</v>
      </c>
      <c r="C583" s="1">
        <v>2</v>
      </c>
      <c r="D583" s="1">
        <v>16</v>
      </c>
      <c r="E583" s="1">
        <v>24</v>
      </c>
      <c r="F583" s="1">
        <v>14</v>
      </c>
      <c r="G583" s="1">
        <v>30</v>
      </c>
      <c r="H583" s="1">
        <v>48</v>
      </c>
      <c r="I583" s="1">
        <v>14</v>
      </c>
      <c r="J583" s="1">
        <v>24</v>
      </c>
      <c r="K583" s="1">
        <v>52</v>
      </c>
    </row>
    <row r="584" spans="2:11" x14ac:dyDescent="0.2">
      <c r="B584" s="1">
        <v>1160</v>
      </c>
      <c r="C584" s="1">
        <v>2</v>
      </c>
      <c r="D584" s="1">
        <v>16</v>
      </c>
      <c r="E584" s="1">
        <v>24</v>
      </c>
      <c r="F584" s="1">
        <v>14</v>
      </c>
      <c r="G584" s="1">
        <v>30</v>
      </c>
      <c r="H584" s="1">
        <v>48</v>
      </c>
      <c r="I584" s="1">
        <v>14</v>
      </c>
      <c r="J584" s="1">
        <v>24</v>
      </c>
      <c r="K584" s="1">
        <v>48</v>
      </c>
    </row>
    <row r="585" spans="2:11" x14ac:dyDescent="0.2">
      <c r="B585" s="1">
        <v>1162</v>
      </c>
      <c r="C585" s="1">
        <v>2</v>
      </c>
      <c r="D585" s="1">
        <v>16</v>
      </c>
      <c r="E585" s="1">
        <v>24</v>
      </c>
      <c r="F585" s="1">
        <v>14</v>
      </c>
      <c r="G585" s="1">
        <v>30</v>
      </c>
      <c r="H585" s="1">
        <v>48</v>
      </c>
      <c r="I585" s="1">
        <v>14</v>
      </c>
      <c r="J585" s="1">
        <v>24</v>
      </c>
      <c r="K585" s="1">
        <v>48</v>
      </c>
    </row>
    <row r="586" spans="2:11" x14ac:dyDescent="0.2">
      <c r="B586" s="1">
        <v>1164</v>
      </c>
      <c r="C586" s="1">
        <v>2</v>
      </c>
      <c r="D586" s="1">
        <v>16</v>
      </c>
      <c r="E586" s="1">
        <v>24</v>
      </c>
      <c r="F586" s="1">
        <v>14</v>
      </c>
      <c r="G586" s="1">
        <v>30</v>
      </c>
      <c r="H586" s="1">
        <v>44</v>
      </c>
      <c r="I586" s="1">
        <v>14</v>
      </c>
      <c r="J586" s="1">
        <v>24</v>
      </c>
      <c r="K586" s="1">
        <v>44</v>
      </c>
    </row>
    <row r="587" spans="2:11" x14ac:dyDescent="0.2">
      <c r="B587" s="1">
        <v>1166</v>
      </c>
      <c r="C587" s="1">
        <v>2</v>
      </c>
      <c r="D587" s="1">
        <v>16</v>
      </c>
      <c r="E587" s="1">
        <v>24</v>
      </c>
      <c r="F587" s="1">
        <v>14</v>
      </c>
      <c r="G587" s="1">
        <v>30</v>
      </c>
      <c r="H587" s="1">
        <v>44</v>
      </c>
      <c r="I587" s="1">
        <v>14</v>
      </c>
      <c r="J587" s="1">
        <v>24</v>
      </c>
      <c r="K587" s="1">
        <v>44</v>
      </c>
    </row>
    <row r="588" spans="2:11" x14ac:dyDescent="0.2">
      <c r="B588" s="1">
        <v>1168</v>
      </c>
      <c r="C588" s="1">
        <v>2</v>
      </c>
      <c r="D588" s="1">
        <v>16</v>
      </c>
      <c r="E588" s="1">
        <v>24</v>
      </c>
      <c r="F588" s="1">
        <v>14</v>
      </c>
      <c r="G588" s="1">
        <v>30</v>
      </c>
      <c r="H588" s="1">
        <v>44</v>
      </c>
      <c r="I588" s="1">
        <v>12</v>
      </c>
      <c r="J588" s="1">
        <v>24</v>
      </c>
      <c r="K588" s="1">
        <v>44</v>
      </c>
    </row>
    <row r="589" spans="2:11" x14ac:dyDescent="0.2">
      <c r="B589" s="1">
        <v>1170</v>
      </c>
      <c r="C589" s="1">
        <v>2</v>
      </c>
      <c r="D589" s="1">
        <v>16</v>
      </c>
      <c r="E589" s="1">
        <v>24</v>
      </c>
      <c r="F589" s="1">
        <v>14</v>
      </c>
      <c r="G589" s="1">
        <v>30</v>
      </c>
      <c r="H589" s="1">
        <v>44</v>
      </c>
      <c r="I589" s="1">
        <v>12</v>
      </c>
      <c r="J589" s="1">
        <v>24</v>
      </c>
      <c r="K589" s="1">
        <v>44</v>
      </c>
    </row>
    <row r="590" spans="2:11" x14ac:dyDescent="0.2">
      <c r="B590" s="1">
        <v>1172</v>
      </c>
      <c r="C590" s="1">
        <v>2</v>
      </c>
      <c r="D590" s="1">
        <v>16</v>
      </c>
      <c r="E590" s="1">
        <v>24</v>
      </c>
      <c r="F590" s="1">
        <v>14</v>
      </c>
      <c r="G590" s="1">
        <v>30</v>
      </c>
      <c r="H590" s="1">
        <v>44</v>
      </c>
      <c r="I590" s="1">
        <v>12</v>
      </c>
      <c r="J590" s="1">
        <v>22</v>
      </c>
      <c r="K590" s="1">
        <v>44</v>
      </c>
    </row>
    <row r="591" spans="2:11" x14ac:dyDescent="0.2">
      <c r="B591" s="1">
        <v>1174</v>
      </c>
      <c r="C591" s="1">
        <v>2</v>
      </c>
      <c r="D591" s="1">
        <v>16</v>
      </c>
      <c r="E591" s="1">
        <v>24</v>
      </c>
      <c r="F591" s="1">
        <v>14</v>
      </c>
      <c r="G591" s="1">
        <v>30</v>
      </c>
      <c r="H591" s="1">
        <v>44</v>
      </c>
      <c r="I591" s="1">
        <v>12</v>
      </c>
      <c r="J591" s="1">
        <v>22</v>
      </c>
      <c r="K591" s="1">
        <v>44</v>
      </c>
    </row>
    <row r="592" spans="2:11" x14ac:dyDescent="0.2">
      <c r="B592" s="1">
        <v>1176</v>
      </c>
      <c r="C592" s="1">
        <v>2</v>
      </c>
      <c r="D592" s="1">
        <v>16</v>
      </c>
      <c r="E592" s="1">
        <v>24</v>
      </c>
      <c r="F592" s="1">
        <v>14</v>
      </c>
      <c r="G592" s="1">
        <v>28</v>
      </c>
      <c r="H592" s="1">
        <v>40</v>
      </c>
      <c r="I592" s="1">
        <v>12</v>
      </c>
      <c r="J592" s="1">
        <v>22</v>
      </c>
      <c r="K592" s="1">
        <v>44</v>
      </c>
    </row>
    <row r="593" spans="2:11" x14ac:dyDescent="0.2">
      <c r="B593" s="1">
        <v>1178</v>
      </c>
      <c r="C593" s="1">
        <v>2</v>
      </c>
      <c r="D593" s="1">
        <v>16</v>
      </c>
      <c r="E593" s="1">
        <v>24</v>
      </c>
      <c r="F593" s="1">
        <v>14</v>
      </c>
      <c r="G593" s="1">
        <v>28</v>
      </c>
      <c r="H593" s="1">
        <v>40</v>
      </c>
      <c r="I593" s="1">
        <v>12</v>
      </c>
      <c r="J593" s="1">
        <v>22</v>
      </c>
      <c r="K593" s="1">
        <v>44</v>
      </c>
    </row>
    <row r="594" spans="2:11" x14ac:dyDescent="0.2">
      <c r="B594" s="1">
        <v>1180</v>
      </c>
      <c r="C594" s="1">
        <v>2</v>
      </c>
      <c r="D594" s="1">
        <v>16</v>
      </c>
      <c r="E594" s="1">
        <v>24</v>
      </c>
      <c r="F594" s="1">
        <v>14</v>
      </c>
      <c r="G594" s="1">
        <v>28</v>
      </c>
      <c r="H594" s="1">
        <v>40</v>
      </c>
      <c r="I594" s="1">
        <v>12</v>
      </c>
      <c r="J594" s="1">
        <v>22</v>
      </c>
      <c r="K594" s="1">
        <v>44</v>
      </c>
    </row>
    <row r="595" spans="2:11" x14ac:dyDescent="0.2">
      <c r="B595" s="1">
        <v>1182</v>
      </c>
      <c r="C595" s="1">
        <v>2</v>
      </c>
      <c r="D595" s="1">
        <v>16</v>
      </c>
      <c r="E595" s="1">
        <v>24</v>
      </c>
      <c r="F595" s="1">
        <v>14</v>
      </c>
      <c r="G595" s="1">
        <v>26</v>
      </c>
      <c r="H595" s="1">
        <v>40</v>
      </c>
      <c r="I595" s="1">
        <v>12</v>
      </c>
      <c r="J595" s="1">
        <v>22</v>
      </c>
      <c r="K595" s="1">
        <v>44</v>
      </c>
    </row>
    <row r="596" spans="2:11" x14ac:dyDescent="0.2">
      <c r="B596" s="1">
        <v>1184</v>
      </c>
      <c r="C596" s="1">
        <v>2</v>
      </c>
      <c r="D596" s="1">
        <v>16</v>
      </c>
      <c r="E596" s="1">
        <v>24</v>
      </c>
      <c r="F596" s="1">
        <v>14</v>
      </c>
      <c r="G596" s="1">
        <v>26</v>
      </c>
      <c r="H596" s="1">
        <v>40</v>
      </c>
      <c r="I596" s="1">
        <v>12</v>
      </c>
      <c r="J596" s="1">
        <v>22</v>
      </c>
      <c r="K596" s="1">
        <v>44</v>
      </c>
    </row>
    <row r="597" spans="2:11" x14ac:dyDescent="0.2">
      <c r="B597" s="1">
        <v>1186</v>
      </c>
      <c r="C597" s="1">
        <v>2</v>
      </c>
      <c r="D597" s="1">
        <v>16</v>
      </c>
      <c r="E597" s="1">
        <v>24</v>
      </c>
      <c r="F597" s="1">
        <v>14</v>
      </c>
      <c r="G597" s="1">
        <v>26</v>
      </c>
      <c r="H597" s="1">
        <v>40</v>
      </c>
      <c r="I597" s="1">
        <v>12</v>
      </c>
      <c r="J597" s="1">
        <v>22</v>
      </c>
      <c r="K597" s="1">
        <v>44</v>
      </c>
    </row>
    <row r="598" spans="2:11" x14ac:dyDescent="0.2">
      <c r="B598" s="1">
        <v>1188</v>
      </c>
      <c r="C598" s="1">
        <v>2</v>
      </c>
      <c r="D598" s="1">
        <v>16</v>
      </c>
      <c r="E598" s="1">
        <v>24</v>
      </c>
      <c r="F598" s="1">
        <v>14</v>
      </c>
      <c r="G598" s="1">
        <v>26</v>
      </c>
      <c r="H598" s="1">
        <v>40</v>
      </c>
      <c r="I598" s="1">
        <v>12</v>
      </c>
      <c r="J598" s="1">
        <v>22</v>
      </c>
      <c r="K598" s="1">
        <v>44</v>
      </c>
    </row>
    <row r="599" spans="2:11" x14ac:dyDescent="0.2">
      <c r="B599" s="1">
        <v>1190</v>
      </c>
      <c r="C599" s="1">
        <v>2</v>
      </c>
      <c r="D599" s="1">
        <v>16</v>
      </c>
      <c r="E599" s="1">
        <v>24</v>
      </c>
      <c r="F599" s="1">
        <v>14</v>
      </c>
      <c r="G599" s="1">
        <v>26</v>
      </c>
      <c r="H599" s="1">
        <v>40</v>
      </c>
      <c r="I599" s="1">
        <v>12</v>
      </c>
      <c r="J599" s="1">
        <v>22</v>
      </c>
      <c r="K599" s="1">
        <v>44</v>
      </c>
    </row>
    <row r="600" spans="2:11" x14ac:dyDescent="0.2">
      <c r="B600" s="1">
        <v>1192</v>
      </c>
      <c r="C600" s="1">
        <v>2</v>
      </c>
      <c r="D600" s="1">
        <v>16</v>
      </c>
      <c r="E600" s="1">
        <v>24</v>
      </c>
      <c r="F600" s="1">
        <v>14</v>
      </c>
      <c r="G600" s="1">
        <v>26</v>
      </c>
      <c r="H600" s="1">
        <v>40</v>
      </c>
      <c r="I600" s="1">
        <v>12</v>
      </c>
      <c r="J600" s="1">
        <v>22</v>
      </c>
      <c r="K600" s="1">
        <v>44</v>
      </c>
    </row>
    <row r="601" spans="2:11" x14ac:dyDescent="0.2">
      <c r="B601" s="1">
        <v>1194</v>
      </c>
      <c r="C601" s="1">
        <v>2</v>
      </c>
      <c r="D601" s="1">
        <v>16</v>
      </c>
      <c r="E601" s="1">
        <v>24</v>
      </c>
      <c r="F601" s="1">
        <v>14</v>
      </c>
      <c r="G601" s="1">
        <v>26</v>
      </c>
      <c r="H601" s="1">
        <v>40</v>
      </c>
      <c r="I601" s="1">
        <v>12</v>
      </c>
      <c r="J601" s="1">
        <v>22</v>
      </c>
      <c r="K601" s="1">
        <v>44</v>
      </c>
    </row>
    <row r="602" spans="2:11" x14ac:dyDescent="0.2">
      <c r="B602" s="1">
        <v>1196</v>
      </c>
      <c r="C602" s="1">
        <v>2</v>
      </c>
      <c r="D602" s="1">
        <v>16</v>
      </c>
      <c r="E602" s="1">
        <v>24</v>
      </c>
      <c r="F602" s="1">
        <v>14</v>
      </c>
      <c r="G602" s="1">
        <v>26</v>
      </c>
      <c r="H602" s="1">
        <v>40</v>
      </c>
      <c r="I602" s="1">
        <v>12</v>
      </c>
      <c r="J602" s="1">
        <v>22</v>
      </c>
      <c r="K602" s="1">
        <v>44</v>
      </c>
    </row>
    <row r="603" spans="2:11" x14ac:dyDescent="0.2">
      <c r="B603" s="1">
        <v>1198</v>
      </c>
      <c r="C603" s="1">
        <v>2</v>
      </c>
      <c r="D603" s="1">
        <v>16</v>
      </c>
      <c r="E603" s="1">
        <v>24</v>
      </c>
      <c r="F603" s="1">
        <v>14</v>
      </c>
      <c r="G603" s="1">
        <v>26</v>
      </c>
      <c r="H603" s="1">
        <v>40</v>
      </c>
      <c r="I603" s="1">
        <v>12</v>
      </c>
      <c r="J603" s="1">
        <v>22</v>
      </c>
      <c r="K603" s="1">
        <v>44</v>
      </c>
    </row>
    <row r="604" spans="2:11" x14ac:dyDescent="0.2">
      <c r="B604" s="1">
        <v>1200</v>
      </c>
      <c r="C604" s="1">
        <v>2</v>
      </c>
      <c r="D604" s="1">
        <v>16</v>
      </c>
      <c r="E604" s="1">
        <v>0</v>
      </c>
      <c r="F604" s="1">
        <v>14</v>
      </c>
      <c r="G604" s="1">
        <v>26</v>
      </c>
      <c r="H604" s="1">
        <v>0</v>
      </c>
      <c r="I604" s="1">
        <v>12</v>
      </c>
      <c r="J604" s="1">
        <v>22</v>
      </c>
      <c r="K604" s="1">
        <v>0</v>
      </c>
    </row>
  </sheetData>
  <mergeCells count="3">
    <mergeCell ref="C3:E3"/>
    <mergeCell ref="F3:H3"/>
    <mergeCell ref="I3:K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B5075-1425-D14E-A02B-7855FDFB002E}">
  <dimension ref="B3:G428"/>
  <sheetViews>
    <sheetView topLeftCell="A363" workbookViewId="0">
      <selection activeCell="B4" sqref="B4"/>
    </sheetView>
  </sheetViews>
  <sheetFormatPr baseColWidth="10" defaultRowHeight="16" x14ac:dyDescent="0.2"/>
  <sheetData>
    <row r="3" spans="2:7" x14ac:dyDescent="0.2">
      <c r="B3" t="s">
        <v>266</v>
      </c>
    </row>
    <row r="4" spans="2:7" x14ac:dyDescent="0.2">
      <c r="D4" s="2"/>
      <c r="E4" s="2" t="s">
        <v>261</v>
      </c>
      <c r="F4" s="2" t="s">
        <v>180</v>
      </c>
      <c r="G4" s="2" t="s">
        <v>181</v>
      </c>
    </row>
    <row r="5" spans="2:7" x14ac:dyDescent="0.2">
      <c r="D5" s="1">
        <v>12</v>
      </c>
      <c r="E5" s="1"/>
      <c r="F5" s="1"/>
      <c r="G5" s="1"/>
    </row>
    <row r="6" spans="2:7" x14ac:dyDescent="0.2">
      <c r="D6" s="1">
        <v>26</v>
      </c>
      <c r="E6" s="1"/>
      <c r="F6" s="1"/>
      <c r="G6" s="1"/>
    </row>
    <row r="7" spans="2:7" x14ac:dyDescent="0.2">
      <c r="D7" s="1">
        <v>26</v>
      </c>
      <c r="E7" s="1"/>
      <c r="F7" s="1"/>
      <c r="G7" s="1"/>
    </row>
    <row r="8" spans="2:7" x14ac:dyDescent="0.2">
      <c r="D8" s="1">
        <v>28</v>
      </c>
      <c r="E8" s="1"/>
      <c r="F8" s="1"/>
      <c r="G8" s="1"/>
    </row>
    <row r="9" spans="2:7" x14ac:dyDescent="0.2">
      <c r="D9" s="1">
        <v>28</v>
      </c>
      <c r="E9" s="1"/>
      <c r="F9" s="1"/>
      <c r="G9" s="1"/>
    </row>
    <row r="10" spans="2:7" x14ac:dyDescent="0.2">
      <c r="D10" s="1">
        <v>32</v>
      </c>
      <c r="E10" s="1"/>
      <c r="F10" s="1"/>
      <c r="G10" s="1"/>
    </row>
    <row r="11" spans="2:7" x14ac:dyDescent="0.2">
      <c r="D11" s="1">
        <v>36</v>
      </c>
      <c r="E11" s="1"/>
      <c r="F11" s="1"/>
      <c r="G11" s="1"/>
    </row>
    <row r="12" spans="2:7" x14ac:dyDescent="0.2">
      <c r="D12" s="1">
        <v>40</v>
      </c>
      <c r="E12" s="1"/>
      <c r="F12" s="1"/>
      <c r="G12" s="1"/>
    </row>
    <row r="13" spans="2:7" x14ac:dyDescent="0.2">
      <c r="D13" s="1">
        <v>40</v>
      </c>
      <c r="E13" s="1"/>
      <c r="F13" s="1"/>
      <c r="G13" s="1"/>
    </row>
    <row r="14" spans="2:7" x14ac:dyDescent="0.2">
      <c r="D14" s="1">
        <v>42</v>
      </c>
      <c r="E14" s="1"/>
      <c r="F14" s="1"/>
      <c r="G14" s="1"/>
    </row>
    <row r="15" spans="2:7" x14ac:dyDescent="0.2">
      <c r="D15" s="1">
        <v>42</v>
      </c>
      <c r="E15" s="1"/>
      <c r="F15" s="1"/>
      <c r="G15" s="1"/>
    </row>
    <row r="16" spans="2:7" x14ac:dyDescent="0.2">
      <c r="D16" s="1">
        <v>46</v>
      </c>
      <c r="E16" s="1"/>
      <c r="F16" s="1"/>
      <c r="G16" s="1"/>
    </row>
    <row r="17" spans="4:7" x14ac:dyDescent="0.2">
      <c r="D17" s="1">
        <v>46</v>
      </c>
      <c r="E17" s="1"/>
      <c r="F17" s="1"/>
      <c r="G17" s="1"/>
    </row>
    <row r="18" spans="4:7" x14ac:dyDescent="0.2">
      <c r="D18" s="1">
        <v>50</v>
      </c>
      <c r="E18" s="1"/>
      <c r="F18" s="1"/>
      <c r="G18" s="1"/>
    </row>
    <row r="19" spans="4:7" x14ac:dyDescent="0.2">
      <c r="D19" s="1">
        <v>52</v>
      </c>
      <c r="E19" s="1"/>
      <c r="F19" s="1"/>
      <c r="G19" s="1"/>
    </row>
    <row r="20" spans="4:7" x14ac:dyDescent="0.2">
      <c r="D20" s="1">
        <v>52</v>
      </c>
      <c r="E20" s="1"/>
      <c r="F20" s="1"/>
      <c r="G20" s="1"/>
    </row>
    <row r="21" spans="4:7" x14ac:dyDescent="0.2">
      <c r="D21" s="1">
        <v>52</v>
      </c>
      <c r="E21" s="1"/>
      <c r="F21" s="1"/>
      <c r="G21" s="1"/>
    </row>
    <row r="22" spans="4:7" x14ac:dyDescent="0.2">
      <c r="D22" s="1">
        <v>52</v>
      </c>
      <c r="E22" s="1"/>
      <c r="F22" s="1"/>
      <c r="G22" s="1"/>
    </row>
    <row r="23" spans="4:7" x14ac:dyDescent="0.2">
      <c r="D23" s="1">
        <v>54</v>
      </c>
      <c r="E23" s="1"/>
      <c r="F23" s="1"/>
      <c r="G23" s="1"/>
    </row>
    <row r="24" spans="4:7" x14ac:dyDescent="0.2">
      <c r="D24" s="1">
        <v>54</v>
      </c>
      <c r="E24" s="1"/>
      <c r="F24" s="1"/>
      <c r="G24" s="1"/>
    </row>
    <row r="25" spans="4:7" x14ac:dyDescent="0.2">
      <c r="D25" s="1">
        <v>54</v>
      </c>
      <c r="E25" s="1"/>
      <c r="F25" s="1"/>
      <c r="G25" s="1"/>
    </row>
    <row r="26" spans="4:7" x14ac:dyDescent="0.2">
      <c r="D26" s="1">
        <v>56</v>
      </c>
      <c r="E26" s="1"/>
      <c r="F26" s="1"/>
      <c r="G26" s="1"/>
    </row>
    <row r="27" spans="4:7" x14ac:dyDescent="0.2">
      <c r="D27" s="1">
        <v>56</v>
      </c>
      <c r="E27" s="1"/>
      <c r="F27" s="1"/>
      <c r="G27" s="1"/>
    </row>
    <row r="28" spans="4:7" x14ac:dyDescent="0.2">
      <c r="D28" s="1">
        <v>58</v>
      </c>
      <c r="E28" s="1"/>
      <c r="F28" s="1"/>
      <c r="G28" s="1"/>
    </row>
    <row r="29" spans="4:7" x14ac:dyDescent="0.2">
      <c r="D29" s="1">
        <v>58</v>
      </c>
      <c r="E29" s="1"/>
      <c r="F29" s="1"/>
      <c r="G29" s="1"/>
    </row>
    <row r="30" spans="4:7" x14ac:dyDescent="0.2">
      <c r="D30" s="1">
        <v>58</v>
      </c>
      <c r="E30" s="1"/>
      <c r="F30" s="1"/>
      <c r="G30" s="1"/>
    </row>
    <row r="31" spans="4:7" x14ac:dyDescent="0.2">
      <c r="D31" s="1">
        <v>60</v>
      </c>
      <c r="E31" s="1"/>
      <c r="F31" s="1"/>
      <c r="G31" s="1"/>
    </row>
    <row r="32" spans="4:7" x14ac:dyDescent="0.2">
      <c r="D32" s="1">
        <v>60</v>
      </c>
      <c r="E32" s="1"/>
      <c r="F32" s="1"/>
      <c r="G32" s="1"/>
    </row>
    <row r="33" spans="4:7" x14ac:dyDescent="0.2">
      <c r="D33" s="1">
        <v>60</v>
      </c>
      <c r="E33" s="1"/>
      <c r="F33" s="1"/>
      <c r="G33" s="1"/>
    </row>
    <row r="34" spans="4:7" x14ac:dyDescent="0.2">
      <c r="D34" s="1">
        <v>60</v>
      </c>
      <c r="E34" s="1"/>
      <c r="F34" s="1"/>
      <c r="G34" s="1"/>
    </row>
    <row r="35" spans="4:7" x14ac:dyDescent="0.2">
      <c r="D35" s="1">
        <v>62</v>
      </c>
      <c r="E35" s="1"/>
      <c r="F35" s="1"/>
      <c r="G35" s="1"/>
    </row>
    <row r="36" spans="4:7" x14ac:dyDescent="0.2">
      <c r="D36" s="1">
        <v>62</v>
      </c>
      <c r="E36" s="1"/>
      <c r="F36" s="1"/>
      <c r="G36" s="1"/>
    </row>
    <row r="37" spans="4:7" x14ac:dyDescent="0.2">
      <c r="D37" s="1">
        <v>64</v>
      </c>
      <c r="E37" s="1"/>
      <c r="F37" s="1"/>
      <c r="G37" s="1"/>
    </row>
    <row r="38" spans="4:7" x14ac:dyDescent="0.2">
      <c r="D38" s="1">
        <v>64</v>
      </c>
      <c r="E38" s="1"/>
      <c r="F38" s="1"/>
      <c r="G38" s="1"/>
    </row>
    <row r="39" spans="4:7" x14ac:dyDescent="0.2">
      <c r="D39" s="1">
        <v>64</v>
      </c>
      <c r="E39" s="1"/>
      <c r="F39" s="1"/>
      <c r="G39" s="1"/>
    </row>
    <row r="40" spans="4:7" x14ac:dyDescent="0.2">
      <c r="D40" s="1">
        <v>66</v>
      </c>
      <c r="E40" s="1"/>
      <c r="F40" s="1"/>
      <c r="G40" s="1"/>
    </row>
    <row r="41" spans="4:7" x14ac:dyDescent="0.2">
      <c r="D41" s="1">
        <v>68</v>
      </c>
      <c r="E41" s="1"/>
      <c r="F41" s="1"/>
      <c r="G41" s="1"/>
    </row>
    <row r="42" spans="4:7" x14ac:dyDescent="0.2">
      <c r="D42" s="1">
        <v>70</v>
      </c>
      <c r="E42" s="1"/>
      <c r="F42" s="1"/>
      <c r="G42" s="1"/>
    </row>
    <row r="43" spans="4:7" x14ac:dyDescent="0.2">
      <c r="D43" s="1">
        <v>70</v>
      </c>
      <c r="E43" s="1"/>
      <c r="F43" s="1"/>
      <c r="G43" s="1"/>
    </row>
    <row r="44" spans="4:7" x14ac:dyDescent="0.2">
      <c r="D44" s="1">
        <v>70</v>
      </c>
      <c r="E44" s="1"/>
      <c r="F44" s="1"/>
      <c r="G44" s="1"/>
    </row>
    <row r="45" spans="4:7" x14ac:dyDescent="0.2">
      <c r="D45" s="1">
        <v>70</v>
      </c>
      <c r="E45" s="1"/>
      <c r="F45" s="1"/>
      <c r="G45" s="1"/>
    </row>
    <row r="46" spans="4:7" x14ac:dyDescent="0.2">
      <c r="D46" s="1">
        <v>70</v>
      </c>
      <c r="E46" s="1"/>
      <c r="F46" s="1"/>
      <c r="G46" s="1"/>
    </row>
    <row r="47" spans="4:7" x14ac:dyDescent="0.2">
      <c r="D47" s="1">
        <v>70</v>
      </c>
      <c r="E47" s="1"/>
      <c r="F47" s="1"/>
      <c r="G47" s="1"/>
    </row>
    <row r="48" spans="4:7" x14ac:dyDescent="0.2">
      <c r="D48" s="1">
        <v>72</v>
      </c>
      <c r="E48" s="1"/>
      <c r="F48" s="1"/>
      <c r="G48" s="1"/>
    </row>
    <row r="49" spans="4:7" x14ac:dyDescent="0.2">
      <c r="D49" s="1">
        <v>72</v>
      </c>
      <c r="E49" s="1"/>
      <c r="F49" s="1"/>
      <c r="G49" s="1"/>
    </row>
    <row r="50" spans="4:7" x14ac:dyDescent="0.2">
      <c r="D50" s="1">
        <v>72</v>
      </c>
      <c r="E50" s="1"/>
      <c r="F50" s="1"/>
      <c r="G50" s="1"/>
    </row>
    <row r="51" spans="4:7" x14ac:dyDescent="0.2">
      <c r="D51" s="1">
        <v>74</v>
      </c>
      <c r="E51" s="1"/>
      <c r="F51" s="1"/>
      <c r="G51" s="1"/>
    </row>
    <row r="52" spans="4:7" x14ac:dyDescent="0.2">
      <c r="D52" s="1">
        <v>74</v>
      </c>
      <c r="E52" s="1"/>
      <c r="F52" s="1"/>
      <c r="G52" s="1"/>
    </row>
    <row r="53" spans="4:7" x14ac:dyDescent="0.2">
      <c r="D53" s="1">
        <v>74</v>
      </c>
      <c r="E53" s="1"/>
      <c r="F53" s="1"/>
      <c r="G53" s="1"/>
    </row>
    <row r="54" spans="4:7" x14ac:dyDescent="0.2">
      <c r="D54" s="1">
        <v>76</v>
      </c>
      <c r="E54" s="1"/>
      <c r="F54" s="1"/>
      <c r="G54" s="1"/>
    </row>
    <row r="55" spans="4:7" x14ac:dyDescent="0.2">
      <c r="D55" s="1">
        <v>76</v>
      </c>
      <c r="E55" s="1"/>
      <c r="F55" s="1"/>
      <c r="G55" s="1"/>
    </row>
    <row r="56" spans="4:7" x14ac:dyDescent="0.2">
      <c r="D56" s="1">
        <v>76</v>
      </c>
      <c r="E56" s="1"/>
      <c r="F56" s="1"/>
      <c r="G56" s="1"/>
    </row>
    <row r="57" spans="4:7" x14ac:dyDescent="0.2">
      <c r="D57" s="1">
        <v>76</v>
      </c>
      <c r="E57" s="1"/>
      <c r="F57" s="1"/>
      <c r="G57" s="1"/>
    </row>
    <row r="58" spans="4:7" x14ac:dyDescent="0.2">
      <c r="D58" s="1">
        <v>76</v>
      </c>
      <c r="E58" s="1"/>
      <c r="F58" s="1"/>
      <c r="G58" s="1"/>
    </row>
    <row r="59" spans="4:7" x14ac:dyDescent="0.2">
      <c r="D59" s="1">
        <v>78</v>
      </c>
      <c r="E59" s="1"/>
      <c r="F59" s="1"/>
      <c r="G59" s="1"/>
    </row>
    <row r="60" spans="4:7" x14ac:dyDescent="0.2">
      <c r="D60" s="1">
        <v>78</v>
      </c>
      <c r="E60" s="1"/>
      <c r="F60" s="1"/>
      <c r="G60" s="1"/>
    </row>
    <row r="61" spans="4:7" x14ac:dyDescent="0.2">
      <c r="D61" s="1">
        <v>78</v>
      </c>
      <c r="E61" s="1"/>
      <c r="F61" s="1"/>
      <c r="G61" s="1"/>
    </row>
    <row r="62" spans="4:7" x14ac:dyDescent="0.2">
      <c r="D62" s="1">
        <v>80</v>
      </c>
      <c r="E62" s="1"/>
      <c r="F62" s="1"/>
      <c r="G62" s="1"/>
    </row>
    <row r="63" spans="4:7" x14ac:dyDescent="0.2">
      <c r="D63" s="1">
        <v>80</v>
      </c>
      <c r="E63" s="1"/>
      <c r="F63" s="1"/>
      <c r="G63" s="1"/>
    </row>
    <row r="64" spans="4:7" x14ac:dyDescent="0.2">
      <c r="D64" s="1">
        <v>82</v>
      </c>
      <c r="E64" s="1"/>
      <c r="F64" s="1"/>
      <c r="G64" s="1"/>
    </row>
    <row r="65" spans="4:7" x14ac:dyDescent="0.2">
      <c r="D65" s="1">
        <v>82</v>
      </c>
      <c r="E65" s="1"/>
      <c r="F65" s="1"/>
      <c r="G65" s="1"/>
    </row>
    <row r="66" spans="4:7" x14ac:dyDescent="0.2">
      <c r="D66" s="1">
        <v>84</v>
      </c>
      <c r="E66" s="1"/>
      <c r="F66" s="1"/>
      <c r="G66" s="1"/>
    </row>
    <row r="67" spans="4:7" x14ac:dyDescent="0.2">
      <c r="D67" s="1">
        <v>84</v>
      </c>
      <c r="E67" s="1"/>
      <c r="F67" s="1"/>
      <c r="G67" s="1"/>
    </row>
    <row r="68" spans="4:7" x14ac:dyDescent="0.2">
      <c r="D68" s="1">
        <v>86</v>
      </c>
      <c r="E68" s="1"/>
      <c r="F68" s="1"/>
      <c r="G68" s="1"/>
    </row>
    <row r="69" spans="4:7" x14ac:dyDescent="0.2">
      <c r="D69" s="1">
        <v>86</v>
      </c>
      <c r="E69" s="1"/>
      <c r="F69" s="1"/>
      <c r="G69" s="1"/>
    </row>
    <row r="70" spans="4:7" x14ac:dyDescent="0.2">
      <c r="D70" s="1">
        <v>86</v>
      </c>
      <c r="E70" s="1"/>
      <c r="F70" s="1"/>
      <c r="G70" s="1"/>
    </row>
    <row r="71" spans="4:7" x14ac:dyDescent="0.2">
      <c r="D71" s="1">
        <v>86</v>
      </c>
      <c r="E71" s="1"/>
      <c r="F71" s="1"/>
      <c r="G71" s="1"/>
    </row>
    <row r="72" spans="4:7" x14ac:dyDescent="0.2">
      <c r="D72" s="1">
        <v>88</v>
      </c>
      <c r="E72" s="1"/>
      <c r="F72" s="1"/>
      <c r="G72" s="1"/>
    </row>
    <row r="73" spans="4:7" x14ac:dyDescent="0.2">
      <c r="D73" s="1">
        <v>88</v>
      </c>
      <c r="E73" s="1"/>
      <c r="F73" s="1"/>
      <c r="G73" s="1"/>
    </row>
    <row r="74" spans="4:7" x14ac:dyDescent="0.2">
      <c r="D74" s="1">
        <v>88</v>
      </c>
      <c r="E74" s="1"/>
      <c r="F74" s="1"/>
      <c r="G74" s="1"/>
    </row>
    <row r="75" spans="4:7" x14ac:dyDescent="0.2">
      <c r="D75" s="1">
        <v>90</v>
      </c>
      <c r="E75" s="1"/>
      <c r="F75" s="1"/>
      <c r="G75" s="1"/>
    </row>
    <row r="76" spans="4:7" x14ac:dyDescent="0.2">
      <c r="D76" s="1">
        <v>90</v>
      </c>
      <c r="E76" s="1"/>
      <c r="F76" s="1"/>
      <c r="G76" s="1"/>
    </row>
    <row r="77" spans="4:7" x14ac:dyDescent="0.2">
      <c r="D77" s="1">
        <v>90</v>
      </c>
      <c r="E77" s="1"/>
      <c r="F77" s="1"/>
      <c r="G77" s="1"/>
    </row>
    <row r="78" spans="4:7" x14ac:dyDescent="0.2">
      <c r="D78" s="1">
        <v>92</v>
      </c>
      <c r="E78" s="1"/>
      <c r="F78" s="1"/>
      <c r="G78" s="1"/>
    </row>
    <row r="79" spans="4:7" x14ac:dyDescent="0.2">
      <c r="D79" s="1">
        <v>94</v>
      </c>
      <c r="E79" s="1"/>
      <c r="F79" s="1"/>
      <c r="G79" s="1"/>
    </row>
    <row r="80" spans="4:7" x14ac:dyDescent="0.2">
      <c r="D80" s="1">
        <v>96</v>
      </c>
      <c r="E80" s="1">
        <v>1</v>
      </c>
      <c r="F80" s="1"/>
      <c r="G80" s="1"/>
    </row>
    <row r="81" spans="4:7" x14ac:dyDescent="0.2">
      <c r="D81" s="1">
        <v>96</v>
      </c>
      <c r="E81" s="1"/>
      <c r="F81" s="1"/>
      <c r="G81" s="1"/>
    </row>
    <row r="82" spans="4:7" x14ac:dyDescent="0.2">
      <c r="D82" s="1">
        <v>98</v>
      </c>
      <c r="E82" s="1"/>
      <c r="F82" s="1"/>
      <c r="G82" s="1"/>
    </row>
    <row r="83" spans="4:7" x14ac:dyDescent="0.2">
      <c r="D83" s="1">
        <v>98</v>
      </c>
      <c r="E83" s="1"/>
      <c r="F83" s="1"/>
      <c r="G83" s="1"/>
    </row>
    <row r="84" spans="4:7" x14ac:dyDescent="0.2">
      <c r="D84" s="1">
        <v>100</v>
      </c>
      <c r="E84" s="1"/>
      <c r="F84" s="1"/>
      <c r="G84" s="1"/>
    </row>
    <row r="85" spans="4:7" x14ac:dyDescent="0.2">
      <c r="D85" s="1">
        <v>102</v>
      </c>
      <c r="E85" s="1"/>
      <c r="F85" s="1"/>
      <c r="G85" s="1"/>
    </row>
    <row r="86" spans="4:7" x14ac:dyDescent="0.2">
      <c r="D86" s="1">
        <v>102</v>
      </c>
      <c r="E86" s="1"/>
      <c r="F86" s="1"/>
      <c r="G86" s="1"/>
    </row>
    <row r="87" spans="4:7" x14ac:dyDescent="0.2">
      <c r="D87" s="1">
        <v>102</v>
      </c>
      <c r="E87" s="1"/>
      <c r="F87" s="1"/>
      <c r="G87" s="1"/>
    </row>
    <row r="88" spans="4:7" x14ac:dyDescent="0.2">
      <c r="D88" s="1">
        <v>102</v>
      </c>
      <c r="E88" s="1"/>
      <c r="F88" s="1"/>
      <c r="G88" s="1"/>
    </row>
    <row r="89" spans="4:7" x14ac:dyDescent="0.2">
      <c r="D89" s="1">
        <v>102</v>
      </c>
      <c r="E89" s="1"/>
      <c r="F89" s="1"/>
      <c r="G89" s="1"/>
    </row>
    <row r="90" spans="4:7" x14ac:dyDescent="0.2">
      <c r="D90" s="1">
        <v>106</v>
      </c>
      <c r="E90" s="1"/>
      <c r="F90" s="1"/>
      <c r="G90" s="1"/>
    </row>
    <row r="91" spans="4:7" x14ac:dyDescent="0.2">
      <c r="D91" s="1">
        <v>106</v>
      </c>
      <c r="E91" s="1"/>
      <c r="F91" s="1"/>
      <c r="G91" s="1"/>
    </row>
    <row r="92" spans="4:7" x14ac:dyDescent="0.2">
      <c r="D92" s="1">
        <v>108</v>
      </c>
      <c r="E92" s="1"/>
      <c r="F92" s="1"/>
      <c r="G92" s="1"/>
    </row>
    <row r="93" spans="4:7" x14ac:dyDescent="0.2">
      <c r="D93" s="1">
        <v>108</v>
      </c>
      <c r="E93" s="1"/>
      <c r="F93" s="1"/>
      <c r="G93" s="1"/>
    </row>
    <row r="94" spans="4:7" x14ac:dyDescent="0.2">
      <c r="D94" s="1">
        <v>108</v>
      </c>
      <c r="E94" s="1"/>
      <c r="F94" s="1"/>
      <c r="G94" s="1"/>
    </row>
    <row r="95" spans="4:7" x14ac:dyDescent="0.2">
      <c r="D95" s="1">
        <v>108</v>
      </c>
      <c r="E95" s="1"/>
      <c r="F95" s="1"/>
      <c r="G95" s="1"/>
    </row>
    <row r="96" spans="4:7" x14ac:dyDescent="0.2">
      <c r="D96" s="1">
        <v>110</v>
      </c>
      <c r="E96" s="1"/>
      <c r="F96" s="1"/>
      <c r="G96" s="1"/>
    </row>
    <row r="97" spans="4:7" x14ac:dyDescent="0.2">
      <c r="D97" s="1">
        <v>110</v>
      </c>
      <c r="E97" s="1"/>
      <c r="F97" s="1"/>
      <c r="G97" s="1"/>
    </row>
    <row r="98" spans="4:7" x14ac:dyDescent="0.2">
      <c r="D98" s="1">
        <v>110</v>
      </c>
      <c r="E98" s="1"/>
      <c r="F98" s="1"/>
      <c r="G98" s="1"/>
    </row>
    <row r="99" spans="4:7" x14ac:dyDescent="0.2">
      <c r="D99" s="1">
        <v>110</v>
      </c>
      <c r="E99" s="1"/>
      <c r="F99" s="1"/>
      <c r="G99" s="1"/>
    </row>
    <row r="100" spans="4:7" x14ac:dyDescent="0.2">
      <c r="D100" s="1">
        <v>112</v>
      </c>
      <c r="E100" s="1"/>
      <c r="F100" s="1"/>
      <c r="G100" s="1"/>
    </row>
    <row r="101" spans="4:7" x14ac:dyDescent="0.2">
      <c r="D101" s="1">
        <v>112</v>
      </c>
      <c r="E101" s="1"/>
      <c r="F101" s="1"/>
      <c r="G101" s="1"/>
    </row>
    <row r="102" spans="4:7" x14ac:dyDescent="0.2">
      <c r="D102" s="1">
        <v>114</v>
      </c>
      <c r="E102" s="1"/>
      <c r="F102" s="1"/>
      <c r="G102" s="1"/>
    </row>
    <row r="103" spans="4:7" x14ac:dyDescent="0.2">
      <c r="D103" s="1">
        <v>116</v>
      </c>
      <c r="E103" s="1"/>
      <c r="F103" s="1"/>
      <c r="G103" s="1"/>
    </row>
    <row r="104" spans="4:7" x14ac:dyDescent="0.2">
      <c r="D104" s="1">
        <v>118</v>
      </c>
      <c r="E104" s="1"/>
      <c r="F104" s="1"/>
      <c r="G104" s="1"/>
    </row>
    <row r="105" spans="4:7" x14ac:dyDescent="0.2">
      <c r="D105" s="1">
        <v>122</v>
      </c>
      <c r="E105" s="1"/>
      <c r="F105" s="1"/>
      <c r="G105" s="1"/>
    </row>
    <row r="106" spans="4:7" x14ac:dyDescent="0.2">
      <c r="D106" s="1">
        <v>124</v>
      </c>
      <c r="E106" s="1"/>
      <c r="F106" s="1"/>
      <c r="G106" s="1"/>
    </row>
    <row r="107" spans="4:7" x14ac:dyDescent="0.2">
      <c r="D107" s="1">
        <v>124</v>
      </c>
      <c r="E107" s="1"/>
      <c r="F107" s="1"/>
      <c r="G107" s="1"/>
    </row>
    <row r="108" spans="4:7" x14ac:dyDescent="0.2">
      <c r="D108" s="1">
        <v>128</v>
      </c>
      <c r="E108" s="1"/>
      <c r="F108" s="1"/>
      <c r="G108" s="1"/>
    </row>
    <row r="109" spans="4:7" x14ac:dyDescent="0.2">
      <c r="D109" s="1">
        <v>128</v>
      </c>
      <c r="E109" s="1"/>
      <c r="F109" s="1"/>
      <c r="G109" s="1"/>
    </row>
    <row r="110" spans="4:7" x14ac:dyDescent="0.2">
      <c r="D110" s="1">
        <v>132</v>
      </c>
      <c r="E110" s="1"/>
      <c r="F110" s="1"/>
      <c r="G110" s="1"/>
    </row>
    <row r="111" spans="4:7" x14ac:dyDescent="0.2">
      <c r="D111" s="1">
        <v>134</v>
      </c>
      <c r="E111" s="1"/>
      <c r="F111" s="1"/>
      <c r="G111" s="1"/>
    </row>
    <row r="112" spans="4:7" x14ac:dyDescent="0.2">
      <c r="D112" s="1">
        <v>134</v>
      </c>
      <c r="E112" s="1"/>
      <c r="F112" s="1"/>
      <c r="G112" s="1"/>
    </row>
    <row r="113" spans="4:7" x14ac:dyDescent="0.2">
      <c r="D113" s="1">
        <v>136</v>
      </c>
      <c r="E113" s="1"/>
      <c r="F113" s="1"/>
      <c r="G113" s="1"/>
    </row>
    <row r="114" spans="4:7" x14ac:dyDescent="0.2">
      <c r="D114" s="1">
        <v>136</v>
      </c>
      <c r="E114" s="1"/>
      <c r="F114" s="1"/>
      <c r="G114" s="1"/>
    </row>
    <row r="115" spans="4:7" x14ac:dyDescent="0.2">
      <c r="D115" s="1">
        <v>138</v>
      </c>
      <c r="E115" s="1"/>
      <c r="F115" s="1"/>
      <c r="G115" s="1"/>
    </row>
    <row r="116" spans="4:7" x14ac:dyDescent="0.2">
      <c r="D116" s="1">
        <v>138</v>
      </c>
      <c r="E116" s="1"/>
      <c r="F116" s="1"/>
      <c r="G116" s="1"/>
    </row>
    <row r="117" spans="4:7" x14ac:dyDescent="0.2">
      <c r="D117" s="1">
        <v>142</v>
      </c>
      <c r="E117" s="1"/>
      <c r="F117" s="1"/>
      <c r="G117" s="1"/>
    </row>
    <row r="118" spans="4:7" x14ac:dyDescent="0.2">
      <c r="D118" s="1">
        <v>142</v>
      </c>
      <c r="E118" s="1"/>
      <c r="F118" s="1"/>
      <c r="G118" s="1"/>
    </row>
    <row r="119" spans="4:7" x14ac:dyDescent="0.2">
      <c r="D119" s="1">
        <v>142</v>
      </c>
      <c r="E119" s="1"/>
      <c r="F119" s="1"/>
      <c r="G119" s="1"/>
    </row>
    <row r="120" spans="4:7" x14ac:dyDescent="0.2">
      <c r="D120" s="1">
        <v>144</v>
      </c>
      <c r="E120" s="1"/>
      <c r="F120" s="1"/>
      <c r="G120" s="1"/>
    </row>
    <row r="121" spans="4:7" x14ac:dyDescent="0.2">
      <c r="D121" s="1">
        <v>146</v>
      </c>
      <c r="E121" s="1"/>
      <c r="F121" s="1"/>
      <c r="G121" s="1"/>
    </row>
    <row r="122" spans="4:7" x14ac:dyDescent="0.2">
      <c r="D122" s="1">
        <v>146</v>
      </c>
      <c r="E122" s="1"/>
      <c r="F122" s="1"/>
      <c r="G122" s="1"/>
    </row>
    <row r="123" spans="4:7" x14ac:dyDescent="0.2">
      <c r="D123" s="1">
        <v>152</v>
      </c>
      <c r="E123" s="1"/>
      <c r="F123" s="1"/>
      <c r="G123" s="1"/>
    </row>
    <row r="124" spans="4:7" x14ac:dyDescent="0.2">
      <c r="D124" s="1">
        <v>154</v>
      </c>
      <c r="E124" s="1"/>
      <c r="F124" s="1"/>
      <c r="G124" s="1"/>
    </row>
    <row r="125" spans="4:7" x14ac:dyDescent="0.2">
      <c r="D125" s="1">
        <v>162</v>
      </c>
      <c r="E125" s="1"/>
      <c r="F125" s="1"/>
      <c r="G125" s="1"/>
    </row>
    <row r="126" spans="4:7" x14ac:dyDescent="0.2">
      <c r="D126" s="1">
        <v>168</v>
      </c>
      <c r="E126" s="1">
        <v>1</v>
      </c>
      <c r="F126" s="1"/>
      <c r="G126" s="1"/>
    </row>
    <row r="127" spans="4:7" x14ac:dyDescent="0.2">
      <c r="D127" s="1">
        <v>170</v>
      </c>
      <c r="E127" s="1"/>
      <c r="F127" s="1"/>
      <c r="G127" s="1"/>
    </row>
    <row r="128" spans="4:7" x14ac:dyDescent="0.2">
      <c r="D128" s="1">
        <v>172</v>
      </c>
      <c r="E128" s="1"/>
      <c r="F128" s="1"/>
      <c r="G128" s="1"/>
    </row>
    <row r="129" spans="4:7" x14ac:dyDescent="0.2">
      <c r="D129" s="1">
        <v>172</v>
      </c>
      <c r="E129" s="1"/>
      <c r="F129" s="1"/>
      <c r="G129" s="1"/>
    </row>
    <row r="130" spans="4:7" x14ac:dyDescent="0.2">
      <c r="D130" s="1">
        <v>176</v>
      </c>
      <c r="E130" s="1"/>
      <c r="F130" s="1">
        <v>1</v>
      </c>
      <c r="G130" s="1"/>
    </row>
    <row r="131" spans="4:7" x14ac:dyDescent="0.2">
      <c r="D131" s="1">
        <v>182</v>
      </c>
      <c r="E131" s="1"/>
      <c r="F131" s="1"/>
      <c r="G131" s="1"/>
    </row>
    <row r="132" spans="4:7" x14ac:dyDescent="0.2">
      <c r="D132" s="1">
        <v>184</v>
      </c>
      <c r="E132" s="1"/>
      <c r="F132" s="1"/>
      <c r="G132" s="1"/>
    </row>
    <row r="133" spans="4:7" x14ac:dyDescent="0.2">
      <c r="D133" s="1">
        <v>188</v>
      </c>
      <c r="E133" s="1">
        <v>1</v>
      </c>
      <c r="F133" s="1"/>
      <c r="G133" s="1"/>
    </row>
    <row r="134" spans="4:7" x14ac:dyDescent="0.2">
      <c r="D134" s="1">
        <v>188</v>
      </c>
      <c r="E134" s="1"/>
      <c r="F134" s="1"/>
      <c r="G134" s="1"/>
    </row>
    <row r="135" spans="4:7" x14ac:dyDescent="0.2">
      <c r="D135" s="1">
        <v>196</v>
      </c>
      <c r="E135" s="1"/>
      <c r="F135" s="1"/>
      <c r="G135" s="1"/>
    </row>
    <row r="136" spans="4:7" x14ac:dyDescent="0.2">
      <c r="D136" s="1">
        <v>198</v>
      </c>
      <c r="E136" s="1"/>
      <c r="F136" s="1"/>
      <c r="G136" s="1"/>
    </row>
    <row r="137" spans="4:7" x14ac:dyDescent="0.2">
      <c r="D137" s="1">
        <v>200</v>
      </c>
      <c r="E137" s="1"/>
      <c r="F137" s="1"/>
      <c r="G137" s="1">
        <v>1</v>
      </c>
    </row>
    <row r="138" spans="4:7" x14ac:dyDescent="0.2">
      <c r="D138" s="1">
        <v>200</v>
      </c>
      <c r="E138" s="1"/>
      <c r="F138" s="1"/>
      <c r="G138" s="1"/>
    </row>
    <row r="139" spans="4:7" x14ac:dyDescent="0.2">
      <c r="D139" s="1">
        <v>202</v>
      </c>
      <c r="E139" s="1"/>
      <c r="F139" s="1"/>
      <c r="G139" s="1"/>
    </row>
    <row r="140" spans="4:7" x14ac:dyDescent="0.2">
      <c r="D140" s="1">
        <v>202</v>
      </c>
      <c r="E140" s="1"/>
      <c r="F140" s="1"/>
      <c r="G140" s="1"/>
    </row>
    <row r="141" spans="4:7" x14ac:dyDescent="0.2">
      <c r="D141" s="1">
        <v>204</v>
      </c>
      <c r="E141" s="1"/>
      <c r="F141" s="1"/>
      <c r="G141" s="1"/>
    </row>
    <row r="142" spans="4:7" x14ac:dyDescent="0.2">
      <c r="D142" s="1">
        <v>212</v>
      </c>
      <c r="E142" s="1"/>
      <c r="F142" s="1"/>
      <c r="G142" s="1"/>
    </row>
    <row r="143" spans="4:7" x14ac:dyDescent="0.2">
      <c r="D143" s="1">
        <v>222</v>
      </c>
      <c r="E143" s="1"/>
      <c r="F143" s="1"/>
      <c r="G143" s="1"/>
    </row>
    <row r="144" spans="4:7" x14ac:dyDescent="0.2">
      <c r="D144" s="1">
        <v>224</v>
      </c>
      <c r="E144" s="1">
        <v>1</v>
      </c>
      <c r="F144" s="1"/>
      <c r="G144" s="1"/>
    </row>
    <row r="145" spans="4:7" x14ac:dyDescent="0.2">
      <c r="D145" s="1">
        <v>228</v>
      </c>
      <c r="E145" s="1"/>
      <c r="F145" s="1"/>
      <c r="G145" s="1"/>
    </row>
    <row r="146" spans="4:7" x14ac:dyDescent="0.2">
      <c r="D146" s="1">
        <v>230</v>
      </c>
      <c r="E146" s="1"/>
      <c r="F146" s="1"/>
      <c r="G146" s="1"/>
    </row>
    <row r="147" spans="4:7" x14ac:dyDescent="0.2">
      <c r="D147" s="1">
        <v>238</v>
      </c>
      <c r="E147" s="1"/>
      <c r="F147" s="1"/>
      <c r="G147" s="1"/>
    </row>
    <row r="148" spans="4:7" x14ac:dyDescent="0.2">
      <c r="D148" s="1">
        <v>240</v>
      </c>
      <c r="E148" s="1"/>
      <c r="F148" s="1"/>
      <c r="G148" s="1"/>
    </row>
    <row r="149" spans="4:7" x14ac:dyDescent="0.2">
      <c r="D149" s="1">
        <v>248</v>
      </c>
      <c r="E149" s="1">
        <v>1</v>
      </c>
      <c r="F149" s="1"/>
      <c r="G149" s="1"/>
    </row>
    <row r="150" spans="4:7" x14ac:dyDescent="0.2">
      <c r="D150" s="1">
        <v>248</v>
      </c>
      <c r="E150" s="1"/>
      <c r="F150" s="1"/>
      <c r="G150" s="1"/>
    </row>
    <row r="151" spans="4:7" x14ac:dyDescent="0.2">
      <c r="D151" s="1">
        <v>252</v>
      </c>
      <c r="E151" s="1"/>
      <c r="F151" s="1"/>
      <c r="G151" s="1"/>
    </row>
    <row r="152" spans="4:7" x14ac:dyDescent="0.2">
      <c r="D152" s="1">
        <v>256</v>
      </c>
      <c r="E152" s="1"/>
      <c r="F152" s="1">
        <v>1</v>
      </c>
      <c r="G152" s="1"/>
    </row>
    <row r="153" spans="4:7" x14ac:dyDescent="0.2">
      <c r="D153" s="1">
        <v>264</v>
      </c>
      <c r="E153" s="1"/>
      <c r="F153" s="1"/>
      <c r="G153" s="1"/>
    </row>
    <row r="154" spans="4:7" x14ac:dyDescent="0.2">
      <c r="D154" s="1">
        <v>264</v>
      </c>
      <c r="E154" s="1"/>
      <c r="F154" s="1"/>
      <c r="G154" s="1"/>
    </row>
    <row r="155" spans="4:7" x14ac:dyDescent="0.2">
      <c r="D155" s="1">
        <v>266</v>
      </c>
      <c r="E155" s="1"/>
      <c r="F155" s="1"/>
      <c r="G155" s="1"/>
    </row>
    <row r="156" spans="4:7" x14ac:dyDescent="0.2">
      <c r="D156" s="1">
        <v>270</v>
      </c>
      <c r="E156" s="1"/>
      <c r="F156" s="1"/>
      <c r="G156" s="1"/>
    </row>
    <row r="157" spans="4:7" x14ac:dyDescent="0.2">
      <c r="D157" s="1">
        <v>276</v>
      </c>
      <c r="E157" s="1"/>
      <c r="F157" s="1"/>
      <c r="G157" s="1"/>
    </row>
    <row r="158" spans="4:7" x14ac:dyDescent="0.2">
      <c r="D158" s="1">
        <v>278</v>
      </c>
      <c r="E158" s="1"/>
      <c r="F158" s="1"/>
      <c r="G158" s="1"/>
    </row>
    <row r="159" spans="4:7" x14ac:dyDescent="0.2">
      <c r="D159" s="1">
        <v>282</v>
      </c>
      <c r="E159" s="1"/>
      <c r="F159" s="1"/>
      <c r="G159" s="1"/>
    </row>
    <row r="160" spans="4:7" x14ac:dyDescent="0.2">
      <c r="D160" s="1">
        <v>286</v>
      </c>
      <c r="E160" s="1"/>
      <c r="F160" s="1"/>
      <c r="G160" s="1"/>
    </row>
    <row r="161" spans="4:7" x14ac:dyDescent="0.2">
      <c r="D161" s="1">
        <v>290</v>
      </c>
      <c r="E161" s="1"/>
      <c r="F161" s="1"/>
      <c r="G161" s="1"/>
    </row>
    <row r="162" spans="4:7" x14ac:dyDescent="0.2">
      <c r="D162" s="1">
        <v>300</v>
      </c>
      <c r="E162" s="1"/>
      <c r="F162" s="1"/>
      <c r="G162" s="1"/>
    </row>
    <row r="163" spans="4:7" x14ac:dyDescent="0.2">
      <c r="D163" s="1">
        <v>304</v>
      </c>
      <c r="E163" s="1">
        <v>1</v>
      </c>
      <c r="F163" s="1"/>
      <c r="G163" s="1"/>
    </row>
    <row r="164" spans="4:7" x14ac:dyDescent="0.2">
      <c r="D164" s="1">
        <v>304</v>
      </c>
      <c r="E164" s="1"/>
      <c r="F164" s="1"/>
      <c r="G164" s="1">
        <v>1</v>
      </c>
    </row>
    <row r="165" spans="4:7" x14ac:dyDescent="0.2">
      <c r="D165" s="1">
        <v>312</v>
      </c>
      <c r="E165" s="1"/>
      <c r="F165" s="1"/>
      <c r="G165" s="1"/>
    </row>
    <row r="166" spans="4:7" x14ac:dyDescent="0.2">
      <c r="D166" s="1">
        <v>316</v>
      </c>
      <c r="E166" s="1"/>
      <c r="F166" s="1"/>
      <c r="G166" s="1"/>
    </row>
    <row r="167" spans="4:7" x14ac:dyDescent="0.2">
      <c r="D167" s="1">
        <v>320</v>
      </c>
      <c r="E167" s="1">
        <v>1</v>
      </c>
      <c r="F167" s="1"/>
      <c r="G167" s="1"/>
    </row>
    <row r="168" spans="4:7" x14ac:dyDescent="0.2">
      <c r="D168" s="1">
        <v>334</v>
      </c>
      <c r="E168" s="1"/>
      <c r="F168" s="1"/>
      <c r="G168" s="1"/>
    </row>
    <row r="169" spans="4:7" x14ac:dyDescent="0.2">
      <c r="D169" s="1">
        <v>340</v>
      </c>
      <c r="E169" s="1"/>
      <c r="F169" s="1"/>
      <c r="G169" s="1"/>
    </row>
    <row r="170" spans="4:7" x14ac:dyDescent="0.2">
      <c r="D170" s="1">
        <v>348</v>
      </c>
      <c r="E170" s="1">
        <v>1</v>
      </c>
      <c r="F170" s="1"/>
      <c r="G170" s="1"/>
    </row>
    <row r="171" spans="4:7" x14ac:dyDescent="0.2">
      <c r="D171" s="1">
        <v>348</v>
      </c>
      <c r="E171" s="1"/>
      <c r="F171" s="1"/>
      <c r="G171" s="1"/>
    </row>
    <row r="172" spans="4:7" x14ac:dyDescent="0.2">
      <c r="D172" s="1">
        <v>352</v>
      </c>
      <c r="E172" s="1"/>
      <c r="F172" s="1">
        <v>1</v>
      </c>
      <c r="G172" s="1"/>
    </row>
    <row r="173" spans="4:7" x14ac:dyDescent="0.2">
      <c r="D173" s="1">
        <v>360</v>
      </c>
      <c r="E173" s="1"/>
      <c r="F173" s="1">
        <v>1</v>
      </c>
      <c r="G173" s="1"/>
    </row>
    <row r="174" spans="4:7" x14ac:dyDescent="0.2">
      <c r="D174" s="1">
        <v>362</v>
      </c>
      <c r="E174" s="1"/>
      <c r="F174" s="1"/>
      <c r="G174" s="1"/>
    </row>
    <row r="175" spans="4:7" x14ac:dyDescent="0.2">
      <c r="D175" s="1">
        <v>362</v>
      </c>
      <c r="E175" s="1"/>
      <c r="F175" s="1"/>
      <c r="G175" s="1"/>
    </row>
    <row r="176" spans="4:7" x14ac:dyDescent="0.2">
      <c r="D176" s="1">
        <v>374</v>
      </c>
      <c r="E176" s="1"/>
      <c r="F176" s="1"/>
      <c r="G176" s="1"/>
    </row>
    <row r="177" spans="4:7" x14ac:dyDescent="0.2">
      <c r="D177" s="1">
        <v>384</v>
      </c>
      <c r="E177" s="1"/>
      <c r="F177" s="1"/>
      <c r="G177" s="1">
        <v>1</v>
      </c>
    </row>
    <row r="178" spans="4:7" x14ac:dyDescent="0.2">
      <c r="D178" s="1">
        <v>384</v>
      </c>
      <c r="E178" s="1"/>
      <c r="F178" s="1"/>
      <c r="G178" s="1"/>
    </row>
    <row r="179" spans="4:7" x14ac:dyDescent="0.2">
      <c r="D179" s="1">
        <v>392</v>
      </c>
      <c r="E179" s="1"/>
      <c r="F179" s="1"/>
      <c r="G179" s="1">
        <v>1</v>
      </c>
    </row>
    <row r="180" spans="4:7" x14ac:dyDescent="0.2">
      <c r="D180" s="1">
        <v>400</v>
      </c>
      <c r="E180" s="1"/>
      <c r="F180" s="1"/>
      <c r="G180" s="1"/>
    </row>
    <row r="181" spans="4:7" x14ac:dyDescent="0.2">
      <c r="D181" s="1">
        <v>400</v>
      </c>
      <c r="E181" s="1"/>
      <c r="F181" s="1"/>
      <c r="G181" s="1"/>
    </row>
    <row r="182" spans="4:7" x14ac:dyDescent="0.2">
      <c r="D182" s="1">
        <v>400</v>
      </c>
      <c r="E182" s="1"/>
      <c r="F182" s="1"/>
      <c r="G182" s="1"/>
    </row>
    <row r="183" spans="4:7" x14ac:dyDescent="0.2">
      <c r="D183" s="1">
        <v>400</v>
      </c>
      <c r="E183" s="1"/>
      <c r="F183" s="1"/>
      <c r="G183" s="1"/>
    </row>
    <row r="184" spans="4:7" x14ac:dyDescent="0.2">
      <c r="D184" s="1">
        <v>400</v>
      </c>
      <c r="E184" s="1"/>
      <c r="F184" s="1"/>
      <c r="G184" s="1"/>
    </row>
    <row r="185" spans="4:7" x14ac:dyDescent="0.2">
      <c r="D185" s="1">
        <v>400</v>
      </c>
      <c r="E185" s="1"/>
      <c r="F185" s="1"/>
      <c r="G185" s="1"/>
    </row>
    <row r="186" spans="4:7" x14ac:dyDescent="0.2">
      <c r="D186" s="1">
        <v>400</v>
      </c>
      <c r="E186" s="1"/>
      <c r="F186" s="1"/>
      <c r="G186" s="1"/>
    </row>
    <row r="187" spans="4:7" x14ac:dyDescent="0.2">
      <c r="D187" s="1">
        <v>400</v>
      </c>
      <c r="E187" s="1"/>
      <c r="F187" s="1"/>
      <c r="G187" s="1"/>
    </row>
    <row r="188" spans="4:7" x14ac:dyDescent="0.2">
      <c r="D188" s="1">
        <v>400</v>
      </c>
      <c r="E188" s="1"/>
      <c r="F188" s="1"/>
      <c r="G188" s="1"/>
    </row>
    <row r="189" spans="4:7" x14ac:dyDescent="0.2">
      <c r="D189" s="1">
        <v>400</v>
      </c>
      <c r="E189" s="1"/>
      <c r="F189" s="1"/>
      <c r="G189" s="1"/>
    </row>
    <row r="190" spans="4:7" x14ac:dyDescent="0.2">
      <c r="D190" s="1">
        <v>400</v>
      </c>
      <c r="E190" s="1"/>
      <c r="F190" s="1"/>
      <c r="G190" s="1"/>
    </row>
    <row r="191" spans="4:7" x14ac:dyDescent="0.2">
      <c r="D191" s="1">
        <v>400</v>
      </c>
      <c r="E191" s="1"/>
      <c r="F191" s="1"/>
      <c r="G191" s="1"/>
    </row>
    <row r="192" spans="4:7" x14ac:dyDescent="0.2">
      <c r="D192" s="1">
        <v>400</v>
      </c>
      <c r="E192" s="1"/>
      <c r="F192" s="1"/>
      <c r="G192" s="1"/>
    </row>
    <row r="193" spans="4:7" x14ac:dyDescent="0.2">
      <c r="D193" s="1">
        <v>400</v>
      </c>
      <c r="E193" s="1"/>
      <c r="F193" s="1"/>
      <c r="G193" s="1"/>
    </row>
    <row r="194" spans="4:7" x14ac:dyDescent="0.2">
      <c r="D194" s="1">
        <v>400</v>
      </c>
      <c r="E194" s="1"/>
      <c r="F194" s="1"/>
      <c r="G194" s="1"/>
    </row>
    <row r="195" spans="4:7" x14ac:dyDescent="0.2">
      <c r="D195" s="1">
        <v>400</v>
      </c>
      <c r="E195" s="1"/>
      <c r="F195" s="1"/>
      <c r="G195" s="1"/>
    </row>
    <row r="196" spans="4:7" x14ac:dyDescent="0.2">
      <c r="D196" s="1">
        <v>400</v>
      </c>
      <c r="E196" s="1"/>
      <c r="F196" s="1"/>
      <c r="G196" s="1"/>
    </row>
    <row r="197" spans="4:7" x14ac:dyDescent="0.2">
      <c r="D197" s="1">
        <v>400</v>
      </c>
      <c r="E197" s="1"/>
      <c r="F197" s="1"/>
      <c r="G197" s="1"/>
    </row>
    <row r="198" spans="4:7" x14ac:dyDescent="0.2">
      <c r="D198" s="1">
        <v>400</v>
      </c>
      <c r="E198" s="1"/>
      <c r="F198" s="1"/>
      <c r="G198" s="1"/>
    </row>
    <row r="199" spans="4:7" x14ac:dyDescent="0.2">
      <c r="D199" s="1">
        <v>400</v>
      </c>
      <c r="E199" s="1"/>
      <c r="F199" s="1"/>
      <c r="G199" s="1"/>
    </row>
    <row r="200" spans="4:7" x14ac:dyDescent="0.2">
      <c r="D200" s="1">
        <v>400</v>
      </c>
      <c r="E200" s="1"/>
      <c r="F200" s="1"/>
      <c r="G200" s="1"/>
    </row>
    <row r="201" spans="4:7" x14ac:dyDescent="0.2">
      <c r="D201" s="1">
        <v>400</v>
      </c>
      <c r="E201" s="1"/>
      <c r="F201" s="1"/>
      <c r="G201" s="1"/>
    </row>
    <row r="202" spans="4:7" x14ac:dyDescent="0.2">
      <c r="D202" s="1">
        <v>400</v>
      </c>
      <c r="E202" s="1"/>
      <c r="F202" s="1"/>
      <c r="G202" s="1"/>
    </row>
    <row r="203" spans="4:7" x14ac:dyDescent="0.2">
      <c r="D203" s="1">
        <v>400</v>
      </c>
      <c r="E203" s="1"/>
      <c r="F203" s="1"/>
      <c r="G203" s="1"/>
    </row>
    <row r="204" spans="4:7" x14ac:dyDescent="0.2">
      <c r="D204" s="1">
        <v>400</v>
      </c>
      <c r="E204" s="1"/>
      <c r="F204" s="1"/>
      <c r="G204" s="1"/>
    </row>
    <row r="205" spans="4:7" x14ac:dyDescent="0.2">
      <c r="D205" s="1">
        <v>400</v>
      </c>
      <c r="E205" s="1"/>
      <c r="F205" s="1"/>
      <c r="G205" s="1"/>
    </row>
    <row r="206" spans="4:7" x14ac:dyDescent="0.2">
      <c r="D206" s="1">
        <v>400</v>
      </c>
      <c r="E206" s="1"/>
      <c r="F206" s="1"/>
      <c r="G206" s="1"/>
    </row>
    <row r="207" spans="4:7" x14ac:dyDescent="0.2">
      <c r="D207" s="1">
        <v>400</v>
      </c>
      <c r="E207" s="1"/>
      <c r="F207" s="1"/>
      <c r="G207" s="1"/>
    </row>
    <row r="208" spans="4:7" x14ac:dyDescent="0.2">
      <c r="D208" s="1">
        <v>400</v>
      </c>
      <c r="E208" s="1"/>
      <c r="F208" s="1"/>
      <c r="G208" s="1"/>
    </row>
    <row r="209" spans="4:7" x14ac:dyDescent="0.2">
      <c r="D209" s="1">
        <v>400</v>
      </c>
      <c r="E209" s="1"/>
      <c r="F209" s="1"/>
      <c r="G209" s="1"/>
    </row>
    <row r="210" spans="4:7" x14ac:dyDescent="0.2">
      <c r="D210" s="1">
        <v>400</v>
      </c>
      <c r="E210" s="1"/>
      <c r="F210" s="1"/>
      <c r="G210" s="1"/>
    </row>
    <row r="211" spans="4:7" x14ac:dyDescent="0.2">
      <c r="D211" s="1">
        <v>400</v>
      </c>
      <c r="E211" s="1"/>
      <c r="F211" s="1"/>
      <c r="G211" s="1"/>
    </row>
    <row r="212" spans="4:7" x14ac:dyDescent="0.2">
      <c r="D212" s="1">
        <v>400</v>
      </c>
      <c r="E212" s="1"/>
      <c r="F212" s="1"/>
      <c r="G212" s="1"/>
    </row>
    <row r="213" spans="4:7" x14ac:dyDescent="0.2">
      <c r="D213" s="1">
        <v>400</v>
      </c>
      <c r="E213" s="1"/>
      <c r="F213" s="1"/>
      <c r="G213" s="1"/>
    </row>
    <row r="214" spans="4:7" x14ac:dyDescent="0.2">
      <c r="D214" s="1">
        <v>400</v>
      </c>
      <c r="E214" s="1"/>
      <c r="F214" s="1"/>
      <c r="G214" s="1"/>
    </row>
    <row r="215" spans="4:7" x14ac:dyDescent="0.2">
      <c r="D215" s="1">
        <v>400</v>
      </c>
      <c r="E215" s="1"/>
      <c r="F215" s="1"/>
      <c r="G215" s="1"/>
    </row>
    <row r="216" spans="4:7" x14ac:dyDescent="0.2">
      <c r="D216" s="1">
        <v>400</v>
      </c>
      <c r="E216" s="1"/>
      <c r="F216" s="1"/>
      <c r="G216" s="1"/>
    </row>
    <row r="217" spans="4:7" x14ac:dyDescent="0.2">
      <c r="D217" s="1">
        <v>400</v>
      </c>
      <c r="E217" s="1"/>
      <c r="F217" s="1"/>
      <c r="G217" s="1"/>
    </row>
    <row r="218" spans="4:7" x14ac:dyDescent="0.2">
      <c r="D218" s="1">
        <v>400</v>
      </c>
      <c r="E218" s="1"/>
      <c r="F218" s="1"/>
      <c r="G218" s="1"/>
    </row>
    <row r="219" spans="4:7" x14ac:dyDescent="0.2">
      <c r="D219" s="1">
        <v>400</v>
      </c>
      <c r="E219" s="1"/>
      <c r="F219" s="1"/>
      <c r="G219" s="1"/>
    </row>
    <row r="220" spans="4:7" x14ac:dyDescent="0.2">
      <c r="D220" s="1">
        <v>400</v>
      </c>
      <c r="E220" s="1"/>
      <c r="F220" s="1"/>
      <c r="G220" s="1"/>
    </row>
    <row r="221" spans="4:7" x14ac:dyDescent="0.2">
      <c r="D221" s="1">
        <v>400</v>
      </c>
      <c r="E221" s="1"/>
      <c r="F221" s="1"/>
      <c r="G221" s="1"/>
    </row>
    <row r="222" spans="4:7" x14ac:dyDescent="0.2">
      <c r="D222" s="1">
        <v>400</v>
      </c>
      <c r="E222" s="1"/>
      <c r="F222" s="1"/>
      <c r="G222" s="1"/>
    </row>
    <row r="223" spans="4:7" x14ac:dyDescent="0.2">
      <c r="D223" s="1">
        <v>400</v>
      </c>
      <c r="E223" s="1"/>
      <c r="F223" s="1"/>
      <c r="G223" s="1"/>
    </row>
    <row r="224" spans="4:7" x14ac:dyDescent="0.2">
      <c r="D224" s="1">
        <v>400</v>
      </c>
      <c r="E224" s="1"/>
      <c r="F224" s="1"/>
      <c r="G224" s="1"/>
    </row>
    <row r="225" spans="4:7" x14ac:dyDescent="0.2">
      <c r="D225" s="1">
        <v>400</v>
      </c>
      <c r="E225" s="1"/>
      <c r="F225" s="1"/>
      <c r="G225" s="1"/>
    </row>
    <row r="226" spans="4:7" x14ac:dyDescent="0.2">
      <c r="D226" s="1">
        <v>400</v>
      </c>
      <c r="E226" s="1"/>
      <c r="F226" s="1"/>
      <c r="G226" s="1"/>
    </row>
    <row r="227" spans="4:7" x14ac:dyDescent="0.2">
      <c r="D227" s="1">
        <v>400</v>
      </c>
      <c r="E227" s="1"/>
      <c r="F227" s="1"/>
      <c r="G227" s="1"/>
    </row>
    <row r="228" spans="4:7" x14ac:dyDescent="0.2">
      <c r="D228" s="1">
        <v>400</v>
      </c>
      <c r="E228" s="1"/>
      <c r="F228" s="1"/>
      <c r="G228" s="1"/>
    </row>
    <row r="229" spans="4:7" x14ac:dyDescent="0.2">
      <c r="D229" s="1">
        <v>400</v>
      </c>
      <c r="E229" s="1"/>
      <c r="F229" s="1"/>
      <c r="G229" s="1"/>
    </row>
    <row r="230" spans="4:7" x14ac:dyDescent="0.2">
      <c r="D230" s="1">
        <v>400</v>
      </c>
      <c r="E230" s="1"/>
      <c r="F230" s="1"/>
      <c r="G230" s="1"/>
    </row>
    <row r="231" spans="4:7" x14ac:dyDescent="0.2">
      <c r="D231" s="1">
        <v>400</v>
      </c>
      <c r="E231" s="1"/>
      <c r="F231" s="1"/>
      <c r="G231" s="1"/>
    </row>
    <row r="232" spans="4:7" x14ac:dyDescent="0.2">
      <c r="D232" s="1">
        <v>400</v>
      </c>
      <c r="E232" s="1"/>
      <c r="F232" s="1"/>
      <c r="G232" s="1"/>
    </row>
    <row r="233" spans="4:7" x14ac:dyDescent="0.2">
      <c r="D233" s="1">
        <v>400</v>
      </c>
      <c r="E233" s="1"/>
      <c r="F233" s="1"/>
      <c r="G233" s="1"/>
    </row>
    <row r="234" spans="4:7" x14ac:dyDescent="0.2">
      <c r="D234" s="1">
        <v>400</v>
      </c>
      <c r="E234" s="1"/>
      <c r="F234" s="1"/>
      <c r="G234" s="1"/>
    </row>
    <row r="235" spans="4:7" x14ac:dyDescent="0.2">
      <c r="D235" s="1">
        <v>400</v>
      </c>
      <c r="E235" s="1"/>
      <c r="F235" s="1"/>
      <c r="G235" s="1"/>
    </row>
    <row r="236" spans="4:7" x14ac:dyDescent="0.2">
      <c r="D236" s="1">
        <v>400</v>
      </c>
      <c r="E236" s="1"/>
      <c r="F236" s="1"/>
      <c r="G236" s="1"/>
    </row>
    <row r="237" spans="4:7" x14ac:dyDescent="0.2">
      <c r="D237" s="1">
        <v>400</v>
      </c>
      <c r="E237" s="1"/>
      <c r="F237" s="1"/>
      <c r="G237" s="1"/>
    </row>
    <row r="238" spans="4:7" x14ac:dyDescent="0.2">
      <c r="D238" s="1">
        <v>400</v>
      </c>
      <c r="E238" s="1"/>
      <c r="F238" s="1"/>
      <c r="G238" s="1"/>
    </row>
    <row r="239" spans="4:7" x14ac:dyDescent="0.2">
      <c r="D239" s="1">
        <v>400</v>
      </c>
      <c r="E239" s="1"/>
      <c r="F239" s="1"/>
      <c r="G239" s="1"/>
    </row>
    <row r="240" spans="4:7" x14ac:dyDescent="0.2">
      <c r="D240" s="1">
        <v>400</v>
      </c>
      <c r="E240" s="1"/>
      <c r="F240" s="1"/>
      <c r="G240" s="1"/>
    </row>
    <row r="241" spans="4:7" x14ac:dyDescent="0.2">
      <c r="D241" s="1">
        <v>400</v>
      </c>
      <c r="E241" s="1"/>
      <c r="F241" s="1"/>
      <c r="G241" s="1"/>
    </row>
    <row r="242" spans="4:7" x14ac:dyDescent="0.2">
      <c r="D242" s="1">
        <v>400</v>
      </c>
      <c r="E242" s="1"/>
      <c r="F242" s="1"/>
      <c r="G242" s="1"/>
    </row>
    <row r="243" spans="4:7" x14ac:dyDescent="0.2">
      <c r="D243" s="1">
        <v>400</v>
      </c>
      <c r="E243" s="1"/>
      <c r="F243" s="1"/>
      <c r="G243" s="1"/>
    </row>
    <row r="244" spans="4:7" x14ac:dyDescent="0.2">
      <c r="D244" s="1">
        <v>400</v>
      </c>
      <c r="E244" s="1"/>
      <c r="F244" s="1"/>
      <c r="G244" s="1"/>
    </row>
    <row r="245" spans="4:7" x14ac:dyDescent="0.2">
      <c r="D245" s="1">
        <v>400</v>
      </c>
      <c r="E245" s="1"/>
      <c r="F245" s="1"/>
      <c r="G245" s="1"/>
    </row>
    <row r="246" spans="4:7" x14ac:dyDescent="0.2">
      <c r="D246" s="1">
        <v>400</v>
      </c>
      <c r="E246" s="1"/>
      <c r="F246" s="1"/>
      <c r="G246" s="1"/>
    </row>
    <row r="247" spans="4:7" x14ac:dyDescent="0.2">
      <c r="D247" s="1">
        <v>400</v>
      </c>
      <c r="E247" s="1"/>
      <c r="F247" s="1"/>
      <c r="G247" s="1"/>
    </row>
    <row r="248" spans="4:7" x14ac:dyDescent="0.2">
      <c r="D248" s="1">
        <v>400</v>
      </c>
      <c r="E248" s="1"/>
      <c r="F248" s="1"/>
      <c r="G248" s="1"/>
    </row>
    <row r="249" spans="4:7" x14ac:dyDescent="0.2">
      <c r="D249" s="1">
        <v>412</v>
      </c>
      <c r="E249" s="1"/>
      <c r="F249" s="1">
        <v>1</v>
      </c>
      <c r="G249" s="1"/>
    </row>
    <row r="250" spans="4:7" x14ac:dyDescent="0.2">
      <c r="D250" s="1">
        <v>424</v>
      </c>
      <c r="E250" s="1">
        <v>1</v>
      </c>
      <c r="F250" s="1"/>
      <c r="G250" s="1"/>
    </row>
    <row r="251" spans="4:7" x14ac:dyDescent="0.2">
      <c r="D251" s="1">
        <v>432</v>
      </c>
      <c r="E251" s="1"/>
      <c r="F251" s="1">
        <v>1</v>
      </c>
      <c r="G251" s="1"/>
    </row>
    <row r="252" spans="4:7" x14ac:dyDescent="0.2">
      <c r="D252" s="1">
        <v>432</v>
      </c>
      <c r="E252" s="1"/>
      <c r="F252" s="1"/>
      <c r="G252" s="1">
        <v>1</v>
      </c>
    </row>
    <row r="253" spans="4:7" x14ac:dyDescent="0.2">
      <c r="D253" s="1">
        <v>456</v>
      </c>
      <c r="E253" s="1">
        <v>1</v>
      </c>
      <c r="F253" s="1"/>
      <c r="G253" s="1"/>
    </row>
    <row r="254" spans="4:7" x14ac:dyDescent="0.2">
      <c r="D254" s="1">
        <v>468</v>
      </c>
      <c r="E254" s="1"/>
      <c r="F254" s="1">
        <v>1</v>
      </c>
      <c r="G254" s="1"/>
    </row>
    <row r="255" spans="4:7" x14ac:dyDescent="0.2">
      <c r="D255" s="1">
        <v>472</v>
      </c>
      <c r="E255" s="1"/>
      <c r="F255" s="1"/>
      <c r="G255" s="1">
        <v>1</v>
      </c>
    </row>
    <row r="256" spans="4:7" x14ac:dyDescent="0.2">
      <c r="D256" s="1">
        <v>480</v>
      </c>
      <c r="E256" s="1"/>
      <c r="F256" s="1">
        <v>1</v>
      </c>
      <c r="G256" s="1"/>
    </row>
    <row r="257" spans="4:7" x14ac:dyDescent="0.2">
      <c r="D257" s="1">
        <v>480</v>
      </c>
      <c r="E257" s="1"/>
      <c r="F257" s="1">
        <v>1</v>
      </c>
      <c r="G257" s="1"/>
    </row>
    <row r="258" spans="4:7" x14ac:dyDescent="0.2">
      <c r="D258" s="1">
        <v>484</v>
      </c>
      <c r="E258" s="1"/>
      <c r="F258" s="1"/>
      <c r="G258" s="1">
        <v>1</v>
      </c>
    </row>
    <row r="259" spans="4:7" x14ac:dyDescent="0.2">
      <c r="D259" s="1">
        <v>492</v>
      </c>
      <c r="E259" s="1">
        <v>1</v>
      </c>
      <c r="F259" s="1"/>
      <c r="G259" s="1"/>
    </row>
    <row r="260" spans="4:7" x14ac:dyDescent="0.2">
      <c r="D260" s="1">
        <v>496</v>
      </c>
      <c r="E260" s="1"/>
      <c r="F260" s="1"/>
      <c r="G260" s="1">
        <v>1</v>
      </c>
    </row>
    <row r="261" spans="4:7" x14ac:dyDescent="0.2">
      <c r="D261" s="1">
        <v>496</v>
      </c>
      <c r="E261" s="1"/>
      <c r="F261" s="1"/>
      <c r="G261" s="1">
        <v>1</v>
      </c>
    </row>
    <row r="262" spans="4:7" x14ac:dyDescent="0.2">
      <c r="D262" s="1">
        <v>536</v>
      </c>
      <c r="E262" s="1"/>
      <c r="F262" s="1"/>
      <c r="G262" s="1">
        <v>1</v>
      </c>
    </row>
    <row r="263" spans="4:7" x14ac:dyDescent="0.2">
      <c r="D263" s="1">
        <v>544</v>
      </c>
      <c r="E263" s="1">
        <v>1</v>
      </c>
      <c r="F263" s="1"/>
      <c r="G263" s="1"/>
    </row>
    <row r="264" spans="4:7" x14ac:dyDescent="0.2">
      <c r="D264" s="1">
        <v>552</v>
      </c>
      <c r="E264" s="1"/>
      <c r="F264" s="1">
        <v>1</v>
      </c>
      <c r="G264" s="1"/>
    </row>
    <row r="265" spans="4:7" x14ac:dyDescent="0.2">
      <c r="D265" s="1">
        <v>572</v>
      </c>
      <c r="E265" s="1"/>
      <c r="F265" s="1"/>
      <c r="G265" s="1">
        <v>1</v>
      </c>
    </row>
    <row r="266" spans="4:7" x14ac:dyDescent="0.2">
      <c r="D266" s="1">
        <v>584</v>
      </c>
      <c r="E266" s="1">
        <v>1</v>
      </c>
      <c r="F266" s="1"/>
      <c r="G266" s="1"/>
    </row>
    <row r="267" spans="4:7" x14ac:dyDescent="0.2">
      <c r="D267" s="1">
        <v>600</v>
      </c>
      <c r="E267" s="1"/>
      <c r="F267" s="1">
        <v>1</v>
      </c>
      <c r="G267" s="1"/>
    </row>
    <row r="268" spans="4:7" x14ac:dyDescent="0.2">
      <c r="D268" s="1">
        <v>604</v>
      </c>
      <c r="E268" s="1"/>
      <c r="F268" s="1">
        <v>1</v>
      </c>
      <c r="G268" s="1"/>
    </row>
    <row r="269" spans="4:7" x14ac:dyDescent="0.2">
      <c r="D269" s="1">
        <v>624</v>
      </c>
      <c r="E269" s="1"/>
      <c r="F269" s="1"/>
      <c r="G269" s="1">
        <v>1</v>
      </c>
    </row>
    <row r="270" spans="4:7" x14ac:dyDescent="0.2">
      <c r="D270" s="1">
        <v>624</v>
      </c>
      <c r="E270" s="1"/>
      <c r="F270" s="1"/>
      <c r="G270" s="1">
        <v>1</v>
      </c>
    </row>
    <row r="271" spans="4:7" x14ac:dyDescent="0.2">
      <c r="D271" s="1">
        <v>624</v>
      </c>
      <c r="E271" s="1"/>
      <c r="F271" s="1"/>
      <c r="G271" s="1">
        <v>1</v>
      </c>
    </row>
    <row r="272" spans="4:7" x14ac:dyDescent="0.2">
      <c r="D272" s="1">
        <v>648</v>
      </c>
      <c r="E272" s="1">
        <v>1</v>
      </c>
      <c r="F272" s="1"/>
      <c r="G272" s="1"/>
    </row>
    <row r="273" spans="4:7" x14ac:dyDescent="0.2">
      <c r="D273" s="1">
        <v>648</v>
      </c>
      <c r="E273" s="1"/>
      <c r="F273" s="1"/>
      <c r="G273" s="1">
        <v>1</v>
      </c>
    </row>
    <row r="274" spans="4:7" x14ac:dyDescent="0.2">
      <c r="D274" s="1">
        <v>652</v>
      </c>
      <c r="E274" s="1">
        <v>1</v>
      </c>
      <c r="F274" s="1"/>
      <c r="G274" s="1"/>
    </row>
    <row r="275" spans="4:7" x14ac:dyDescent="0.2">
      <c r="D275" s="1">
        <v>656</v>
      </c>
      <c r="E275" s="1"/>
      <c r="F275" s="1"/>
      <c r="G275" s="1">
        <v>1</v>
      </c>
    </row>
    <row r="276" spans="4:7" x14ac:dyDescent="0.2">
      <c r="D276" s="1">
        <v>660</v>
      </c>
      <c r="E276" s="1">
        <v>1</v>
      </c>
      <c r="F276" s="1"/>
      <c r="G276" s="1"/>
    </row>
    <row r="277" spans="4:7" x14ac:dyDescent="0.2">
      <c r="D277" s="1">
        <v>664</v>
      </c>
      <c r="E277" s="1">
        <v>1</v>
      </c>
      <c r="F277" s="1"/>
      <c r="G277" s="1"/>
    </row>
    <row r="278" spans="4:7" x14ac:dyDescent="0.2">
      <c r="D278" s="1">
        <v>664</v>
      </c>
      <c r="E278" s="1"/>
      <c r="F278" s="1"/>
      <c r="G278" s="1">
        <v>1</v>
      </c>
    </row>
    <row r="279" spans="4:7" x14ac:dyDescent="0.2">
      <c r="D279" s="1">
        <v>664</v>
      </c>
      <c r="E279" s="1"/>
      <c r="F279" s="1"/>
      <c r="G279" s="1">
        <v>1</v>
      </c>
    </row>
    <row r="280" spans="4:7" x14ac:dyDescent="0.2">
      <c r="D280" s="1">
        <v>672</v>
      </c>
      <c r="E280" s="1"/>
      <c r="F280" s="1">
        <v>1</v>
      </c>
      <c r="G280" s="1"/>
    </row>
    <row r="281" spans="4:7" x14ac:dyDescent="0.2">
      <c r="D281" s="1">
        <v>672</v>
      </c>
      <c r="E281" s="1"/>
      <c r="F281" s="1"/>
      <c r="G281" s="1">
        <v>1</v>
      </c>
    </row>
    <row r="282" spans="4:7" x14ac:dyDescent="0.2">
      <c r="D282" s="1">
        <v>696</v>
      </c>
      <c r="E282" s="1"/>
      <c r="F282" s="1">
        <v>1</v>
      </c>
      <c r="G282" s="1"/>
    </row>
    <row r="283" spans="4:7" x14ac:dyDescent="0.2">
      <c r="D283" s="1">
        <v>700</v>
      </c>
      <c r="E283" s="1">
        <v>1</v>
      </c>
      <c r="F283" s="1"/>
      <c r="G283" s="1"/>
    </row>
    <row r="284" spans="4:7" x14ac:dyDescent="0.2">
      <c r="D284" s="1">
        <v>704</v>
      </c>
      <c r="E284" s="1">
        <v>1</v>
      </c>
      <c r="F284" s="1"/>
      <c r="G284" s="1"/>
    </row>
    <row r="285" spans="4:7" x14ac:dyDescent="0.2">
      <c r="D285" s="1">
        <v>704</v>
      </c>
      <c r="E285" s="1">
        <v>1</v>
      </c>
      <c r="F285" s="1"/>
      <c r="G285" s="1"/>
    </row>
    <row r="286" spans="4:7" x14ac:dyDescent="0.2">
      <c r="D286" s="1">
        <v>720</v>
      </c>
      <c r="E286" s="1"/>
      <c r="F286" s="1">
        <v>1</v>
      </c>
      <c r="G286" s="1"/>
    </row>
    <row r="287" spans="4:7" x14ac:dyDescent="0.2">
      <c r="D287" s="1">
        <v>724</v>
      </c>
      <c r="E287" s="1">
        <v>1</v>
      </c>
      <c r="F287" s="1"/>
      <c r="G287" s="1"/>
    </row>
    <row r="288" spans="4:7" x14ac:dyDescent="0.2">
      <c r="D288" s="1">
        <v>728</v>
      </c>
      <c r="E288" s="1"/>
      <c r="F288" s="1">
        <v>1</v>
      </c>
      <c r="G288" s="1"/>
    </row>
    <row r="289" spans="4:7" x14ac:dyDescent="0.2">
      <c r="D289" s="1">
        <v>728</v>
      </c>
      <c r="E289" s="1"/>
      <c r="F289" s="1">
        <v>1</v>
      </c>
      <c r="G289" s="1"/>
    </row>
    <row r="290" spans="4:7" x14ac:dyDescent="0.2">
      <c r="D290" s="1">
        <v>740</v>
      </c>
      <c r="E290" s="1">
        <v>1</v>
      </c>
      <c r="F290" s="1"/>
      <c r="G290" s="1"/>
    </row>
    <row r="291" spans="4:7" x14ac:dyDescent="0.2">
      <c r="D291" s="1">
        <v>744</v>
      </c>
      <c r="E291" s="1">
        <v>1</v>
      </c>
      <c r="F291" s="1"/>
      <c r="G291" s="1"/>
    </row>
    <row r="292" spans="4:7" x14ac:dyDescent="0.2">
      <c r="D292" s="1">
        <v>752</v>
      </c>
      <c r="E292" s="1">
        <v>1</v>
      </c>
      <c r="F292" s="1"/>
      <c r="G292" s="1"/>
    </row>
    <row r="293" spans="4:7" x14ac:dyDescent="0.2">
      <c r="D293" s="1">
        <v>752</v>
      </c>
      <c r="E293" s="1">
        <v>1</v>
      </c>
      <c r="F293" s="1"/>
      <c r="G293" s="1"/>
    </row>
    <row r="294" spans="4:7" x14ac:dyDescent="0.2">
      <c r="D294" s="1">
        <v>768</v>
      </c>
      <c r="E294" s="1"/>
      <c r="F294" s="1">
        <v>1</v>
      </c>
      <c r="G294" s="1"/>
    </row>
    <row r="295" spans="4:7" x14ac:dyDescent="0.2">
      <c r="D295" s="1">
        <v>772</v>
      </c>
      <c r="E295" s="1"/>
      <c r="F295" s="1">
        <v>1</v>
      </c>
      <c r="G295" s="1"/>
    </row>
    <row r="296" spans="4:7" x14ac:dyDescent="0.2">
      <c r="D296" s="1">
        <v>796</v>
      </c>
      <c r="E296" s="1"/>
      <c r="F296" s="1">
        <v>1</v>
      </c>
      <c r="G296" s="1"/>
    </row>
    <row r="297" spans="4:7" x14ac:dyDescent="0.2">
      <c r="D297" s="1">
        <v>812</v>
      </c>
      <c r="E297" s="1">
        <v>1</v>
      </c>
      <c r="F297" s="1"/>
      <c r="G297" s="1"/>
    </row>
    <row r="298" spans="4:7" x14ac:dyDescent="0.2">
      <c r="D298" s="1">
        <v>844</v>
      </c>
      <c r="E298" s="1"/>
      <c r="F298" s="1">
        <v>1</v>
      </c>
      <c r="G298" s="1"/>
    </row>
    <row r="299" spans="4:7" x14ac:dyDescent="0.2">
      <c r="D299" s="1">
        <v>848</v>
      </c>
      <c r="E299" s="1">
        <v>1</v>
      </c>
      <c r="F299" s="1"/>
      <c r="G299" s="1"/>
    </row>
    <row r="300" spans="4:7" x14ac:dyDescent="0.2">
      <c r="D300" s="1">
        <v>848</v>
      </c>
      <c r="E300" s="1">
        <v>1</v>
      </c>
      <c r="F300" s="1"/>
      <c r="G300" s="1"/>
    </row>
    <row r="301" spans="4:7" x14ac:dyDescent="0.2">
      <c r="D301" s="1">
        <v>848</v>
      </c>
      <c r="E301" s="1">
        <v>1</v>
      </c>
      <c r="F301" s="1"/>
      <c r="G301" s="1"/>
    </row>
    <row r="302" spans="4:7" x14ac:dyDescent="0.2">
      <c r="D302" s="1">
        <v>864</v>
      </c>
      <c r="E302" s="1"/>
      <c r="F302" s="1">
        <v>1</v>
      </c>
      <c r="G302" s="1"/>
    </row>
    <row r="303" spans="4:7" x14ac:dyDescent="0.2">
      <c r="D303" s="1">
        <v>888</v>
      </c>
      <c r="E303" s="1"/>
      <c r="F303" s="1">
        <v>1</v>
      </c>
      <c r="G303" s="1"/>
    </row>
    <row r="304" spans="4:7" x14ac:dyDescent="0.2">
      <c r="D304" s="1">
        <v>892</v>
      </c>
      <c r="E304" s="1">
        <v>1</v>
      </c>
      <c r="F304" s="1"/>
      <c r="G304" s="1"/>
    </row>
    <row r="305" spans="4:7" x14ac:dyDescent="0.2">
      <c r="D305" s="1">
        <v>936</v>
      </c>
      <c r="E305" s="1"/>
      <c r="F305" s="1">
        <v>1</v>
      </c>
      <c r="G305" s="1"/>
    </row>
    <row r="306" spans="4:7" x14ac:dyDescent="0.2">
      <c r="D306" s="1">
        <v>956</v>
      </c>
      <c r="E306" s="1"/>
      <c r="F306" s="1"/>
      <c r="G306" s="1">
        <v>1</v>
      </c>
    </row>
    <row r="307" spans="4:7" x14ac:dyDescent="0.2">
      <c r="D307" s="1">
        <v>960</v>
      </c>
      <c r="E307" s="1"/>
      <c r="F307" s="1">
        <v>1</v>
      </c>
      <c r="G307" s="1"/>
    </row>
    <row r="308" spans="4:7" x14ac:dyDescent="0.2">
      <c r="D308" s="1">
        <v>964</v>
      </c>
      <c r="E308" s="1"/>
      <c r="F308" s="1">
        <v>1</v>
      </c>
      <c r="G308" s="1"/>
    </row>
    <row r="309" spans="4:7" x14ac:dyDescent="0.2">
      <c r="D309" s="1">
        <v>968</v>
      </c>
      <c r="E309" s="1"/>
      <c r="F309" s="1"/>
      <c r="G309" s="1">
        <v>1</v>
      </c>
    </row>
    <row r="310" spans="4:7" x14ac:dyDescent="0.2">
      <c r="D310" s="1">
        <v>1008</v>
      </c>
      <c r="E310" s="1"/>
      <c r="F310" s="1"/>
      <c r="G310" s="1">
        <v>1</v>
      </c>
    </row>
    <row r="311" spans="4:7" x14ac:dyDescent="0.2">
      <c r="D311" s="1">
        <v>1020</v>
      </c>
      <c r="E311" s="1"/>
      <c r="F311" s="1"/>
      <c r="G311" s="1">
        <v>1</v>
      </c>
    </row>
    <row r="312" spans="4:7" x14ac:dyDescent="0.2">
      <c r="D312" s="1">
        <v>1040</v>
      </c>
      <c r="E312" s="1">
        <v>1</v>
      </c>
      <c r="F312" s="1"/>
      <c r="G312" s="1"/>
    </row>
    <row r="313" spans="4:7" x14ac:dyDescent="0.2">
      <c r="D313" s="1">
        <v>1040</v>
      </c>
      <c r="E313" s="1"/>
      <c r="F313" s="1"/>
      <c r="G313" s="1">
        <v>1</v>
      </c>
    </row>
    <row r="314" spans="4:7" x14ac:dyDescent="0.2">
      <c r="D314" s="1">
        <v>1056</v>
      </c>
      <c r="E314" s="1">
        <v>1</v>
      </c>
      <c r="F314" s="1"/>
      <c r="G314" s="1"/>
    </row>
    <row r="315" spans="4:7" x14ac:dyDescent="0.2">
      <c r="D315" s="1">
        <v>1056</v>
      </c>
      <c r="E315" s="1">
        <v>1</v>
      </c>
      <c r="F315" s="1"/>
      <c r="G315" s="1"/>
    </row>
    <row r="316" spans="4:7" x14ac:dyDescent="0.2">
      <c r="D316" s="1">
        <v>1080</v>
      </c>
      <c r="E316" s="1">
        <v>1</v>
      </c>
      <c r="F316" s="1"/>
      <c r="G316" s="1"/>
    </row>
    <row r="317" spans="4:7" x14ac:dyDescent="0.2">
      <c r="D317" s="1">
        <v>1120</v>
      </c>
      <c r="E317" s="1">
        <v>1</v>
      </c>
      <c r="F317" s="1"/>
      <c r="G317" s="1"/>
    </row>
    <row r="318" spans="4:7" x14ac:dyDescent="0.2">
      <c r="D318" s="1">
        <v>1140</v>
      </c>
      <c r="E318" s="1">
        <v>1</v>
      </c>
      <c r="F318" s="1"/>
      <c r="G318" s="1"/>
    </row>
    <row r="319" spans="4:7" x14ac:dyDescent="0.2">
      <c r="D319" s="1">
        <v>1144</v>
      </c>
      <c r="E319" s="1"/>
      <c r="F319" s="1">
        <v>1</v>
      </c>
      <c r="G319" s="1"/>
    </row>
    <row r="320" spans="4:7" x14ac:dyDescent="0.2">
      <c r="D320" s="1">
        <v>1152</v>
      </c>
      <c r="E320" s="1"/>
      <c r="F320" s="1"/>
      <c r="G320" s="1">
        <v>1</v>
      </c>
    </row>
    <row r="321" spans="4:7" x14ac:dyDescent="0.2">
      <c r="D321" s="1">
        <v>1168</v>
      </c>
      <c r="E321" s="1">
        <v>1</v>
      </c>
      <c r="F321" s="1"/>
      <c r="G321" s="1"/>
    </row>
    <row r="322" spans="4:7" x14ac:dyDescent="0.2">
      <c r="D322" s="1">
        <v>1168</v>
      </c>
      <c r="E322" s="1"/>
      <c r="F322" s="1">
        <v>1</v>
      </c>
      <c r="G322" s="1"/>
    </row>
    <row r="323" spans="4:7" x14ac:dyDescent="0.2">
      <c r="D323" s="1">
        <v>1200</v>
      </c>
      <c r="E323" s="1">
        <v>1</v>
      </c>
      <c r="F323" s="1"/>
      <c r="G323" s="1"/>
    </row>
    <row r="324" spans="4:7" x14ac:dyDescent="0.2">
      <c r="D324" s="1">
        <v>1200</v>
      </c>
      <c r="E324" s="1">
        <v>1</v>
      </c>
      <c r="F324" s="1"/>
      <c r="G324" s="1"/>
    </row>
    <row r="325" spans="4:7" x14ac:dyDescent="0.2">
      <c r="D325" s="1">
        <v>1200</v>
      </c>
      <c r="E325" s="1">
        <v>1</v>
      </c>
      <c r="F325" s="1"/>
      <c r="G325" s="1"/>
    </row>
    <row r="326" spans="4:7" x14ac:dyDescent="0.2">
      <c r="D326" s="1">
        <v>1200</v>
      </c>
      <c r="E326" s="1">
        <v>1</v>
      </c>
      <c r="F326" s="1"/>
      <c r="G326" s="1"/>
    </row>
    <row r="327" spans="4:7" x14ac:dyDescent="0.2">
      <c r="D327" s="1">
        <v>1200</v>
      </c>
      <c r="E327" s="1">
        <v>1</v>
      </c>
      <c r="F327" s="1"/>
      <c r="G327" s="1"/>
    </row>
    <row r="328" spans="4:7" x14ac:dyDescent="0.2">
      <c r="D328" s="1">
        <v>1200</v>
      </c>
      <c r="E328" s="1">
        <v>1</v>
      </c>
      <c r="F328" s="1"/>
      <c r="G328" s="1"/>
    </row>
    <row r="329" spans="4:7" x14ac:dyDescent="0.2">
      <c r="D329" s="1">
        <v>1200</v>
      </c>
      <c r="E329" s="1">
        <v>1</v>
      </c>
      <c r="F329" s="1"/>
      <c r="G329" s="1"/>
    </row>
    <row r="330" spans="4:7" x14ac:dyDescent="0.2">
      <c r="D330" s="1">
        <v>1200</v>
      </c>
      <c r="E330" s="1">
        <v>1</v>
      </c>
      <c r="F330" s="1"/>
      <c r="G330" s="1"/>
    </row>
    <row r="331" spans="4:7" x14ac:dyDescent="0.2">
      <c r="D331" s="1">
        <v>1200</v>
      </c>
      <c r="E331" s="1">
        <v>1</v>
      </c>
      <c r="F331" s="1"/>
      <c r="G331" s="1"/>
    </row>
    <row r="332" spans="4:7" x14ac:dyDescent="0.2">
      <c r="D332" s="1">
        <v>1200</v>
      </c>
      <c r="E332" s="1">
        <v>1</v>
      </c>
      <c r="F332" s="1"/>
      <c r="G332" s="1"/>
    </row>
    <row r="333" spans="4:7" x14ac:dyDescent="0.2">
      <c r="D333" s="1">
        <v>1200</v>
      </c>
      <c r="E333" s="1">
        <v>1</v>
      </c>
      <c r="F333" s="1"/>
      <c r="G333" s="1"/>
    </row>
    <row r="334" spans="4:7" x14ac:dyDescent="0.2">
      <c r="D334" s="1">
        <v>1200</v>
      </c>
      <c r="E334" s="1">
        <v>1</v>
      </c>
      <c r="F334" s="1"/>
      <c r="G334" s="1"/>
    </row>
    <row r="335" spans="4:7" x14ac:dyDescent="0.2">
      <c r="D335" s="1">
        <v>1200</v>
      </c>
      <c r="E335" s="1">
        <v>1</v>
      </c>
      <c r="F335" s="1"/>
      <c r="G335" s="1"/>
    </row>
    <row r="336" spans="4:7" x14ac:dyDescent="0.2">
      <c r="D336" s="1">
        <v>1200</v>
      </c>
      <c r="E336" s="1"/>
      <c r="F336" s="1">
        <v>1</v>
      </c>
      <c r="G336" s="1"/>
    </row>
    <row r="337" spans="4:7" x14ac:dyDescent="0.2">
      <c r="D337" s="1">
        <v>1200</v>
      </c>
      <c r="E337" s="1"/>
      <c r="F337" s="1">
        <v>1</v>
      </c>
      <c r="G337" s="1"/>
    </row>
    <row r="338" spans="4:7" x14ac:dyDescent="0.2">
      <c r="D338" s="1">
        <v>1200</v>
      </c>
      <c r="E338" s="1"/>
      <c r="F338" s="1">
        <v>1</v>
      </c>
      <c r="G338" s="1"/>
    </row>
    <row r="339" spans="4:7" x14ac:dyDescent="0.2">
      <c r="D339" s="1">
        <v>1200</v>
      </c>
      <c r="E339" s="1"/>
      <c r="F339" s="1">
        <v>1</v>
      </c>
      <c r="G339" s="1"/>
    </row>
    <row r="340" spans="4:7" x14ac:dyDescent="0.2">
      <c r="D340" s="1">
        <v>1200</v>
      </c>
      <c r="E340" s="1"/>
      <c r="F340" s="1">
        <v>1</v>
      </c>
      <c r="G340" s="1"/>
    </row>
    <row r="341" spans="4:7" x14ac:dyDescent="0.2">
      <c r="D341" s="1">
        <v>1200</v>
      </c>
      <c r="E341" s="1"/>
      <c r="F341" s="1">
        <v>1</v>
      </c>
      <c r="G341" s="1"/>
    </row>
    <row r="342" spans="4:7" x14ac:dyDescent="0.2">
      <c r="D342" s="1">
        <v>1200</v>
      </c>
      <c r="E342" s="1"/>
      <c r="F342" s="1">
        <v>1</v>
      </c>
      <c r="G342" s="1"/>
    </row>
    <row r="343" spans="4:7" x14ac:dyDescent="0.2">
      <c r="D343" s="1">
        <v>1200</v>
      </c>
      <c r="E343" s="1"/>
      <c r="F343" s="1">
        <v>1</v>
      </c>
      <c r="G343" s="1"/>
    </row>
    <row r="344" spans="4:7" x14ac:dyDescent="0.2">
      <c r="D344" s="1">
        <v>1200</v>
      </c>
      <c r="E344" s="1"/>
      <c r="F344" s="1">
        <v>1</v>
      </c>
      <c r="G344" s="1"/>
    </row>
    <row r="345" spans="4:7" x14ac:dyDescent="0.2">
      <c r="D345" s="1">
        <v>1200</v>
      </c>
      <c r="E345" s="1"/>
      <c r="F345" s="1">
        <v>1</v>
      </c>
      <c r="G345" s="1"/>
    </row>
    <row r="346" spans="4:7" x14ac:dyDescent="0.2">
      <c r="D346" s="1">
        <v>1200</v>
      </c>
      <c r="E346" s="1"/>
      <c r="F346" s="1">
        <v>1</v>
      </c>
      <c r="G346" s="1"/>
    </row>
    <row r="347" spans="4:7" x14ac:dyDescent="0.2">
      <c r="D347" s="1">
        <v>1200</v>
      </c>
      <c r="E347" s="1"/>
      <c r="F347" s="1">
        <v>1</v>
      </c>
      <c r="G347" s="1"/>
    </row>
    <row r="348" spans="4:7" x14ac:dyDescent="0.2">
      <c r="D348" s="1">
        <v>1200</v>
      </c>
      <c r="E348" s="1"/>
      <c r="F348" s="1">
        <v>1</v>
      </c>
      <c r="G348" s="1"/>
    </row>
    <row r="349" spans="4:7" x14ac:dyDescent="0.2">
      <c r="D349" s="1">
        <v>1200</v>
      </c>
      <c r="E349" s="1"/>
      <c r="F349" s="1">
        <v>1</v>
      </c>
      <c r="G349" s="1"/>
    </row>
    <row r="350" spans="4:7" x14ac:dyDescent="0.2">
      <c r="D350" s="1">
        <v>1200</v>
      </c>
      <c r="E350" s="1"/>
      <c r="F350" s="1">
        <v>1</v>
      </c>
      <c r="G350" s="1"/>
    </row>
    <row r="351" spans="4:7" x14ac:dyDescent="0.2">
      <c r="D351" s="1">
        <v>1200</v>
      </c>
      <c r="E351" s="1"/>
      <c r="F351" s="1">
        <v>1</v>
      </c>
      <c r="G351" s="1"/>
    </row>
    <row r="352" spans="4:7" x14ac:dyDescent="0.2">
      <c r="D352" s="1">
        <v>1200</v>
      </c>
      <c r="E352" s="1"/>
      <c r="F352" s="1">
        <v>1</v>
      </c>
      <c r="G352" s="1"/>
    </row>
    <row r="353" spans="4:7" x14ac:dyDescent="0.2">
      <c r="D353" s="1">
        <v>1200</v>
      </c>
      <c r="E353" s="1"/>
      <c r="F353" s="1">
        <v>1</v>
      </c>
      <c r="G353" s="1"/>
    </row>
    <row r="354" spans="4:7" x14ac:dyDescent="0.2">
      <c r="D354" s="1">
        <v>1200</v>
      </c>
      <c r="E354" s="1"/>
      <c r="F354" s="1">
        <v>1</v>
      </c>
      <c r="G354" s="1"/>
    </row>
    <row r="355" spans="4:7" x14ac:dyDescent="0.2">
      <c r="D355" s="1">
        <v>1200</v>
      </c>
      <c r="E355" s="1"/>
      <c r="F355" s="1">
        <v>1</v>
      </c>
      <c r="G355" s="1"/>
    </row>
    <row r="356" spans="4:7" x14ac:dyDescent="0.2">
      <c r="D356" s="1">
        <v>1200</v>
      </c>
      <c r="E356" s="1"/>
      <c r="F356" s="1">
        <v>1</v>
      </c>
      <c r="G356" s="1"/>
    </row>
    <row r="357" spans="4:7" x14ac:dyDescent="0.2">
      <c r="D357" s="1">
        <v>1200</v>
      </c>
      <c r="E357" s="1"/>
      <c r="F357" s="1">
        <v>1</v>
      </c>
      <c r="G357" s="1"/>
    </row>
    <row r="358" spans="4:7" x14ac:dyDescent="0.2">
      <c r="D358" s="1">
        <v>1200</v>
      </c>
      <c r="E358" s="1"/>
      <c r="F358" s="1"/>
      <c r="G358" s="1">
        <v>1</v>
      </c>
    </row>
    <row r="359" spans="4:7" x14ac:dyDescent="0.2">
      <c r="D359" s="1">
        <v>1200</v>
      </c>
      <c r="E359" s="1"/>
      <c r="F359" s="1"/>
      <c r="G359" s="1">
        <v>1</v>
      </c>
    </row>
    <row r="360" spans="4:7" x14ac:dyDescent="0.2">
      <c r="D360" s="1">
        <v>1200</v>
      </c>
      <c r="E360" s="1"/>
      <c r="F360" s="1"/>
      <c r="G360" s="1">
        <v>1</v>
      </c>
    </row>
    <row r="361" spans="4:7" x14ac:dyDescent="0.2">
      <c r="D361" s="1">
        <v>1200</v>
      </c>
      <c r="E361" s="1"/>
      <c r="F361" s="1"/>
      <c r="G361" s="1">
        <v>1</v>
      </c>
    </row>
    <row r="362" spans="4:7" x14ac:dyDescent="0.2">
      <c r="D362" s="1">
        <v>1200</v>
      </c>
      <c r="E362" s="1"/>
      <c r="F362" s="1"/>
      <c r="G362" s="1">
        <v>1</v>
      </c>
    </row>
    <row r="363" spans="4:7" x14ac:dyDescent="0.2">
      <c r="D363" s="1">
        <v>1200</v>
      </c>
      <c r="E363" s="1"/>
      <c r="F363" s="1"/>
      <c r="G363" s="1">
        <v>1</v>
      </c>
    </row>
    <row r="364" spans="4:7" x14ac:dyDescent="0.2">
      <c r="D364" s="1">
        <v>1200</v>
      </c>
      <c r="E364" s="1"/>
      <c r="F364" s="1"/>
      <c r="G364" s="1">
        <v>1</v>
      </c>
    </row>
    <row r="365" spans="4:7" x14ac:dyDescent="0.2">
      <c r="D365" s="1">
        <v>1200</v>
      </c>
      <c r="E365" s="1"/>
      <c r="F365" s="1"/>
      <c r="G365" s="1">
        <v>1</v>
      </c>
    </row>
    <row r="366" spans="4:7" x14ac:dyDescent="0.2">
      <c r="D366" s="1">
        <v>1200</v>
      </c>
      <c r="E366" s="1"/>
      <c r="F366" s="1"/>
      <c r="G366" s="1">
        <v>1</v>
      </c>
    </row>
    <row r="367" spans="4:7" x14ac:dyDescent="0.2">
      <c r="D367" s="1">
        <v>1200</v>
      </c>
      <c r="E367" s="1"/>
      <c r="F367" s="1"/>
      <c r="G367" s="1">
        <v>1</v>
      </c>
    </row>
    <row r="368" spans="4:7" x14ac:dyDescent="0.2">
      <c r="D368" s="1">
        <v>1200</v>
      </c>
      <c r="E368" s="1"/>
      <c r="F368" s="1"/>
      <c r="G368" s="1">
        <v>1</v>
      </c>
    </row>
    <row r="369" spans="4:7" x14ac:dyDescent="0.2">
      <c r="D369" s="1">
        <v>1200</v>
      </c>
      <c r="E369" s="1"/>
      <c r="F369" s="1"/>
      <c r="G369" s="1">
        <v>1</v>
      </c>
    </row>
    <row r="370" spans="4:7" x14ac:dyDescent="0.2">
      <c r="D370" s="1">
        <v>1200</v>
      </c>
      <c r="E370" s="1"/>
      <c r="F370" s="1"/>
      <c r="G370" s="1">
        <v>1</v>
      </c>
    </row>
    <row r="371" spans="4:7" x14ac:dyDescent="0.2">
      <c r="D371" s="1">
        <v>1200</v>
      </c>
      <c r="E371" s="1"/>
      <c r="F371" s="1"/>
      <c r="G371" s="1">
        <v>1</v>
      </c>
    </row>
    <row r="372" spans="4:7" x14ac:dyDescent="0.2">
      <c r="D372" s="1">
        <v>1200</v>
      </c>
      <c r="E372" s="1"/>
      <c r="F372" s="1"/>
      <c r="G372" s="1">
        <v>1</v>
      </c>
    </row>
    <row r="373" spans="4:7" x14ac:dyDescent="0.2">
      <c r="D373" s="1">
        <v>1200</v>
      </c>
      <c r="E373" s="1"/>
      <c r="F373" s="1"/>
      <c r="G373" s="1">
        <v>1</v>
      </c>
    </row>
    <row r="374" spans="4:7" x14ac:dyDescent="0.2">
      <c r="D374" s="1">
        <v>1200</v>
      </c>
      <c r="E374" s="1"/>
      <c r="F374" s="1"/>
      <c r="G374" s="1">
        <v>1</v>
      </c>
    </row>
    <row r="375" spans="4:7" x14ac:dyDescent="0.2">
      <c r="D375" s="1">
        <v>1200</v>
      </c>
      <c r="E375" s="1"/>
      <c r="F375" s="1"/>
      <c r="G375" s="1">
        <v>1</v>
      </c>
    </row>
    <row r="376" spans="4:7" x14ac:dyDescent="0.2">
      <c r="D376" s="1">
        <v>1200</v>
      </c>
      <c r="E376" s="1"/>
      <c r="F376" s="1"/>
      <c r="G376" s="1">
        <v>1</v>
      </c>
    </row>
    <row r="377" spans="4:7" x14ac:dyDescent="0.2">
      <c r="D377" s="1">
        <v>1200</v>
      </c>
      <c r="E377" s="1"/>
      <c r="F377" s="1"/>
      <c r="G377" s="1">
        <v>1</v>
      </c>
    </row>
    <row r="378" spans="4:7" x14ac:dyDescent="0.2">
      <c r="D378" s="1">
        <v>1200</v>
      </c>
      <c r="E378" s="1"/>
      <c r="F378" s="1"/>
      <c r="G378" s="1">
        <v>1</v>
      </c>
    </row>
    <row r="379" spans="4:7" x14ac:dyDescent="0.2">
      <c r="D379" s="1">
        <v>1200</v>
      </c>
      <c r="E379" s="1"/>
      <c r="F379" s="1"/>
      <c r="G379" s="1">
        <v>1</v>
      </c>
    </row>
    <row r="380" spans="4:7" x14ac:dyDescent="0.2">
      <c r="D380" s="1">
        <v>1200</v>
      </c>
      <c r="E380" s="1"/>
      <c r="F380" s="1"/>
      <c r="G380" s="1">
        <v>1</v>
      </c>
    </row>
    <row r="381" spans="4:7" x14ac:dyDescent="0.2">
      <c r="D381" s="1">
        <v>1200</v>
      </c>
      <c r="E381" s="1"/>
      <c r="F381" s="1"/>
      <c r="G381" s="1">
        <v>1</v>
      </c>
    </row>
    <row r="382" spans="4:7" x14ac:dyDescent="0.2">
      <c r="D382" s="1">
        <v>1200</v>
      </c>
      <c r="E382" s="1"/>
      <c r="F382" s="1"/>
      <c r="G382" s="1">
        <v>1</v>
      </c>
    </row>
    <row r="383" spans="4:7" x14ac:dyDescent="0.2">
      <c r="D383" s="1"/>
      <c r="E383" s="1"/>
      <c r="F383" s="1"/>
      <c r="G383" s="1"/>
    </row>
    <row r="384" spans="4:7" x14ac:dyDescent="0.2">
      <c r="D384" s="1"/>
      <c r="E384" s="1"/>
      <c r="F384" s="1"/>
      <c r="G384" s="1"/>
    </row>
    <row r="385" spans="4:7" x14ac:dyDescent="0.2">
      <c r="D385" s="1"/>
      <c r="E385" s="1"/>
      <c r="F385" s="1"/>
      <c r="G385" s="1"/>
    </row>
    <row r="386" spans="4:7" x14ac:dyDescent="0.2">
      <c r="D386" s="1"/>
      <c r="E386" s="1"/>
      <c r="F386" s="1"/>
      <c r="G386" s="1"/>
    </row>
    <row r="387" spans="4:7" x14ac:dyDescent="0.2">
      <c r="D387" s="1"/>
      <c r="E387" s="1"/>
      <c r="F387" s="1"/>
      <c r="G387" s="1"/>
    </row>
    <row r="388" spans="4:7" x14ac:dyDescent="0.2">
      <c r="D388" s="1"/>
      <c r="E388" s="1"/>
      <c r="F388" s="1"/>
      <c r="G388" s="1"/>
    </row>
    <row r="389" spans="4:7" x14ac:dyDescent="0.2">
      <c r="D389" s="1"/>
      <c r="E389" s="1"/>
      <c r="F389" s="1"/>
      <c r="G389" s="1"/>
    </row>
    <row r="390" spans="4:7" x14ac:dyDescent="0.2">
      <c r="D390" s="1"/>
      <c r="E390" s="1"/>
      <c r="F390" s="1"/>
      <c r="G390" s="1"/>
    </row>
    <row r="391" spans="4:7" x14ac:dyDescent="0.2">
      <c r="D391" s="1"/>
      <c r="E391" s="1"/>
      <c r="F391" s="1"/>
      <c r="G391" s="1"/>
    </row>
    <row r="392" spans="4:7" x14ac:dyDescent="0.2">
      <c r="D392" s="1"/>
      <c r="E392" s="1"/>
      <c r="F392" s="1"/>
      <c r="G392" s="1"/>
    </row>
    <row r="393" spans="4:7" x14ac:dyDescent="0.2">
      <c r="D393" s="1"/>
      <c r="E393" s="1"/>
      <c r="F393" s="1"/>
      <c r="G393" s="1"/>
    </row>
    <row r="394" spans="4:7" x14ac:dyDescent="0.2">
      <c r="D394" s="1"/>
      <c r="E394" s="1"/>
      <c r="F394" s="1"/>
      <c r="G394" s="1"/>
    </row>
    <row r="395" spans="4:7" x14ac:dyDescent="0.2">
      <c r="D395" s="1"/>
      <c r="E395" s="1"/>
      <c r="F395" s="1"/>
      <c r="G395" s="1"/>
    </row>
    <row r="396" spans="4:7" x14ac:dyDescent="0.2">
      <c r="D396" s="1"/>
      <c r="E396" s="1"/>
      <c r="F396" s="1"/>
      <c r="G396" s="1"/>
    </row>
    <row r="397" spans="4:7" x14ac:dyDescent="0.2">
      <c r="D397" s="1"/>
      <c r="E397" s="1"/>
      <c r="F397" s="1"/>
      <c r="G397" s="1"/>
    </row>
    <row r="398" spans="4:7" x14ac:dyDescent="0.2">
      <c r="D398" s="1"/>
      <c r="E398" s="1"/>
      <c r="F398" s="1"/>
      <c r="G398" s="1"/>
    </row>
    <row r="399" spans="4:7" x14ac:dyDescent="0.2">
      <c r="D399" s="1"/>
      <c r="E399" s="1"/>
      <c r="F399" s="1"/>
      <c r="G399" s="1"/>
    </row>
    <row r="400" spans="4:7" x14ac:dyDescent="0.2">
      <c r="D400" s="1"/>
      <c r="E400" s="1"/>
      <c r="F400" s="1"/>
      <c r="G400" s="1"/>
    </row>
    <row r="401" spans="4:7" x14ac:dyDescent="0.2">
      <c r="D401" s="1"/>
      <c r="E401" s="1"/>
      <c r="F401" s="1"/>
      <c r="G401" s="1"/>
    </row>
    <row r="402" spans="4:7" x14ac:dyDescent="0.2">
      <c r="D402" s="1"/>
      <c r="E402" s="1"/>
      <c r="F402" s="1"/>
      <c r="G402" s="1"/>
    </row>
    <row r="403" spans="4:7" x14ac:dyDescent="0.2">
      <c r="D403" s="1"/>
      <c r="E403" s="1"/>
      <c r="F403" s="1"/>
      <c r="G403" s="1"/>
    </row>
    <row r="404" spans="4:7" x14ac:dyDescent="0.2">
      <c r="D404" s="1"/>
      <c r="E404" s="1"/>
      <c r="F404" s="1"/>
      <c r="G404" s="1"/>
    </row>
    <row r="405" spans="4:7" x14ac:dyDescent="0.2">
      <c r="D405" s="1"/>
      <c r="E405" s="1"/>
      <c r="F405" s="1"/>
      <c r="G405" s="1"/>
    </row>
    <row r="406" spans="4:7" x14ac:dyDescent="0.2">
      <c r="D406" s="1"/>
      <c r="E406" s="1"/>
      <c r="F406" s="1"/>
      <c r="G406" s="1"/>
    </row>
    <row r="407" spans="4:7" x14ac:dyDescent="0.2">
      <c r="D407" s="1"/>
      <c r="E407" s="1"/>
      <c r="F407" s="1"/>
      <c r="G407" s="1"/>
    </row>
    <row r="408" spans="4:7" x14ac:dyDescent="0.2">
      <c r="D408" s="1"/>
      <c r="E408" s="1"/>
      <c r="F408" s="1"/>
      <c r="G408" s="1"/>
    </row>
    <row r="409" spans="4:7" x14ac:dyDescent="0.2">
      <c r="D409" s="1"/>
      <c r="E409" s="1"/>
      <c r="F409" s="1"/>
      <c r="G409" s="1"/>
    </row>
    <row r="410" spans="4:7" x14ac:dyDescent="0.2">
      <c r="D410" s="1"/>
      <c r="E410" s="1"/>
      <c r="F410" s="1"/>
      <c r="G410" s="1"/>
    </row>
    <row r="411" spans="4:7" x14ac:dyDescent="0.2">
      <c r="D411" s="1"/>
      <c r="E411" s="1"/>
      <c r="F411" s="1"/>
      <c r="G411" s="1"/>
    </row>
    <row r="412" spans="4:7" x14ac:dyDescent="0.2">
      <c r="D412" s="1"/>
      <c r="E412" s="1"/>
      <c r="F412" s="1"/>
      <c r="G412" s="1"/>
    </row>
    <row r="413" spans="4:7" x14ac:dyDescent="0.2">
      <c r="D413" s="1"/>
      <c r="E413" s="1"/>
      <c r="F413" s="1"/>
      <c r="G413" s="1"/>
    </row>
    <row r="414" spans="4:7" x14ac:dyDescent="0.2">
      <c r="D414" s="1"/>
      <c r="E414" s="1"/>
      <c r="F414" s="1"/>
      <c r="G414" s="1"/>
    </row>
    <row r="415" spans="4:7" x14ac:dyDescent="0.2">
      <c r="D415" s="1"/>
      <c r="E415" s="1"/>
      <c r="F415" s="1"/>
      <c r="G415" s="1"/>
    </row>
    <row r="416" spans="4:7" x14ac:dyDescent="0.2">
      <c r="D416" s="1"/>
      <c r="E416" s="1"/>
      <c r="F416" s="1"/>
      <c r="G416" s="1"/>
    </row>
    <row r="417" spans="4:7" x14ac:dyDescent="0.2">
      <c r="D417" s="1"/>
      <c r="E417" s="1"/>
      <c r="F417" s="1"/>
      <c r="G417" s="1"/>
    </row>
    <row r="418" spans="4:7" x14ac:dyDescent="0.2">
      <c r="D418" s="1"/>
      <c r="E418" s="1"/>
      <c r="F418" s="1"/>
      <c r="G418" s="1"/>
    </row>
    <row r="419" spans="4:7" x14ac:dyDescent="0.2">
      <c r="D419" s="1"/>
      <c r="E419" s="1"/>
      <c r="F419" s="1"/>
      <c r="G419" s="1"/>
    </row>
    <row r="420" spans="4:7" x14ac:dyDescent="0.2">
      <c r="D420" s="1"/>
      <c r="E420" s="1"/>
      <c r="F420" s="1"/>
      <c r="G420" s="1"/>
    </row>
    <row r="421" spans="4:7" x14ac:dyDescent="0.2">
      <c r="D421" s="1"/>
      <c r="E421" s="1"/>
      <c r="F421" s="1"/>
      <c r="G421" s="1"/>
    </row>
    <row r="422" spans="4:7" x14ac:dyDescent="0.2">
      <c r="D422" s="1"/>
      <c r="E422" s="1"/>
      <c r="F422" s="1"/>
      <c r="G422" s="1"/>
    </row>
    <row r="423" spans="4:7" x14ac:dyDescent="0.2">
      <c r="D423" s="1"/>
      <c r="E423" s="1"/>
      <c r="F423" s="1"/>
      <c r="G423" s="1"/>
    </row>
    <row r="424" spans="4:7" x14ac:dyDescent="0.2">
      <c r="D424" s="1"/>
      <c r="E424" s="1"/>
      <c r="F424" s="1"/>
      <c r="G424" s="1"/>
    </row>
    <row r="425" spans="4:7" x14ac:dyDescent="0.2">
      <c r="D425" s="1"/>
      <c r="E425" s="1"/>
      <c r="F425" s="1"/>
      <c r="G425" s="1"/>
    </row>
    <row r="426" spans="4:7" x14ac:dyDescent="0.2">
      <c r="D426" s="1"/>
      <c r="E426" s="1"/>
      <c r="F426" s="1"/>
      <c r="G426" s="1"/>
    </row>
    <row r="427" spans="4:7" x14ac:dyDescent="0.2">
      <c r="D427" s="1"/>
      <c r="E427" s="1"/>
      <c r="F427" s="1"/>
      <c r="G427" s="1"/>
    </row>
    <row r="428" spans="4:7" x14ac:dyDescent="0.2">
      <c r="D428" s="1"/>
      <c r="E428" s="1"/>
      <c r="F428" s="1"/>
      <c r="G428" s="1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92FE0-D86B-464C-8197-2FC9E969B7F8}">
  <dimension ref="B4:G602"/>
  <sheetViews>
    <sheetView workbookViewId="0">
      <selection activeCell="B5" sqref="B5"/>
    </sheetView>
  </sheetViews>
  <sheetFormatPr baseColWidth="10" defaultRowHeight="16" x14ac:dyDescent="0.2"/>
  <sheetData>
    <row r="4" spans="2:7" x14ac:dyDescent="0.2">
      <c r="B4" t="s">
        <v>260</v>
      </c>
    </row>
    <row r="5" spans="2:7" x14ac:dyDescent="0.2">
      <c r="C5" s="2"/>
      <c r="D5" s="2" t="s">
        <v>0</v>
      </c>
      <c r="E5" s="2" t="s">
        <v>257</v>
      </c>
      <c r="F5" s="2" t="s">
        <v>1</v>
      </c>
      <c r="G5" s="2" t="s">
        <v>258</v>
      </c>
    </row>
    <row r="6" spans="2:7" x14ac:dyDescent="0.2">
      <c r="C6" s="1">
        <v>4</v>
      </c>
      <c r="D6" s="1">
        <v>1</v>
      </c>
      <c r="E6" s="1"/>
      <c r="F6" s="1"/>
      <c r="G6" s="1"/>
    </row>
    <row r="7" spans="2:7" x14ac:dyDescent="0.2">
      <c r="C7" s="1">
        <v>4</v>
      </c>
      <c r="D7" s="1"/>
      <c r="E7" s="1"/>
      <c r="F7" s="1"/>
      <c r="G7" s="1">
        <v>1</v>
      </c>
    </row>
    <row r="8" spans="2:7" x14ac:dyDescent="0.2">
      <c r="C8" s="1">
        <v>4</v>
      </c>
      <c r="D8" s="1"/>
      <c r="E8" s="1"/>
      <c r="F8" s="1"/>
      <c r="G8" s="1">
        <v>1</v>
      </c>
    </row>
    <row r="9" spans="2:7" x14ac:dyDescent="0.2">
      <c r="C9" s="1">
        <v>6</v>
      </c>
      <c r="D9" s="1">
        <v>1</v>
      </c>
      <c r="E9" s="1"/>
      <c r="F9" s="1"/>
      <c r="G9" s="1"/>
    </row>
    <row r="10" spans="2:7" x14ac:dyDescent="0.2">
      <c r="C10" s="1">
        <v>6</v>
      </c>
      <c r="D10" s="1">
        <v>1</v>
      </c>
      <c r="E10" s="1"/>
      <c r="F10" s="1"/>
      <c r="G10" s="1"/>
    </row>
    <row r="11" spans="2:7" x14ac:dyDescent="0.2">
      <c r="C11" s="1">
        <v>8</v>
      </c>
      <c r="D11" s="1">
        <v>1</v>
      </c>
      <c r="E11" s="1"/>
      <c r="F11" s="1"/>
      <c r="G11" s="1"/>
    </row>
    <row r="12" spans="2:7" x14ac:dyDescent="0.2">
      <c r="C12" s="1">
        <v>8</v>
      </c>
      <c r="D12" s="1">
        <v>1</v>
      </c>
      <c r="E12" s="1"/>
      <c r="F12" s="1"/>
      <c r="G12" s="1"/>
    </row>
    <row r="13" spans="2:7" x14ac:dyDescent="0.2">
      <c r="C13" s="1">
        <v>8</v>
      </c>
      <c r="D13" s="1"/>
      <c r="E13" s="1"/>
      <c r="F13" s="1"/>
      <c r="G13" s="1">
        <v>1</v>
      </c>
    </row>
    <row r="14" spans="2:7" x14ac:dyDescent="0.2">
      <c r="C14" s="1">
        <v>8</v>
      </c>
      <c r="D14" s="1"/>
      <c r="E14" s="1"/>
      <c r="F14" s="1"/>
      <c r="G14" s="1">
        <v>1</v>
      </c>
    </row>
    <row r="15" spans="2:7" x14ac:dyDescent="0.2">
      <c r="C15" s="1">
        <v>8</v>
      </c>
      <c r="D15" s="1"/>
      <c r="E15" s="1"/>
      <c r="F15" s="1"/>
      <c r="G15" s="1">
        <v>1</v>
      </c>
    </row>
    <row r="16" spans="2:7" x14ac:dyDescent="0.2">
      <c r="C16" s="1">
        <v>8</v>
      </c>
      <c r="D16" s="1"/>
      <c r="E16" s="1"/>
      <c r="F16" s="1"/>
      <c r="G16" s="1">
        <v>1</v>
      </c>
    </row>
    <row r="17" spans="3:7" x14ac:dyDescent="0.2">
      <c r="C17" s="1">
        <v>8</v>
      </c>
      <c r="D17" s="1"/>
      <c r="E17" s="1"/>
      <c r="F17" s="1"/>
      <c r="G17" s="1">
        <v>1</v>
      </c>
    </row>
    <row r="18" spans="3:7" x14ac:dyDescent="0.2">
      <c r="C18" s="1">
        <v>8</v>
      </c>
      <c r="D18" s="1"/>
      <c r="E18" s="1"/>
      <c r="F18" s="1"/>
      <c r="G18" s="1">
        <v>1</v>
      </c>
    </row>
    <row r="19" spans="3:7" x14ac:dyDescent="0.2">
      <c r="C19" s="1">
        <v>10</v>
      </c>
      <c r="D19" s="1">
        <v>1</v>
      </c>
      <c r="E19" s="1"/>
      <c r="F19" s="1"/>
      <c r="G19" s="1"/>
    </row>
    <row r="20" spans="3:7" x14ac:dyDescent="0.2">
      <c r="C20" s="1">
        <v>10</v>
      </c>
      <c r="D20" s="1"/>
      <c r="E20" s="1"/>
      <c r="F20" s="1">
        <v>1</v>
      </c>
      <c r="G20" s="1"/>
    </row>
    <row r="21" spans="3:7" x14ac:dyDescent="0.2">
      <c r="C21" s="1">
        <v>10</v>
      </c>
      <c r="D21" s="1"/>
      <c r="E21" s="1"/>
      <c r="F21" s="1">
        <v>1</v>
      </c>
      <c r="G21" s="1"/>
    </row>
    <row r="22" spans="3:7" x14ac:dyDescent="0.2">
      <c r="C22" s="1">
        <v>10</v>
      </c>
      <c r="D22" s="1"/>
      <c r="E22" s="1"/>
      <c r="F22" s="1"/>
      <c r="G22" s="1">
        <v>1</v>
      </c>
    </row>
    <row r="23" spans="3:7" x14ac:dyDescent="0.2">
      <c r="C23" s="1">
        <v>10</v>
      </c>
      <c r="D23" s="1"/>
      <c r="E23" s="1"/>
      <c r="F23" s="1"/>
      <c r="G23" s="1">
        <v>1</v>
      </c>
    </row>
    <row r="24" spans="3:7" x14ac:dyDescent="0.2">
      <c r="C24" s="1">
        <v>12</v>
      </c>
      <c r="D24" s="1"/>
      <c r="E24" s="1">
        <v>1</v>
      </c>
      <c r="F24" s="1"/>
      <c r="G24" s="1"/>
    </row>
    <row r="25" spans="3:7" x14ac:dyDescent="0.2">
      <c r="C25" s="1">
        <v>12</v>
      </c>
      <c r="D25" s="1"/>
      <c r="E25" s="1"/>
      <c r="F25" s="1"/>
      <c r="G25" s="1">
        <v>1</v>
      </c>
    </row>
    <row r="26" spans="3:7" x14ac:dyDescent="0.2">
      <c r="C26" s="1">
        <v>12</v>
      </c>
      <c r="D26" s="1"/>
      <c r="E26" s="1"/>
      <c r="F26" s="1"/>
      <c r="G26" s="1">
        <v>1</v>
      </c>
    </row>
    <row r="27" spans="3:7" x14ac:dyDescent="0.2">
      <c r="C27" s="1">
        <v>12</v>
      </c>
      <c r="D27" s="1"/>
      <c r="E27" s="1"/>
      <c r="F27" s="1"/>
      <c r="G27" s="1">
        <v>1</v>
      </c>
    </row>
    <row r="28" spans="3:7" x14ac:dyDescent="0.2">
      <c r="C28" s="1">
        <v>15</v>
      </c>
      <c r="D28" s="1"/>
      <c r="E28" s="1"/>
      <c r="F28" s="1">
        <v>1</v>
      </c>
      <c r="G28" s="1"/>
    </row>
    <row r="29" spans="3:7" x14ac:dyDescent="0.2">
      <c r="C29" s="1">
        <v>15</v>
      </c>
      <c r="D29" s="1"/>
      <c r="E29" s="1"/>
      <c r="F29" s="1"/>
      <c r="G29" s="1">
        <v>1</v>
      </c>
    </row>
    <row r="30" spans="3:7" x14ac:dyDescent="0.2">
      <c r="C30" s="1">
        <v>15</v>
      </c>
      <c r="D30" s="1"/>
      <c r="E30" s="1"/>
      <c r="F30" s="1"/>
      <c r="G30" s="1">
        <v>1</v>
      </c>
    </row>
    <row r="31" spans="3:7" x14ac:dyDescent="0.2">
      <c r="C31" s="1">
        <v>15</v>
      </c>
      <c r="D31" s="1"/>
      <c r="E31" s="1"/>
      <c r="F31" s="1"/>
      <c r="G31" s="1">
        <v>1</v>
      </c>
    </row>
    <row r="32" spans="3:7" x14ac:dyDescent="0.2">
      <c r="C32" s="1">
        <v>16</v>
      </c>
      <c r="D32" s="1"/>
      <c r="E32" s="1"/>
      <c r="F32" s="1">
        <v>1</v>
      </c>
      <c r="G32" s="1"/>
    </row>
    <row r="33" spans="3:7" x14ac:dyDescent="0.2">
      <c r="C33" s="1">
        <v>16</v>
      </c>
      <c r="D33" s="1"/>
      <c r="E33" s="1"/>
      <c r="F33" s="1">
        <v>1</v>
      </c>
      <c r="G33" s="1"/>
    </row>
    <row r="34" spans="3:7" x14ac:dyDescent="0.2">
      <c r="C34" s="1">
        <v>16</v>
      </c>
      <c r="D34" s="1"/>
      <c r="E34" s="1"/>
      <c r="F34" s="1"/>
      <c r="G34" s="1">
        <v>1</v>
      </c>
    </row>
    <row r="35" spans="3:7" x14ac:dyDescent="0.2">
      <c r="C35" s="1">
        <v>16</v>
      </c>
      <c r="D35" s="1"/>
      <c r="E35" s="1"/>
      <c r="F35" s="1"/>
      <c r="G35" s="1">
        <v>1</v>
      </c>
    </row>
    <row r="36" spans="3:7" x14ac:dyDescent="0.2">
      <c r="C36" s="1">
        <v>16</v>
      </c>
      <c r="D36" s="1"/>
      <c r="E36" s="1"/>
      <c r="F36" s="1"/>
      <c r="G36" s="1">
        <v>1</v>
      </c>
    </row>
    <row r="37" spans="3:7" x14ac:dyDescent="0.2">
      <c r="C37" s="1">
        <v>16</v>
      </c>
      <c r="D37" s="1"/>
      <c r="E37" s="1"/>
      <c r="F37" s="1"/>
      <c r="G37" s="1">
        <v>1</v>
      </c>
    </row>
    <row r="38" spans="3:7" x14ac:dyDescent="0.2">
      <c r="C38" s="1">
        <v>16</v>
      </c>
      <c r="D38" s="1"/>
      <c r="E38" s="1"/>
      <c r="F38" s="1"/>
      <c r="G38" s="1">
        <v>1</v>
      </c>
    </row>
    <row r="39" spans="3:7" x14ac:dyDescent="0.2">
      <c r="C39" s="1">
        <v>16</v>
      </c>
      <c r="D39" s="1"/>
      <c r="E39" s="1"/>
      <c r="F39" s="1"/>
      <c r="G39" s="1">
        <v>1</v>
      </c>
    </row>
    <row r="40" spans="3:7" x14ac:dyDescent="0.2">
      <c r="C40" s="1">
        <v>16</v>
      </c>
      <c r="D40" s="1"/>
      <c r="E40" s="1"/>
      <c r="F40" s="1"/>
      <c r="G40" s="1">
        <v>1</v>
      </c>
    </row>
    <row r="41" spans="3:7" x14ac:dyDescent="0.2">
      <c r="C41" s="1">
        <v>16</v>
      </c>
      <c r="D41" s="1"/>
      <c r="E41" s="1"/>
      <c r="F41" s="1"/>
      <c r="G41" s="1">
        <v>1</v>
      </c>
    </row>
    <row r="42" spans="3:7" x14ac:dyDescent="0.2">
      <c r="C42" s="1">
        <v>18</v>
      </c>
      <c r="D42" s="1"/>
      <c r="E42" s="1"/>
      <c r="F42" s="1"/>
      <c r="G42" s="1">
        <v>1</v>
      </c>
    </row>
    <row r="43" spans="3:7" x14ac:dyDescent="0.2">
      <c r="C43" s="1">
        <v>18</v>
      </c>
      <c r="D43" s="1"/>
      <c r="E43" s="1"/>
      <c r="F43" s="1"/>
      <c r="G43" s="1">
        <v>1</v>
      </c>
    </row>
    <row r="44" spans="3:7" x14ac:dyDescent="0.2">
      <c r="C44" s="1">
        <v>20</v>
      </c>
      <c r="D44" s="1">
        <v>1</v>
      </c>
      <c r="E44" s="1"/>
      <c r="F44" s="1"/>
      <c r="G44" s="1"/>
    </row>
    <row r="45" spans="3:7" x14ac:dyDescent="0.2">
      <c r="C45" s="1">
        <v>20</v>
      </c>
      <c r="D45" s="1"/>
      <c r="E45" s="1"/>
      <c r="F45" s="1">
        <v>1</v>
      </c>
      <c r="G45" s="1"/>
    </row>
    <row r="46" spans="3:7" x14ac:dyDescent="0.2">
      <c r="C46" s="1">
        <v>20</v>
      </c>
      <c r="D46" s="1"/>
      <c r="E46" s="1"/>
      <c r="F46" s="1">
        <v>1</v>
      </c>
      <c r="G46" s="1"/>
    </row>
    <row r="47" spans="3:7" x14ac:dyDescent="0.2">
      <c r="C47" s="1">
        <v>20</v>
      </c>
      <c r="D47" s="1"/>
      <c r="E47" s="1"/>
      <c r="F47" s="1"/>
      <c r="G47" s="1">
        <v>1</v>
      </c>
    </row>
    <row r="48" spans="3:7" x14ac:dyDescent="0.2">
      <c r="C48" s="1">
        <v>20</v>
      </c>
      <c r="D48" s="1"/>
      <c r="E48" s="1"/>
      <c r="F48" s="1"/>
      <c r="G48" s="1">
        <v>1</v>
      </c>
    </row>
    <row r="49" spans="3:7" x14ac:dyDescent="0.2">
      <c r="C49" s="1">
        <v>20</v>
      </c>
      <c r="D49" s="1"/>
      <c r="E49" s="1"/>
      <c r="F49" s="1"/>
      <c r="G49" s="1">
        <v>1</v>
      </c>
    </row>
    <row r="50" spans="3:7" x14ac:dyDescent="0.2">
      <c r="C50" s="1">
        <v>20</v>
      </c>
      <c r="D50" s="1"/>
      <c r="E50" s="1"/>
      <c r="F50" s="1"/>
      <c r="G50" s="1">
        <v>1</v>
      </c>
    </row>
    <row r="51" spans="3:7" x14ac:dyDescent="0.2">
      <c r="C51" s="1">
        <v>20</v>
      </c>
      <c r="D51" s="1"/>
      <c r="E51" s="1"/>
      <c r="F51" s="1"/>
      <c r="G51" s="1">
        <v>1</v>
      </c>
    </row>
    <row r="52" spans="3:7" x14ac:dyDescent="0.2">
      <c r="C52" s="1">
        <v>20</v>
      </c>
      <c r="D52" s="1"/>
      <c r="E52" s="1"/>
      <c r="F52" s="1"/>
      <c r="G52" s="1">
        <v>1</v>
      </c>
    </row>
    <row r="53" spans="3:7" x14ac:dyDescent="0.2">
      <c r="C53" s="1">
        <v>20</v>
      </c>
      <c r="D53" s="1"/>
      <c r="E53" s="1"/>
      <c r="F53" s="1"/>
      <c r="G53" s="1">
        <v>1</v>
      </c>
    </row>
    <row r="54" spans="3:7" x14ac:dyDescent="0.2">
      <c r="C54" s="1">
        <v>20</v>
      </c>
      <c r="D54" s="1"/>
      <c r="E54" s="1"/>
      <c r="F54" s="1"/>
      <c r="G54" s="1">
        <v>1</v>
      </c>
    </row>
    <row r="55" spans="3:7" x14ac:dyDescent="0.2">
      <c r="C55" s="1">
        <v>20</v>
      </c>
      <c r="D55" s="1"/>
      <c r="E55" s="1"/>
      <c r="F55" s="1"/>
      <c r="G55" s="1">
        <v>1</v>
      </c>
    </row>
    <row r="56" spans="3:7" x14ac:dyDescent="0.2">
      <c r="C56" s="1">
        <v>21</v>
      </c>
      <c r="D56" s="1"/>
      <c r="E56" s="1">
        <v>1</v>
      </c>
      <c r="F56" s="1"/>
      <c r="G56" s="1"/>
    </row>
    <row r="57" spans="3:7" x14ac:dyDescent="0.2">
      <c r="C57" s="1">
        <v>21</v>
      </c>
      <c r="D57" s="1"/>
      <c r="E57" s="1"/>
      <c r="F57" s="1"/>
      <c r="G57" s="1">
        <v>1</v>
      </c>
    </row>
    <row r="58" spans="3:7" x14ac:dyDescent="0.2">
      <c r="C58" s="1">
        <v>21</v>
      </c>
      <c r="D58" s="1"/>
      <c r="E58" s="1"/>
      <c r="F58" s="1"/>
      <c r="G58" s="1">
        <v>1</v>
      </c>
    </row>
    <row r="59" spans="3:7" x14ac:dyDescent="0.2">
      <c r="C59" s="1">
        <v>21</v>
      </c>
      <c r="D59" s="1"/>
      <c r="E59" s="1"/>
      <c r="F59" s="1"/>
      <c r="G59" s="1">
        <v>1</v>
      </c>
    </row>
    <row r="60" spans="3:7" x14ac:dyDescent="0.2">
      <c r="C60" s="1">
        <v>21</v>
      </c>
      <c r="D60" s="1"/>
      <c r="E60" s="1"/>
      <c r="F60" s="1"/>
      <c r="G60" s="1">
        <v>1</v>
      </c>
    </row>
    <row r="61" spans="3:7" x14ac:dyDescent="0.2">
      <c r="C61" s="1">
        <v>22</v>
      </c>
      <c r="D61" s="1"/>
      <c r="E61" s="1">
        <v>1</v>
      </c>
      <c r="F61" s="1"/>
      <c r="G61" s="1"/>
    </row>
    <row r="62" spans="3:7" x14ac:dyDescent="0.2">
      <c r="C62" s="1">
        <v>22</v>
      </c>
      <c r="D62" s="1"/>
      <c r="E62" s="1"/>
      <c r="F62" s="1">
        <v>1</v>
      </c>
      <c r="G62" s="1"/>
    </row>
    <row r="63" spans="3:7" x14ac:dyDescent="0.2">
      <c r="C63" s="1">
        <v>22</v>
      </c>
      <c r="D63" s="1"/>
      <c r="E63" s="1"/>
      <c r="F63" s="1"/>
      <c r="G63" s="1">
        <v>1</v>
      </c>
    </row>
    <row r="64" spans="3:7" x14ac:dyDescent="0.2">
      <c r="C64" s="1">
        <v>22</v>
      </c>
      <c r="D64" s="1"/>
      <c r="E64" s="1"/>
      <c r="F64" s="1"/>
      <c r="G64" s="1">
        <v>1</v>
      </c>
    </row>
    <row r="65" spans="3:7" x14ac:dyDescent="0.2">
      <c r="C65" s="1">
        <v>24</v>
      </c>
      <c r="D65" s="1">
        <v>1</v>
      </c>
      <c r="E65" s="1"/>
      <c r="F65" s="1"/>
      <c r="G65" s="1"/>
    </row>
    <row r="66" spans="3:7" x14ac:dyDescent="0.2">
      <c r="C66" s="1">
        <v>24</v>
      </c>
      <c r="D66" s="1"/>
      <c r="E66" s="1">
        <v>1</v>
      </c>
      <c r="F66" s="1"/>
      <c r="G66" s="1"/>
    </row>
    <row r="67" spans="3:7" x14ac:dyDescent="0.2">
      <c r="C67" s="1">
        <v>24</v>
      </c>
      <c r="D67" s="1"/>
      <c r="E67" s="1">
        <v>1</v>
      </c>
      <c r="F67" s="1"/>
      <c r="G67" s="1"/>
    </row>
    <row r="68" spans="3:7" x14ac:dyDescent="0.2">
      <c r="C68" s="1">
        <v>24</v>
      </c>
      <c r="D68" s="1"/>
      <c r="E68" s="1"/>
      <c r="F68" s="1">
        <v>1</v>
      </c>
      <c r="G68" s="1"/>
    </row>
    <row r="69" spans="3:7" x14ac:dyDescent="0.2">
      <c r="C69" s="1">
        <v>24</v>
      </c>
      <c r="D69" s="1"/>
      <c r="E69" s="1"/>
      <c r="F69" s="1">
        <v>1</v>
      </c>
      <c r="G69" s="1"/>
    </row>
    <row r="70" spans="3:7" x14ac:dyDescent="0.2">
      <c r="C70" s="1">
        <v>24</v>
      </c>
      <c r="D70" s="1"/>
      <c r="E70" s="1"/>
      <c r="F70" s="1"/>
      <c r="G70" s="1">
        <v>1</v>
      </c>
    </row>
    <row r="71" spans="3:7" x14ac:dyDescent="0.2">
      <c r="C71" s="1">
        <v>24</v>
      </c>
      <c r="D71" s="1"/>
      <c r="E71" s="1"/>
      <c r="F71" s="1"/>
      <c r="G71" s="1">
        <v>1</v>
      </c>
    </row>
    <row r="72" spans="3:7" x14ac:dyDescent="0.2">
      <c r="C72" s="1">
        <v>24</v>
      </c>
      <c r="D72" s="1"/>
      <c r="E72" s="1"/>
      <c r="F72" s="1"/>
      <c r="G72" s="1">
        <v>1</v>
      </c>
    </row>
    <row r="73" spans="3:7" x14ac:dyDescent="0.2">
      <c r="C73" s="1">
        <v>24</v>
      </c>
      <c r="D73" s="1"/>
      <c r="E73" s="1"/>
      <c r="F73" s="1"/>
      <c r="G73" s="1">
        <v>1</v>
      </c>
    </row>
    <row r="74" spans="3:7" x14ac:dyDescent="0.2">
      <c r="C74" s="1">
        <v>24</v>
      </c>
      <c r="D74" s="1"/>
      <c r="E74" s="1"/>
      <c r="F74" s="1"/>
      <c r="G74" s="1">
        <v>1</v>
      </c>
    </row>
    <row r="75" spans="3:7" x14ac:dyDescent="0.2">
      <c r="C75" s="1">
        <v>24</v>
      </c>
      <c r="D75" s="1"/>
      <c r="E75" s="1"/>
      <c r="F75" s="1"/>
      <c r="G75" s="1">
        <v>1</v>
      </c>
    </row>
    <row r="76" spans="3:7" x14ac:dyDescent="0.2">
      <c r="C76" s="1">
        <v>26</v>
      </c>
      <c r="D76" s="1">
        <v>1</v>
      </c>
      <c r="E76" s="1"/>
      <c r="F76" s="1"/>
      <c r="G76" s="1"/>
    </row>
    <row r="77" spans="3:7" x14ac:dyDescent="0.2">
      <c r="C77" s="1">
        <v>26</v>
      </c>
      <c r="D77" s="1"/>
      <c r="E77" s="1"/>
      <c r="F77" s="1"/>
      <c r="G77" s="1">
        <v>1</v>
      </c>
    </row>
    <row r="78" spans="3:7" x14ac:dyDescent="0.2">
      <c r="C78" s="1">
        <v>26</v>
      </c>
      <c r="D78" s="1"/>
      <c r="E78" s="1"/>
      <c r="F78" s="1"/>
      <c r="G78" s="1">
        <v>1</v>
      </c>
    </row>
    <row r="79" spans="3:7" x14ac:dyDescent="0.2">
      <c r="C79" s="1">
        <v>26</v>
      </c>
      <c r="D79" s="1"/>
      <c r="E79" s="1"/>
      <c r="F79" s="1"/>
      <c r="G79" s="1">
        <v>1</v>
      </c>
    </row>
    <row r="80" spans="3:7" x14ac:dyDescent="0.2">
      <c r="C80" s="1">
        <v>27</v>
      </c>
      <c r="D80" s="1"/>
      <c r="E80" s="1">
        <v>1</v>
      </c>
      <c r="F80" s="1"/>
      <c r="G80" s="1"/>
    </row>
    <row r="81" spans="3:7" x14ac:dyDescent="0.2">
      <c r="C81" s="1">
        <v>27</v>
      </c>
      <c r="D81" s="1"/>
      <c r="E81" s="1">
        <v>1</v>
      </c>
      <c r="F81" s="1"/>
      <c r="G81" s="1"/>
    </row>
    <row r="82" spans="3:7" x14ac:dyDescent="0.2">
      <c r="C82" s="1">
        <v>27</v>
      </c>
      <c r="D82" s="1"/>
      <c r="E82" s="1"/>
      <c r="F82" s="1"/>
      <c r="G82" s="1">
        <v>1</v>
      </c>
    </row>
    <row r="83" spans="3:7" x14ac:dyDescent="0.2">
      <c r="C83" s="1">
        <v>27</v>
      </c>
      <c r="D83" s="1"/>
      <c r="E83" s="1"/>
      <c r="F83" s="1"/>
      <c r="G83" s="1">
        <v>1</v>
      </c>
    </row>
    <row r="84" spans="3:7" x14ac:dyDescent="0.2">
      <c r="C84" s="1">
        <v>27</v>
      </c>
      <c r="D84" s="1"/>
      <c r="E84" s="1"/>
      <c r="F84" s="1"/>
      <c r="G84" s="1">
        <v>1</v>
      </c>
    </row>
    <row r="85" spans="3:7" x14ac:dyDescent="0.2">
      <c r="C85" s="1">
        <v>27</v>
      </c>
      <c r="D85" s="1"/>
      <c r="E85" s="1"/>
      <c r="F85" s="1"/>
      <c r="G85" s="1">
        <v>1</v>
      </c>
    </row>
    <row r="86" spans="3:7" x14ac:dyDescent="0.2">
      <c r="C86" s="1">
        <v>28</v>
      </c>
      <c r="D86" s="1">
        <v>1</v>
      </c>
      <c r="E86" s="1"/>
      <c r="F86" s="1"/>
      <c r="G86" s="1"/>
    </row>
    <row r="87" spans="3:7" x14ac:dyDescent="0.2">
      <c r="C87" s="1">
        <v>28</v>
      </c>
      <c r="D87" s="1"/>
      <c r="E87" s="1">
        <v>1</v>
      </c>
      <c r="F87" s="1"/>
      <c r="G87" s="1"/>
    </row>
    <row r="88" spans="3:7" x14ac:dyDescent="0.2">
      <c r="C88" s="1">
        <v>28</v>
      </c>
      <c r="D88" s="1"/>
      <c r="E88" s="1">
        <v>1</v>
      </c>
      <c r="F88" s="1"/>
      <c r="G88" s="1"/>
    </row>
    <row r="89" spans="3:7" x14ac:dyDescent="0.2">
      <c r="C89" s="1">
        <v>28</v>
      </c>
      <c r="D89" s="1"/>
      <c r="E89" s="1">
        <v>1</v>
      </c>
      <c r="F89" s="1"/>
      <c r="G89" s="1"/>
    </row>
    <row r="90" spans="3:7" x14ac:dyDescent="0.2">
      <c r="C90" s="1">
        <v>28</v>
      </c>
      <c r="D90" s="1"/>
      <c r="E90" s="1"/>
      <c r="F90" s="1">
        <v>1</v>
      </c>
      <c r="G90" s="1"/>
    </row>
    <row r="91" spans="3:7" x14ac:dyDescent="0.2">
      <c r="C91" s="1">
        <v>28</v>
      </c>
      <c r="D91" s="1"/>
      <c r="E91" s="1"/>
      <c r="F91" s="1"/>
      <c r="G91" s="1">
        <v>1</v>
      </c>
    </row>
    <row r="92" spans="3:7" x14ac:dyDescent="0.2">
      <c r="C92" s="1">
        <v>28</v>
      </c>
      <c r="D92" s="1"/>
      <c r="E92" s="1"/>
      <c r="F92" s="1"/>
      <c r="G92" s="1">
        <v>1</v>
      </c>
    </row>
    <row r="93" spans="3:7" x14ac:dyDescent="0.2">
      <c r="C93" s="1">
        <v>28</v>
      </c>
      <c r="D93" s="1"/>
      <c r="E93" s="1"/>
      <c r="F93" s="1"/>
      <c r="G93" s="1">
        <v>1</v>
      </c>
    </row>
    <row r="94" spans="3:7" x14ac:dyDescent="0.2">
      <c r="C94" s="1">
        <v>28</v>
      </c>
      <c r="D94" s="1"/>
      <c r="E94" s="1"/>
      <c r="F94" s="1"/>
      <c r="G94" s="1">
        <v>1</v>
      </c>
    </row>
    <row r="95" spans="3:7" x14ac:dyDescent="0.2">
      <c r="C95" s="1">
        <v>28</v>
      </c>
      <c r="D95" s="1"/>
      <c r="E95" s="1"/>
      <c r="F95" s="1"/>
      <c r="G95" s="1">
        <v>1</v>
      </c>
    </row>
    <row r="96" spans="3:7" x14ac:dyDescent="0.2">
      <c r="C96" s="1">
        <v>28</v>
      </c>
      <c r="D96" s="1"/>
      <c r="E96" s="1"/>
      <c r="F96" s="1"/>
      <c r="G96" s="1">
        <v>1</v>
      </c>
    </row>
    <row r="97" spans="3:7" x14ac:dyDescent="0.2">
      <c r="C97" s="1">
        <v>28</v>
      </c>
      <c r="D97" s="1"/>
      <c r="E97" s="1"/>
      <c r="F97" s="1"/>
      <c r="G97" s="1">
        <v>1</v>
      </c>
    </row>
    <row r="98" spans="3:7" x14ac:dyDescent="0.2">
      <c r="C98" s="1">
        <v>28</v>
      </c>
      <c r="D98" s="1"/>
      <c r="E98" s="1"/>
      <c r="F98" s="1"/>
      <c r="G98" s="1">
        <v>1</v>
      </c>
    </row>
    <row r="99" spans="3:7" x14ac:dyDescent="0.2">
      <c r="C99" s="1">
        <v>30</v>
      </c>
      <c r="D99" s="1"/>
      <c r="E99" s="1">
        <v>1</v>
      </c>
      <c r="F99" s="1"/>
      <c r="G99" s="1"/>
    </row>
    <row r="100" spans="3:7" x14ac:dyDescent="0.2">
      <c r="C100" s="1">
        <v>30</v>
      </c>
      <c r="D100" s="1"/>
      <c r="E100" s="1">
        <v>1</v>
      </c>
      <c r="F100" s="1"/>
      <c r="G100" s="1"/>
    </row>
    <row r="101" spans="3:7" x14ac:dyDescent="0.2">
      <c r="C101" s="1">
        <v>30</v>
      </c>
      <c r="D101" s="1"/>
      <c r="E101" s="1">
        <v>1</v>
      </c>
      <c r="F101" s="1"/>
      <c r="G101" s="1"/>
    </row>
    <row r="102" spans="3:7" x14ac:dyDescent="0.2">
      <c r="C102" s="1">
        <v>30</v>
      </c>
      <c r="D102" s="1"/>
      <c r="E102" s="1"/>
      <c r="F102" s="1"/>
      <c r="G102" s="1">
        <v>1</v>
      </c>
    </row>
    <row r="103" spans="3:7" x14ac:dyDescent="0.2">
      <c r="C103" s="1">
        <v>30</v>
      </c>
      <c r="D103" s="1"/>
      <c r="E103" s="1"/>
      <c r="F103" s="1"/>
      <c r="G103" s="1">
        <v>1</v>
      </c>
    </row>
    <row r="104" spans="3:7" x14ac:dyDescent="0.2">
      <c r="C104" s="1">
        <v>30</v>
      </c>
      <c r="D104" s="1"/>
      <c r="E104" s="1"/>
      <c r="F104" s="1"/>
      <c r="G104" s="1">
        <v>1</v>
      </c>
    </row>
    <row r="105" spans="3:7" x14ac:dyDescent="0.2">
      <c r="C105" s="1">
        <v>30</v>
      </c>
      <c r="D105" s="1"/>
      <c r="E105" s="1"/>
      <c r="F105" s="1"/>
      <c r="G105" s="1">
        <v>1</v>
      </c>
    </row>
    <row r="106" spans="3:7" x14ac:dyDescent="0.2">
      <c r="C106" s="1">
        <v>32</v>
      </c>
      <c r="D106" s="1"/>
      <c r="E106" s="1">
        <v>1</v>
      </c>
      <c r="F106" s="1"/>
      <c r="G106" s="1"/>
    </row>
    <row r="107" spans="3:7" x14ac:dyDescent="0.2">
      <c r="C107" s="1">
        <v>32</v>
      </c>
      <c r="D107" s="1"/>
      <c r="E107" s="1"/>
      <c r="F107" s="1"/>
      <c r="G107" s="1">
        <v>1</v>
      </c>
    </row>
    <row r="108" spans="3:7" x14ac:dyDescent="0.2">
      <c r="C108" s="1">
        <v>32</v>
      </c>
      <c r="D108" s="1"/>
      <c r="E108" s="1"/>
      <c r="F108" s="1"/>
      <c r="G108" s="1">
        <v>1</v>
      </c>
    </row>
    <row r="109" spans="3:7" x14ac:dyDescent="0.2">
      <c r="C109" s="1">
        <v>32</v>
      </c>
      <c r="D109" s="1"/>
      <c r="E109" s="1"/>
      <c r="F109" s="1"/>
      <c r="G109" s="1">
        <v>1</v>
      </c>
    </row>
    <row r="110" spans="3:7" x14ac:dyDescent="0.2">
      <c r="C110" s="1">
        <v>33</v>
      </c>
      <c r="D110" s="1"/>
      <c r="E110" s="1">
        <v>1</v>
      </c>
      <c r="F110" s="1"/>
      <c r="G110" s="1"/>
    </row>
    <row r="111" spans="3:7" x14ac:dyDescent="0.2">
      <c r="C111" s="1">
        <v>33</v>
      </c>
      <c r="D111" s="1"/>
      <c r="E111" s="1">
        <v>1</v>
      </c>
      <c r="F111" s="1"/>
      <c r="G111" s="1"/>
    </row>
    <row r="112" spans="3:7" x14ac:dyDescent="0.2">
      <c r="C112" s="1">
        <v>33</v>
      </c>
      <c r="D112" s="1"/>
      <c r="E112" s="1">
        <v>1</v>
      </c>
      <c r="F112" s="1"/>
      <c r="G112" s="1"/>
    </row>
    <row r="113" spans="3:7" x14ac:dyDescent="0.2">
      <c r="C113" s="1">
        <v>33</v>
      </c>
      <c r="D113" s="1"/>
      <c r="E113" s="1"/>
      <c r="F113" s="1">
        <v>1</v>
      </c>
      <c r="G113" s="1"/>
    </row>
    <row r="114" spans="3:7" x14ac:dyDescent="0.2">
      <c r="C114" s="1">
        <v>33</v>
      </c>
      <c r="D114" s="1"/>
      <c r="E114" s="1"/>
      <c r="F114" s="1"/>
      <c r="G114" s="1">
        <v>1</v>
      </c>
    </row>
    <row r="115" spans="3:7" x14ac:dyDescent="0.2">
      <c r="C115" s="1">
        <v>33</v>
      </c>
      <c r="D115" s="1"/>
      <c r="E115" s="1"/>
      <c r="F115" s="1"/>
      <c r="G115" s="1">
        <v>1</v>
      </c>
    </row>
    <row r="116" spans="3:7" x14ac:dyDescent="0.2">
      <c r="C116" s="1">
        <v>33</v>
      </c>
      <c r="D116" s="1"/>
      <c r="E116" s="1"/>
      <c r="F116" s="1"/>
      <c r="G116" s="1">
        <v>1</v>
      </c>
    </row>
    <row r="117" spans="3:7" x14ac:dyDescent="0.2">
      <c r="C117" s="1">
        <v>34</v>
      </c>
      <c r="D117" s="1"/>
      <c r="E117" s="1">
        <v>1</v>
      </c>
      <c r="F117" s="1"/>
      <c r="G117" s="1"/>
    </row>
    <row r="118" spans="3:7" x14ac:dyDescent="0.2">
      <c r="C118" s="1">
        <v>34</v>
      </c>
      <c r="D118" s="1"/>
      <c r="E118" s="1"/>
      <c r="F118" s="1"/>
      <c r="G118" s="1">
        <v>1</v>
      </c>
    </row>
    <row r="119" spans="3:7" x14ac:dyDescent="0.2">
      <c r="C119" s="1">
        <v>36</v>
      </c>
      <c r="D119" s="1">
        <v>1</v>
      </c>
      <c r="E119" s="1"/>
      <c r="F119" s="1"/>
      <c r="G119" s="1"/>
    </row>
    <row r="120" spans="3:7" x14ac:dyDescent="0.2">
      <c r="C120" s="1">
        <v>36</v>
      </c>
      <c r="D120" s="1">
        <v>1</v>
      </c>
      <c r="E120" s="1"/>
      <c r="F120" s="1"/>
      <c r="G120" s="1"/>
    </row>
    <row r="121" spans="3:7" x14ac:dyDescent="0.2">
      <c r="C121" s="1">
        <v>36</v>
      </c>
      <c r="D121" s="1"/>
      <c r="E121" s="1">
        <v>1</v>
      </c>
      <c r="F121" s="1"/>
      <c r="G121" s="1"/>
    </row>
    <row r="122" spans="3:7" x14ac:dyDescent="0.2">
      <c r="C122" s="1">
        <v>36</v>
      </c>
      <c r="D122" s="1"/>
      <c r="E122" s="1"/>
      <c r="F122" s="1">
        <v>1</v>
      </c>
      <c r="G122" s="1"/>
    </row>
    <row r="123" spans="3:7" x14ac:dyDescent="0.2">
      <c r="C123" s="1">
        <v>36</v>
      </c>
      <c r="D123" s="1"/>
      <c r="E123" s="1"/>
      <c r="F123" s="1"/>
      <c r="G123" s="1">
        <v>1</v>
      </c>
    </row>
    <row r="124" spans="3:7" x14ac:dyDescent="0.2">
      <c r="C124" s="1">
        <v>36</v>
      </c>
      <c r="D124" s="1"/>
      <c r="E124" s="1"/>
      <c r="F124" s="1"/>
      <c r="G124" s="1">
        <v>1</v>
      </c>
    </row>
    <row r="125" spans="3:7" x14ac:dyDescent="0.2">
      <c r="C125" s="1">
        <v>36</v>
      </c>
      <c r="D125" s="1"/>
      <c r="E125" s="1"/>
      <c r="F125" s="1"/>
      <c r="G125" s="1">
        <v>1</v>
      </c>
    </row>
    <row r="126" spans="3:7" x14ac:dyDescent="0.2">
      <c r="C126" s="1">
        <v>36</v>
      </c>
      <c r="D126" s="1"/>
      <c r="E126" s="1"/>
      <c r="F126" s="1"/>
      <c r="G126" s="1">
        <v>1</v>
      </c>
    </row>
    <row r="127" spans="3:7" x14ac:dyDescent="0.2">
      <c r="C127" s="1">
        <v>36</v>
      </c>
      <c r="D127" s="1"/>
      <c r="E127" s="1"/>
      <c r="F127" s="1"/>
      <c r="G127" s="1">
        <v>1</v>
      </c>
    </row>
    <row r="128" spans="3:7" x14ac:dyDescent="0.2">
      <c r="C128" s="1">
        <v>36</v>
      </c>
      <c r="D128" s="1"/>
      <c r="E128" s="1"/>
      <c r="F128" s="1"/>
      <c r="G128" s="1">
        <v>1</v>
      </c>
    </row>
    <row r="129" spans="3:7" x14ac:dyDescent="0.2">
      <c r="C129" s="1">
        <v>38</v>
      </c>
      <c r="D129" s="1">
        <v>1</v>
      </c>
      <c r="E129" s="1"/>
      <c r="F129" s="1"/>
      <c r="G129" s="1"/>
    </row>
    <row r="130" spans="3:7" x14ac:dyDescent="0.2">
      <c r="C130" s="1">
        <v>38</v>
      </c>
      <c r="D130" s="1"/>
      <c r="E130" s="1">
        <v>1</v>
      </c>
      <c r="F130" s="1"/>
      <c r="G130" s="1"/>
    </row>
    <row r="131" spans="3:7" x14ac:dyDescent="0.2">
      <c r="C131" s="1">
        <v>38</v>
      </c>
      <c r="D131" s="1"/>
      <c r="E131" s="1"/>
      <c r="F131" s="1">
        <v>1</v>
      </c>
      <c r="G131" s="1"/>
    </row>
    <row r="132" spans="3:7" x14ac:dyDescent="0.2">
      <c r="C132" s="1">
        <v>38</v>
      </c>
      <c r="D132" s="1"/>
      <c r="E132" s="1"/>
      <c r="F132" s="1">
        <v>1</v>
      </c>
      <c r="G132" s="1"/>
    </row>
    <row r="133" spans="3:7" x14ac:dyDescent="0.2">
      <c r="C133" s="1">
        <v>38</v>
      </c>
      <c r="D133" s="1"/>
      <c r="E133" s="1"/>
      <c r="F133" s="1"/>
      <c r="G133" s="1">
        <v>1</v>
      </c>
    </row>
    <row r="134" spans="3:7" x14ac:dyDescent="0.2">
      <c r="C134" s="1">
        <v>39</v>
      </c>
      <c r="D134" s="1"/>
      <c r="E134" s="1">
        <v>1</v>
      </c>
      <c r="F134" s="1"/>
      <c r="G134" s="1"/>
    </row>
    <row r="135" spans="3:7" x14ac:dyDescent="0.2">
      <c r="C135" s="1">
        <v>39</v>
      </c>
      <c r="D135" s="1"/>
      <c r="E135" s="1">
        <v>1</v>
      </c>
      <c r="F135" s="1"/>
      <c r="G135" s="1"/>
    </row>
    <row r="136" spans="3:7" x14ac:dyDescent="0.2">
      <c r="C136" s="1">
        <v>39</v>
      </c>
      <c r="D136" s="1"/>
      <c r="E136" s="1"/>
      <c r="F136" s="1">
        <v>1</v>
      </c>
      <c r="G136" s="1"/>
    </row>
    <row r="137" spans="3:7" x14ac:dyDescent="0.2">
      <c r="C137" s="1">
        <v>39</v>
      </c>
      <c r="D137" s="1"/>
      <c r="E137" s="1"/>
      <c r="F137" s="1">
        <v>1</v>
      </c>
      <c r="G137" s="1"/>
    </row>
    <row r="138" spans="3:7" x14ac:dyDescent="0.2">
      <c r="C138" s="1">
        <v>39</v>
      </c>
      <c r="D138" s="1"/>
      <c r="E138" s="1"/>
      <c r="F138" s="1"/>
      <c r="G138" s="1">
        <v>1</v>
      </c>
    </row>
    <row r="139" spans="3:7" x14ac:dyDescent="0.2">
      <c r="C139" s="1">
        <v>40</v>
      </c>
      <c r="D139" s="1">
        <v>1</v>
      </c>
      <c r="E139" s="1"/>
      <c r="F139" s="1"/>
      <c r="G139" s="1"/>
    </row>
    <row r="140" spans="3:7" x14ac:dyDescent="0.2">
      <c r="C140" s="1">
        <v>40</v>
      </c>
      <c r="D140" s="1"/>
      <c r="E140" s="1">
        <v>1</v>
      </c>
      <c r="F140" s="1"/>
      <c r="G140" s="1"/>
    </row>
    <row r="141" spans="3:7" x14ac:dyDescent="0.2">
      <c r="C141" s="1">
        <v>40</v>
      </c>
      <c r="D141" s="1"/>
      <c r="E141" s="1"/>
      <c r="F141" s="1"/>
      <c r="G141" s="1">
        <v>1</v>
      </c>
    </row>
    <row r="142" spans="3:7" x14ac:dyDescent="0.2">
      <c r="C142" s="1">
        <v>40</v>
      </c>
      <c r="D142" s="1"/>
      <c r="E142" s="1"/>
      <c r="F142" s="1"/>
      <c r="G142" s="1">
        <v>1</v>
      </c>
    </row>
    <row r="143" spans="3:7" x14ac:dyDescent="0.2">
      <c r="C143" s="1">
        <v>40</v>
      </c>
      <c r="D143" s="1"/>
      <c r="E143" s="1"/>
      <c r="F143" s="1"/>
      <c r="G143" s="1">
        <v>1</v>
      </c>
    </row>
    <row r="144" spans="3:7" x14ac:dyDescent="0.2">
      <c r="C144" s="1">
        <v>40</v>
      </c>
      <c r="D144" s="1"/>
      <c r="E144" s="1"/>
      <c r="F144" s="1"/>
      <c r="G144" s="1">
        <v>1</v>
      </c>
    </row>
    <row r="145" spans="3:7" x14ac:dyDescent="0.2">
      <c r="C145" s="1">
        <v>42</v>
      </c>
      <c r="D145" s="1">
        <v>1</v>
      </c>
      <c r="E145" s="1"/>
      <c r="F145" s="1"/>
      <c r="G145" s="1"/>
    </row>
    <row r="146" spans="3:7" x14ac:dyDescent="0.2">
      <c r="C146" s="1">
        <v>42</v>
      </c>
      <c r="D146" s="1"/>
      <c r="E146" s="1"/>
      <c r="F146" s="1">
        <v>1</v>
      </c>
      <c r="G146" s="1"/>
    </row>
    <row r="147" spans="3:7" x14ac:dyDescent="0.2">
      <c r="C147" s="1">
        <v>42</v>
      </c>
      <c r="D147" s="1"/>
      <c r="E147" s="1"/>
      <c r="F147" s="1"/>
      <c r="G147" s="1">
        <v>1</v>
      </c>
    </row>
    <row r="148" spans="3:7" x14ac:dyDescent="0.2">
      <c r="C148" s="1">
        <v>42</v>
      </c>
      <c r="D148" s="1"/>
      <c r="E148" s="1"/>
      <c r="F148" s="1"/>
      <c r="G148" s="1">
        <v>1</v>
      </c>
    </row>
    <row r="149" spans="3:7" x14ac:dyDescent="0.2">
      <c r="C149" s="1">
        <v>42</v>
      </c>
      <c r="D149" s="1"/>
      <c r="E149" s="1"/>
      <c r="F149" s="1"/>
      <c r="G149" s="1">
        <v>1</v>
      </c>
    </row>
    <row r="150" spans="3:7" x14ac:dyDescent="0.2">
      <c r="C150" s="1">
        <v>44</v>
      </c>
      <c r="D150" s="1"/>
      <c r="E150" s="1">
        <v>1</v>
      </c>
      <c r="F150" s="1"/>
      <c r="G150" s="1"/>
    </row>
    <row r="151" spans="3:7" x14ac:dyDescent="0.2">
      <c r="C151" s="1">
        <v>44</v>
      </c>
      <c r="D151" s="1"/>
      <c r="E151" s="1">
        <v>1</v>
      </c>
      <c r="F151" s="1"/>
      <c r="G151" s="1"/>
    </row>
    <row r="152" spans="3:7" x14ac:dyDescent="0.2">
      <c r="C152" s="1">
        <v>44</v>
      </c>
      <c r="D152" s="1"/>
      <c r="E152" s="1">
        <v>1</v>
      </c>
      <c r="F152" s="1"/>
      <c r="G152" s="1"/>
    </row>
    <row r="153" spans="3:7" x14ac:dyDescent="0.2">
      <c r="C153" s="1">
        <v>44</v>
      </c>
      <c r="D153" s="1"/>
      <c r="E153" s="1"/>
      <c r="F153" s="1"/>
      <c r="G153" s="1">
        <v>1</v>
      </c>
    </row>
    <row r="154" spans="3:7" x14ac:dyDescent="0.2">
      <c r="C154" s="1">
        <v>44</v>
      </c>
      <c r="D154" s="1"/>
      <c r="E154" s="1"/>
      <c r="F154" s="1"/>
      <c r="G154" s="1">
        <v>1</v>
      </c>
    </row>
    <row r="155" spans="3:7" x14ac:dyDescent="0.2">
      <c r="C155" s="1">
        <v>45</v>
      </c>
      <c r="D155" s="1"/>
      <c r="E155" s="1">
        <v>1</v>
      </c>
      <c r="F155" s="1"/>
      <c r="G155" s="1"/>
    </row>
    <row r="156" spans="3:7" x14ac:dyDescent="0.2">
      <c r="C156" s="1">
        <v>46</v>
      </c>
      <c r="D156" s="1">
        <v>1</v>
      </c>
      <c r="E156" s="1"/>
      <c r="F156" s="1"/>
      <c r="G156" s="1"/>
    </row>
    <row r="157" spans="3:7" x14ac:dyDescent="0.2">
      <c r="C157" s="1">
        <v>46</v>
      </c>
      <c r="D157" s="1"/>
      <c r="E157" s="1"/>
      <c r="F157" s="1"/>
      <c r="G157" s="1">
        <v>1</v>
      </c>
    </row>
    <row r="158" spans="3:7" x14ac:dyDescent="0.2">
      <c r="C158" s="1">
        <v>46</v>
      </c>
      <c r="D158" s="1"/>
      <c r="E158" s="1"/>
      <c r="F158" s="1"/>
      <c r="G158" s="1">
        <v>1</v>
      </c>
    </row>
    <row r="159" spans="3:7" x14ac:dyDescent="0.2">
      <c r="C159" s="1">
        <v>48</v>
      </c>
      <c r="D159" s="1">
        <v>1</v>
      </c>
      <c r="E159" s="1"/>
      <c r="F159" s="1"/>
      <c r="G159" s="1"/>
    </row>
    <row r="160" spans="3:7" x14ac:dyDescent="0.2">
      <c r="C160" s="1">
        <v>48</v>
      </c>
      <c r="D160" s="1"/>
      <c r="E160" s="1">
        <v>1</v>
      </c>
      <c r="F160" s="1"/>
      <c r="G160" s="1"/>
    </row>
    <row r="161" spans="3:7" x14ac:dyDescent="0.2">
      <c r="C161" s="1">
        <v>48</v>
      </c>
      <c r="D161" s="1"/>
      <c r="E161" s="1"/>
      <c r="F161" s="1">
        <v>1</v>
      </c>
      <c r="G161" s="1"/>
    </row>
    <row r="162" spans="3:7" x14ac:dyDescent="0.2">
      <c r="C162" s="1">
        <v>48</v>
      </c>
      <c r="D162" s="1"/>
      <c r="E162" s="1"/>
      <c r="F162" s="1">
        <v>1</v>
      </c>
      <c r="G162" s="1"/>
    </row>
    <row r="163" spans="3:7" x14ac:dyDescent="0.2">
      <c r="C163" s="1">
        <v>48</v>
      </c>
      <c r="D163" s="1"/>
      <c r="E163" s="1"/>
      <c r="F163" s="1"/>
      <c r="G163" s="1">
        <v>1</v>
      </c>
    </row>
    <row r="164" spans="3:7" x14ac:dyDescent="0.2">
      <c r="C164" s="1">
        <v>48</v>
      </c>
      <c r="D164" s="1"/>
      <c r="E164" s="1"/>
      <c r="F164" s="1"/>
      <c r="G164" s="1">
        <v>1</v>
      </c>
    </row>
    <row r="165" spans="3:7" x14ac:dyDescent="0.2">
      <c r="C165" s="1">
        <v>48</v>
      </c>
      <c r="D165" s="1"/>
      <c r="E165" s="1"/>
      <c r="F165" s="1"/>
      <c r="G165" s="1">
        <v>1</v>
      </c>
    </row>
    <row r="166" spans="3:7" x14ac:dyDescent="0.2">
      <c r="C166" s="1">
        <v>48</v>
      </c>
      <c r="D166" s="1"/>
      <c r="E166" s="1"/>
      <c r="F166" s="1"/>
      <c r="G166" s="1">
        <v>1</v>
      </c>
    </row>
    <row r="167" spans="3:7" x14ac:dyDescent="0.2">
      <c r="C167" s="1">
        <v>48</v>
      </c>
      <c r="D167" s="1"/>
      <c r="E167" s="1"/>
      <c r="F167" s="1"/>
      <c r="G167" s="1">
        <v>1</v>
      </c>
    </row>
    <row r="168" spans="3:7" x14ac:dyDescent="0.2">
      <c r="C168" s="1">
        <v>50</v>
      </c>
      <c r="D168" s="1">
        <v>1</v>
      </c>
      <c r="E168" s="1"/>
      <c r="F168" s="1"/>
      <c r="G168" s="1"/>
    </row>
    <row r="169" spans="3:7" x14ac:dyDescent="0.2">
      <c r="C169" s="1">
        <v>51</v>
      </c>
      <c r="D169" s="1"/>
      <c r="E169" s="1"/>
      <c r="F169" s="1"/>
      <c r="G169" s="1">
        <v>1</v>
      </c>
    </row>
    <row r="170" spans="3:7" x14ac:dyDescent="0.2">
      <c r="C170" s="1">
        <v>51</v>
      </c>
      <c r="D170" s="1"/>
      <c r="E170" s="1"/>
      <c r="F170" s="1"/>
      <c r="G170" s="1">
        <v>1</v>
      </c>
    </row>
    <row r="171" spans="3:7" x14ac:dyDescent="0.2">
      <c r="C171" s="1">
        <v>52</v>
      </c>
      <c r="D171" s="1"/>
      <c r="E171" s="1"/>
      <c r="F171" s="1">
        <v>1</v>
      </c>
      <c r="G171" s="1"/>
    </row>
    <row r="172" spans="3:7" x14ac:dyDescent="0.2">
      <c r="C172" s="1">
        <v>52</v>
      </c>
      <c r="D172" s="1"/>
      <c r="E172" s="1"/>
      <c r="F172" s="1"/>
      <c r="G172" s="1">
        <v>1</v>
      </c>
    </row>
    <row r="173" spans="3:7" x14ac:dyDescent="0.2">
      <c r="C173" s="1">
        <v>52</v>
      </c>
      <c r="D173" s="1"/>
      <c r="E173" s="1"/>
      <c r="F173" s="1"/>
      <c r="G173" s="1">
        <v>1</v>
      </c>
    </row>
    <row r="174" spans="3:7" x14ac:dyDescent="0.2">
      <c r="C174" s="1">
        <v>52</v>
      </c>
      <c r="D174" s="1"/>
      <c r="E174" s="1"/>
      <c r="F174" s="1"/>
      <c r="G174" s="1">
        <v>1</v>
      </c>
    </row>
    <row r="175" spans="3:7" x14ac:dyDescent="0.2">
      <c r="C175" s="1">
        <v>54</v>
      </c>
      <c r="D175" s="1"/>
      <c r="E175" s="1">
        <v>1</v>
      </c>
      <c r="F175" s="1"/>
      <c r="G175" s="1"/>
    </row>
    <row r="176" spans="3:7" x14ac:dyDescent="0.2">
      <c r="C176" s="1">
        <v>54</v>
      </c>
      <c r="D176" s="1"/>
      <c r="E176" s="1"/>
      <c r="F176" s="1">
        <v>1</v>
      </c>
      <c r="G176" s="1"/>
    </row>
    <row r="177" spans="3:7" x14ac:dyDescent="0.2">
      <c r="C177" s="1">
        <v>54</v>
      </c>
      <c r="D177" s="1"/>
      <c r="E177" s="1"/>
      <c r="F177" s="1">
        <v>1</v>
      </c>
      <c r="G177" s="1"/>
    </row>
    <row r="178" spans="3:7" x14ac:dyDescent="0.2">
      <c r="C178" s="1">
        <v>54</v>
      </c>
      <c r="D178" s="1"/>
      <c r="E178" s="1"/>
      <c r="F178" s="1"/>
      <c r="G178" s="1">
        <v>1</v>
      </c>
    </row>
    <row r="179" spans="3:7" x14ac:dyDescent="0.2">
      <c r="C179" s="1">
        <v>54</v>
      </c>
      <c r="D179" s="1"/>
      <c r="E179" s="1"/>
      <c r="F179" s="1"/>
      <c r="G179" s="1">
        <v>1</v>
      </c>
    </row>
    <row r="180" spans="3:7" x14ac:dyDescent="0.2">
      <c r="C180" s="1">
        <v>54</v>
      </c>
      <c r="D180" s="1"/>
      <c r="E180" s="1"/>
      <c r="F180" s="1"/>
      <c r="G180" s="1">
        <v>1</v>
      </c>
    </row>
    <row r="181" spans="3:7" x14ac:dyDescent="0.2">
      <c r="C181" s="1">
        <v>56</v>
      </c>
      <c r="D181" s="1"/>
      <c r="E181" s="1">
        <v>1</v>
      </c>
      <c r="F181" s="1"/>
      <c r="G181" s="1"/>
    </row>
    <row r="182" spans="3:7" x14ac:dyDescent="0.2">
      <c r="C182" s="1">
        <v>56</v>
      </c>
      <c r="D182" s="1"/>
      <c r="E182" s="1">
        <v>1</v>
      </c>
      <c r="F182" s="1"/>
      <c r="G182" s="1"/>
    </row>
    <row r="183" spans="3:7" x14ac:dyDescent="0.2">
      <c r="C183" s="1">
        <v>56</v>
      </c>
      <c r="D183" s="1"/>
      <c r="E183" s="1">
        <v>1</v>
      </c>
      <c r="F183" s="1"/>
      <c r="G183" s="1"/>
    </row>
    <row r="184" spans="3:7" x14ac:dyDescent="0.2">
      <c r="C184" s="1">
        <v>57</v>
      </c>
      <c r="D184" s="1"/>
      <c r="E184" s="1"/>
      <c r="F184" s="1"/>
      <c r="G184" s="1">
        <v>1</v>
      </c>
    </row>
    <row r="185" spans="3:7" x14ac:dyDescent="0.2">
      <c r="C185" s="1">
        <v>58</v>
      </c>
      <c r="D185" s="1"/>
      <c r="E185" s="1">
        <v>1</v>
      </c>
      <c r="F185" s="1"/>
      <c r="G185" s="1"/>
    </row>
    <row r="186" spans="3:7" x14ac:dyDescent="0.2">
      <c r="C186" s="1">
        <v>58</v>
      </c>
      <c r="D186" s="1"/>
      <c r="E186" s="1"/>
      <c r="F186" s="1">
        <v>1</v>
      </c>
      <c r="G186" s="1"/>
    </row>
    <row r="187" spans="3:7" x14ac:dyDescent="0.2">
      <c r="C187" s="1">
        <v>58</v>
      </c>
      <c r="D187" s="1"/>
      <c r="E187" s="1"/>
      <c r="F187" s="1">
        <v>1</v>
      </c>
      <c r="G187" s="1"/>
    </row>
    <row r="188" spans="3:7" x14ac:dyDescent="0.2">
      <c r="C188" s="1">
        <v>58</v>
      </c>
      <c r="D188" s="1"/>
      <c r="E188" s="1"/>
      <c r="F188" s="1"/>
      <c r="G188" s="1">
        <v>1</v>
      </c>
    </row>
    <row r="189" spans="3:7" x14ac:dyDescent="0.2">
      <c r="C189" s="1">
        <v>58</v>
      </c>
      <c r="D189" s="1"/>
      <c r="E189" s="1"/>
      <c r="F189" s="1"/>
      <c r="G189" s="1">
        <v>1</v>
      </c>
    </row>
    <row r="190" spans="3:7" x14ac:dyDescent="0.2">
      <c r="C190" s="1">
        <v>60</v>
      </c>
      <c r="D190" s="1"/>
      <c r="E190" s="1">
        <v>1</v>
      </c>
      <c r="F190" s="1"/>
      <c r="G190" s="1"/>
    </row>
    <row r="191" spans="3:7" x14ac:dyDescent="0.2">
      <c r="C191" s="1">
        <v>60</v>
      </c>
      <c r="D191" s="1"/>
      <c r="E191" s="1"/>
      <c r="F191" s="1">
        <v>1</v>
      </c>
      <c r="G191" s="1"/>
    </row>
    <row r="192" spans="3:7" x14ac:dyDescent="0.2">
      <c r="C192" s="1">
        <v>62</v>
      </c>
      <c r="D192" s="1"/>
      <c r="E192" s="1">
        <v>1</v>
      </c>
      <c r="F192" s="1"/>
      <c r="G192" s="1"/>
    </row>
    <row r="193" spans="3:7" x14ac:dyDescent="0.2">
      <c r="C193" s="1">
        <v>63</v>
      </c>
      <c r="D193" s="1"/>
      <c r="E193" s="1">
        <v>1</v>
      </c>
      <c r="F193" s="1"/>
      <c r="G193" s="1"/>
    </row>
    <row r="194" spans="3:7" x14ac:dyDescent="0.2">
      <c r="C194" s="1">
        <v>64</v>
      </c>
      <c r="D194" s="1">
        <v>1</v>
      </c>
      <c r="E194" s="1"/>
      <c r="F194" s="1"/>
      <c r="G194" s="1"/>
    </row>
    <row r="195" spans="3:7" x14ac:dyDescent="0.2">
      <c r="C195" s="1">
        <v>64</v>
      </c>
      <c r="D195" s="1"/>
      <c r="E195" s="1"/>
      <c r="F195" s="1"/>
      <c r="G195" s="1">
        <v>1</v>
      </c>
    </row>
    <row r="196" spans="3:7" x14ac:dyDescent="0.2">
      <c r="C196" s="1">
        <v>66</v>
      </c>
      <c r="D196" s="1"/>
      <c r="E196" s="1">
        <v>1</v>
      </c>
      <c r="F196" s="1"/>
      <c r="G196" s="1"/>
    </row>
    <row r="197" spans="3:7" x14ac:dyDescent="0.2">
      <c r="C197" s="1">
        <v>66</v>
      </c>
      <c r="D197" s="1"/>
      <c r="E197" s="1"/>
      <c r="F197" s="1">
        <v>1</v>
      </c>
      <c r="G197" s="1"/>
    </row>
    <row r="198" spans="3:7" x14ac:dyDescent="0.2">
      <c r="C198" s="1">
        <v>66</v>
      </c>
      <c r="D198" s="1"/>
      <c r="E198" s="1"/>
      <c r="F198" s="1">
        <v>1</v>
      </c>
      <c r="G198" s="1"/>
    </row>
    <row r="199" spans="3:7" x14ac:dyDescent="0.2">
      <c r="C199" s="1">
        <v>68</v>
      </c>
      <c r="D199" s="1">
        <v>1</v>
      </c>
      <c r="E199" s="1"/>
      <c r="F199" s="1"/>
      <c r="G199" s="1"/>
    </row>
    <row r="200" spans="3:7" x14ac:dyDescent="0.2">
      <c r="C200" s="1">
        <v>68</v>
      </c>
      <c r="D200" s="1">
        <v>1</v>
      </c>
      <c r="E200" s="1"/>
      <c r="F200" s="1"/>
      <c r="G200" s="1"/>
    </row>
    <row r="201" spans="3:7" x14ac:dyDescent="0.2">
      <c r="C201" s="1">
        <v>68</v>
      </c>
      <c r="D201" s="1"/>
      <c r="E201" s="1"/>
      <c r="F201" s="1"/>
      <c r="G201" s="1">
        <v>1</v>
      </c>
    </row>
    <row r="202" spans="3:7" x14ac:dyDescent="0.2">
      <c r="C202" s="1">
        <v>69</v>
      </c>
      <c r="D202" s="1"/>
      <c r="E202" s="1">
        <v>1</v>
      </c>
      <c r="F202" s="1"/>
      <c r="G202" s="1"/>
    </row>
    <row r="203" spans="3:7" x14ac:dyDescent="0.2">
      <c r="C203" s="1">
        <v>69</v>
      </c>
      <c r="D203" s="1"/>
      <c r="E203" s="1">
        <v>1</v>
      </c>
      <c r="F203" s="1"/>
      <c r="G203" s="1"/>
    </row>
    <row r="204" spans="3:7" x14ac:dyDescent="0.2">
      <c r="C204" s="1">
        <v>69</v>
      </c>
      <c r="D204" s="1"/>
      <c r="E204" s="1">
        <v>1</v>
      </c>
      <c r="F204" s="1"/>
      <c r="G204" s="1"/>
    </row>
    <row r="205" spans="3:7" x14ac:dyDescent="0.2">
      <c r="C205" s="1">
        <v>70</v>
      </c>
      <c r="D205" s="1"/>
      <c r="E205" s="1"/>
      <c r="F205" s="1"/>
      <c r="G205" s="1">
        <v>1</v>
      </c>
    </row>
    <row r="206" spans="3:7" x14ac:dyDescent="0.2">
      <c r="C206" s="1">
        <v>72</v>
      </c>
      <c r="D206" s="1"/>
      <c r="E206" s="1">
        <v>1</v>
      </c>
      <c r="F206" s="1"/>
      <c r="G206" s="1"/>
    </row>
    <row r="207" spans="3:7" x14ac:dyDescent="0.2">
      <c r="C207" s="1">
        <v>72</v>
      </c>
      <c r="D207" s="1"/>
      <c r="E207" s="1"/>
      <c r="F207" s="1">
        <v>1</v>
      </c>
      <c r="G207" s="1"/>
    </row>
    <row r="208" spans="3:7" x14ac:dyDescent="0.2">
      <c r="C208" s="1">
        <v>72</v>
      </c>
      <c r="D208" s="1"/>
      <c r="E208" s="1"/>
      <c r="F208" s="1"/>
      <c r="G208" s="1">
        <v>1</v>
      </c>
    </row>
    <row r="209" spans="3:7" x14ac:dyDescent="0.2">
      <c r="C209" s="1">
        <v>74</v>
      </c>
      <c r="D209" s="1"/>
      <c r="E209" s="1"/>
      <c r="F209" s="1">
        <v>1</v>
      </c>
      <c r="G209" s="1"/>
    </row>
    <row r="210" spans="3:7" x14ac:dyDescent="0.2">
      <c r="C210" s="1">
        <v>76</v>
      </c>
      <c r="D210" s="1">
        <v>1</v>
      </c>
      <c r="E210" s="1"/>
      <c r="F210" s="1"/>
      <c r="G210" s="1"/>
    </row>
    <row r="211" spans="3:7" x14ac:dyDescent="0.2">
      <c r="C211" s="1">
        <v>76</v>
      </c>
      <c r="D211" s="1"/>
      <c r="E211" s="1"/>
      <c r="F211" s="1">
        <v>1</v>
      </c>
      <c r="G211" s="1"/>
    </row>
    <row r="212" spans="3:7" x14ac:dyDescent="0.2">
      <c r="C212" s="1">
        <v>76</v>
      </c>
      <c r="D212" s="1"/>
      <c r="E212" s="1"/>
      <c r="F212" s="1">
        <v>1</v>
      </c>
      <c r="G212" s="1"/>
    </row>
    <row r="213" spans="3:7" x14ac:dyDescent="0.2">
      <c r="C213" s="1">
        <v>76</v>
      </c>
      <c r="D213" s="1"/>
      <c r="E213" s="1"/>
      <c r="F213" s="1"/>
      <c r="G213" s="1">
        <v>1</v>
      </c>
    </row>
    <row r="214" spans="3:7" x14ac:dyDescent="0.2">
      <c r="C214" s="1">
        <v>78</v>
      </c>
      <c r="D214" s="1">
        <v>1</v>
      </c>
      <c r="E214" s="1"/>
      <c r="F214" s="1"/>
      <c r="G214" s="1"/>
    </row>
    <row r="215" spans="3:7" x14ac:dyDescent="0.2">
      <c r="C215" s="1">
        <v>78</v>
      </c>
      <c r="D215" s="1">
        <v>1</v>
      </c>
      <c r="E215" s="1"/>
      <c r="F215" s="1"/>
      <c r="G215" s="1"/>
    </row>
    <row r="216" spans="3:7" x14ac:dyDescent="0.2">
      <c r="C216" s="1">
        <v>78</v>
      </c>
      <c r="D216" s="1"/>
      <c r="E216" s="1">
        <v>1</v>
      </c>
      <c r="F216" s="1"/>
      <c r="G216" s="1"/>
    </row>
    <row r="217" spans="3:7" x14ac:dyDescent="0.2">
      <c r="C217" s="1">
        <v>78</v>
      </c>
      <c r="D217" s="1"/>
      <c r="E217" s="1">
        <v>1</v>
      </c>
      <c r="F217" s="1"/>
      <c r="G217" s="1"/>
    </row>
    <row r="218" spans="3:7" x14ac:dyDescent="0.2">
      <c r="C218" s="1">
        <v>78</v>
      </c>
      <c r="D218" s="1"/>
      <c r="E218" s="1">
        <v>1</v>
      </c>
      <c r="F218" s="1"/>
      <c r="G218" s="1"/>
    </row>
    <row r="219" spans="3:7" x14ac:dyDescent="0.2">
      <c r="C219" s="1">
        <v>78</v>
      </c>
      <c r="D219" s="1"/>
      <c r="E219" s="1"/>
      <c r="F219" s="1">
        <v>1</v>
      </c>
      <c r="G219" s="1"/>
    </row>
    <row r="220" spans="3:7" x14ac:dyDescent="0.2">
      <c r="C220" s="1">
        <v>78</v>
      </c>
      <c r="D220" s="1"/>
      <c r="E220" s="1"/>
      <c r="F220" s="1">
        <v>1</v>
      </c>
      <c r="G220" s="1"/>
    </row>
    <row r="221" spans="3:7" x14ac:dyDescent="0.2">
      <c r="C221" s="1">
        <v>78</v>
      </c>
      <c r="D221" s="1"/>
      <c r="E221" s="1"/>
      <c r="F221" s="1"/>
      <c r="G221" s="1">
        <v>1</v>
      </c>
    </row>
    <row r="222" spans="3:7" x14ac:dyDescent="0.2">
      <c r="C222" s="1">
        <v>80</v>
      </c>
      <c r="D222" s="1"/>
      <c r="E222" s="1"/>
      <c r="F222" s="1">
        <v>1</v>
      </c>
      <c r="G222" s="1"/>
    </row>
    <row r="223" spans="3:7" x14ac:dyDescent="0.2">
      <c r="C223" s="1">
        <v>80</v>
      </c>
      <c r="D223" s="1"/>
      <c r="E223" s="1"/>
      <c r="F223" s="1">
        <v>1</v>
      </c>
      <c r="G223" s="1"/>
    </row>
    <row r="224" spans="3:7" x14ac:dyDescent="0.2">
      <c r="C224" s="1">
        <v>80</v>
      </c>
      <c r="D224" s="1"/>
      <c r="E224" s="1"/>
      <c r="F224" s="1"/>
      <c r="G224" s="1">
        <v>1</v>
      </c>
    </row>
    <row r="225" spans="3:7" x14ac:dyDescent="0.2">
      <c r="C225" s="1">
        <v>80</v>
      </c>
      <c r="D225" s="1"/>
      <c r="E225" s="1"/>
      <c r="F225" s="1"/>
      <c r="G225" s="1">
        <v>1</v>
      </c>
    </row>
    <row r="226" spans="3:7" x14ac:dyDescent="0.2">
      <c r="C226" s="1">
        <v>80</v>
      </c>
      <c r="D226" s="1"/>
      <c r="E226" s="1"/>
      <c r="F226" s="1"/>
      <c r="G226" s="1">
        <v>1</v>
      </c>
    </row>
    <row r="227" spans="3:7" x14ac:dyDescent="0.2">
      <c r="C227" s="1">
        <v>81</v>
      </c>
      <c r="D227" s="1">
        <v>1</v>
      </c>
      <c r="E227" s="1"/>
      <c r="F227" s="1"/>
      <c r="G227" s="1"/>
    </row>
    <row r="228" spans="3:7" x14ac:dyDescent="0.2">
      <c r="C228" s="1">
        <v>81</v>
      </c>
      <c r="D228" s="1">
        <v>1</v>
      </c>
      <c r="E228" s="1"/>
      <c r="F228" s="1"/>
      <c r="G228" s="1"/>
    </row>
    <row r="229" spans="3:7" x14ac:dyDescent="0.2">
      <c r="C229" s="1">
        <v>81</v>
      </c>
      <c r="D229" s="1">
        <v>1</v>
      </c>
      <c r="E229" s="1"/>
      <c r="F229" s="1"/>
      <c r="G229" s="1"/>
    </row>
    <row r="230" spans="3:7" x14ac:dyDescent="0.2">
      <c r="C230" s="1">
        <v>81</v>
      </c>
      <c r="D230" s="1"/>
      <c r="E230" s="1"/>
      <c r="F230" s="1">
        <v>1</v>
      </c>
      <c r="G230" s="1"/>
    </row>
    <row r="231" spans="3:7" x14ac:dyDescent="0.2">
      <c r="C231" s="1">
        <v>82</v>
      </c>
      <c r="D231" s="1">
        <v>1</v>
      </c>
      <c r="E231" s="1"/>
      <c r="F231" s="1"/>
      <c r="G231" s="1"/>
    </row>
    <row r="232" spans="3:7" x14ac:dyDescent="0.2">
      <c r="C232" s="1">
        <v>82</v>
      </c>
      <c r="D232" s="1"/>
      <c r="E232" s="1">
        <v>1</v>
      </c>
      <c r="F232" s="1"/>
      <c r="G232" s="1"/>
    </row>
    <row r="233" spans="3:7" x14ac:dyDescent="0.2">
      <c r="C233" s="1">
        <v>82</v>
      </c>
      <c r="D233" s="1"/>
      <c r="E233" s="1"/>
      <c r="F233" s="1">
        <v>1</v>
      </c>
      <c r="G233" s="1"/>
    </row>
    <row r="234" spans="3:7" x14ac:dyDescent="0.2">
      <c r="C234" s="1">
        <v>84</v>
      </c>
      <c r="D234" s="1"/>
      <c r="E234" s="1">
        <v>1</v>
      </c>
      <c r="F234" s="1"/>
      <c r="G234" s="1"/>
    </row>
    <row r="235" spans="3:7" x14ac:dyDescent="0.2">
      <c r="C235" s="1">
        <v>84</v>
      </c>
      <c r="D235" s="1"/>
      <c r="E235" s="1"/>
      <c r="F235" s="1"/>
      <c r="G235" s="1">
        <v>1</v>
      </c>
    </row>
    <row r="236" spans="3:7" x14ac:dyDescent="0.2">
      <c r="C236" s="1">
        <v>87</v>
      </c>
      <c r="D236" s="1"/>
      <c r="E236" s="1"/>
      <c r="F236" s="1"/>
      <c r="G236" s="1">
        <v>1</v>
      </c>
    </row>
    <row r="237" spans="3:7" x14ac:dyDescent="0.2">
      <c r="C237" s="1">
        <v>87</v>
      </c>
      <c r="D237" s="1"/>
      <c r="E237" s="1"/>
      <c r="F237" s="1"/>
      <c r="G237" s="1">
        <v>1</v>
      </c>
    </row>
    <row r="238" spans="3:7" x14ac:dyDescent="0.2">
      <c r="C238" s="1">
        <v>88</v>
      </c>
      <c r="D238" s="1"/>
      <c r="E238" s="1">
        <v>1</v>
      </c>
      <c r="F238" s="1"/>
      <c r="G238" s="1"/>
    </row>
    <row r="239" spans="3:7" x14ac:dyDescent="0.2">
      <c r="C239" s="1">
        <v>88</v>
      </c>
      <c r="D239" s="1"/>
      <c r="E239" s="1"/>
      <c r="F239" s="1">
        <v>1</v>
      </c>
      <c r="G239" s="1"/>
    </row>
    <row r="240" spans="3:7" x14ac:dyDescent="0.2">
      <c r="C240" s="1">
        <v>88</v>
      </c>
      <c r="D240" s="1"/>
      <c r="E240" s="1"/>
      <c r="F240" s="1">
        <v>1</v>
      </c>
      <c r="G240" s="1"/>
    </row>
    <row r="241" spans="3:7" x14ac:dyDescent="0.2">
      <c r="C241" s="1">
        <v>90</v>
      </c>
      <c r="D241" s="1">
        <v>1</v>
      </c>
      <c r="E241" s="1"/>
      <c r="F241" s="1"/>
      <c r="G241" s="1"/>
    </row>
    <row r="242" spans="3:7" x14ac:dyDescent="0.2">
      <c r="C242" s="1">
        <v>90</v>
      </c>
      <c r="D242" s="1"/>
      <c r="E242" s="1">
        <v>1</v>
      </c>
      <c r="F242" s="1"/>
      <c r="G242" s="1"/>
    </row>
    <row r="243" spans="3:7" x14ac:dyDescent="0.2">
      <c r="C243" s="1">
        <v>90</v>
      </c>
      <c r="D243" s="1"/>
      <c r="E243" s="1">
        <v>1</v>
      </c>
      <c r="F243" s="1"/>
      <c r="G243" s="1"/>
    </row>
    <row r="244" spans="3:7" x14ac:dyDescent="0.2">
      <c r="C244" s="1">
        <v>90</v>
      </c>
      <c r="D244" s="1"/>
      <c r="E244" s="1">
        <v>1</v>
      </c>
      <c r="F244" s="1"/>
      <c r="G244" s="1"/>
    </row>
    <row r="245" spans="3:7" x14ac:dyDescent="0.2">
      <c r="C245" s="1">
        <v>92</v>
      </c>
      <c r="D245" s="1"/>
      <c r="E245" s="1">
        <v>1</v>
      </c>
      <c r="F245" s="1"/>
      <c r="G245" s="1"/>
    </row>
    <row r="246" spans="3:7" x14ac:dyDescent="0.2">
      <c r="C246" s="1">
        <v>92</v>
      </c>
      <c r="D246" s="1"/>
      <c r="E246" s="1"/>
      <c r="F246" s="1">
        <v>1</v>
      </c>
      <c r="G246" s="1"/>
    </row>
    <row r="247" spans="3:7" x14ac:dyDescent="0.2">
      <c r="C247" s="1">
        <v>92</v>
      </c>
      <c r="D247" s="1"/>
      <c r="E247" s="1"/>
      <c r="F247" s="1">
        <v>1</v>
      </c>
      <c r="G247" s="1"/>
    </row>
    <row r="248" spans="3:7" x14ac:dyDescent="0.2">
      <c r="C248" s="1">
        <v>93</v>
      </c>
      <c r="D248" s="1">
        <v>1</v>
      </c>
      <c r="E248" s="1"/>
      <c r="F248" s="1"/>
      <c r="G248" s="1"/>
    </row>
    <row r="249" spans="3:7" x14ac:dyDescent="0.2">
      <c r="C249" s="1">
        <v>94</v>
      </c>
      <c r="D249" s="1"/>
      <c r="E249" s="1">
        <v>1</v>
      </c>
      <c r="F249" s="1"/>
      <c r="G249" s="1"/>
    </row>
    <row r="250" spans="3:7" x14ac:dyDescent="0.2">
      <c r="C250" s="1">
        <v>94</v>
      </c>
      <c r="D250" s="1"/>
      <c r="E250" s="1">
        <v>1</v>
      </c>
      <c r="F250" s="1"/>
      <c r="G250" s="1"/>
    </row>
    <row r="251" spans="3:7" x14ac:dyDescent="0.2">
      <c r="C251" s="1">
        <v>94</v>
      </c>
      <c r="D251" s="1"/>
      <c r="E251" s="1"/>
      <c r="F251" s="1"/>
      <c r="G251" s="1">
        <v>1</v>
      </c>
    </row>
    <row r="252" spans="3:7" x14ac:dyDescent="0.2">
      <c r="C252" s="1">
        <v>96</v>
      </c>
      <c r="D252" s="1">
        <v>1</v>
      </c>
      <c r="E252" s="1"/>
      <c r="F252" s="1"/>
      <c r="G252" s="1"/>
    </row>
    <row r="253" spans="3:7" x14ac:dyDescent="0.2">
      <c r="C253" s="1">
        <v>96</v>
      </c>
      <c r="D253" s="1">
        <v>1</v>
      </c>
      <c r="E253" s="1"/>
      <c r="F253" s="1"/>
      <c r="G253" s="1"/>
    </row>
    <row r="254" spans="3:7" x14ac:dyDescent="0.2">
      <c r="C254" s="1">
        <v>96</v>
      </c>
      <c r="D254" s="1"/>
      <c r="E254" s="1">
        <v>1</v>
      </c>
      <c r="F254" s="1"/>
      <c r="G254" s="1"/>
    </row>
    <row r="255" spans="3:7" x14ac:dyDescent="0.2">
      <c r="C255" s="1">
        <v>96</v>
      </c>
      <c r="D255" s="1"/>
      <c r="E255" s="1"/>
      <c r="F255" s="1"/>
      <c r="G255" s="1">
        <v>1</v>
      </c>
    </row>
    <row r="256" spans="3:7" x14ac:dyDescent="0.2">
      <c r="C256" s="1">
        <v>98</v>
      </c>
      <c r="D256" s="1"/>
      <c r="E256" s="1">
        <v>1</v>
      </c>
      <c r="F256" s="1"/>
      <c r="G256" s="1"/>
    </row>
    <row r="257" spans="3:7" x14ac:dyDescent="0.2">
      <c r="C257" s="1">
        <v>100</v>
      </c>
      <c r="D257" s="1"/>
      <c r="E257" s="1">
        <v>1</v>
      </c>
      <c r="F257" s="1"/>
      <c r="G257" s="1"/>
    </row>
    <row r="258" spans="3:7" x14ac:dyDescent="0.2">
      <c r="C258" s="1">
        <v>100</v>
      </c>
      <c r="D258" s="1"/>
      <c r="E258" s="1">
        <v>1</v>
      </c>
      <c r="F258" s="1"/>
      <c r="G258" s="1"/>
    </row>
    <row r="259" spans="3:7" x14ac:dyDescent="0.2">
      <c r="C259" s="1">
        <v>100</v>
      </c>
      <c r="D259" s="1"/>
      <c r="E259" s="1"/>
      <c r="F259" s="1">
        <v>1</v>
      </c>
      <c r="G259" s="1"/>
    </row>
    <row r="260" spans="3:7" x14ac:dyDescent="0.2">
      <c r="C260" s="1">
        <v>100</v>
      </c>
      <c r="D260" s="1"/>
      <c r="E260" s="1"/>
      <c r="F260" s="1">
        <v>1</v>
      </c>
      <c r="G260" s="1"/>
    </row>
    <row r="261" spans="3:7" x14ac:dyDescent="0.2">
      <c r="C261" s="1">
        <v>102</v>
      </c>
      <c r="D261" s="1"/>
      <c r="E261" s="1">
        <v>1</v>
      </c>
      <c r="F261" s="1"/>
      <c r="G261" s="1"/>
    </row>
    <row r="262" spans="3:7" x14ac:dyDescent="0.2">
      <c r="C262" s="1">
        <v>102</v>
      </c>
      <c r="D262" s="1"/>
      <c r="E262" s="1"/>
      <c r="F262" s="1">
        <v>1</v>
      </c>
      <c r="G262" s="1"/>
    </row>
    <row r="263" spans="3:7" x14ac:dyDescent="0.2">
      <c r="C263" s="1">
        <v>102</v>
      </c>
      <c r="D263" s="1"/>
      <c r="E263" s="1"/>
      <c r="F263" s="1">
        <v>1</v>
      </c>
      <c r="G263" s="1"/>
    </row>
    <row r="264" spans="3:7" x14ac:dyDescent="0.2">
      <c r="C264" s="1">
        <v>102</v>
      </c>
      <c r="D264" s="1"/>
      <c r="E264" s="1"/>
      <c r="F264" s="1">
        <v>1</v>
      </c>
      <c r="G264" s="1"/>
    </row>
    <row r="265" spans="3:7" x14ac:dyDescent="0.2">
      <c r="C265" s="1">
        <v>104</v>
      </c>
      <c r="D265" s="1"/>
      <c r="E265" s="1">
        <v>1</v>
      </c>
      <c r="F265" s="1"/>
      <c r="G265" s="1"/>
    </row>
    <row r="266" spans="3:7" x14ac:dyDescent="0.2">
      <c r="C266" s="1">
        <v>104</v>
      </c>
      <c r="D266" s="1"/>
      <c r="E266" s="1">
        <v>1</v>
      </c>
      <c r="F266" s="1"/>
      <c r="G266" s="1"/>
    </row>
    <row r="267" spans="3:7" x14ac:dyDescent="0.2">
      <c r="C267" s="1">
        <v>104</v>
      </c>
      <c r="D267" s="1"/>
      <c r="E267" s="1"/>
      <c r="F267" s="1">
        <v>1</v>
      </c>
      <c r="G267" s="1"/>
    </row>
    <row r="268" spans="3:7" x14ac:dyDescent="0.2">
      <c r="C268" s="1">
        <v>105</v>
      </c>
      <c r="D268" s="1">
        <v>1</v>
      </c>
      <c r="E268" s="1"/>
      <c r="F268" s="1"/>
      <c r="G268" s="1"/>
    </row>
    <row r="269" spans="3:7" x14ac:dyDescent="0.2">
      <c r="C269" s="1">
        <v>105</v>
      </c>
      <c r="D269" s="1"/>
      <c r="E269" s="1"/>
      <c r="F269" s="1"/>
      <c r="G269" s="1">
        <v>1</v>
      </c>
    </row>
    <row r="270" spans="3:7" x14ac:dyDescent="0.2">
      <c r="C270" s="1">
        <v>105</v>
      </c>
      <c r="D270" s="1"/>
      <c r="E270" s="1"/>
      <c r="F270" s="1"/>
      <c r="G270" s="1">
        <v>1</v>
      </c>
    </row>
    <row r="271" spans="3:7" x14ac:dyDescent="0.2">
      <c r="C271" s="1">
        <v>106</v>
      </c>
      <c r="D271" s="1"/>
      <c r="E271" s="1"/>
      <c r="F271" s="1">
        <v>1</v>
      </c>
      <c r="G271" s="1"/>
    </row>
    <row r="272" spans="3:7" x14ac:dyDescent="0.2">
      <c r="C272" s="1">
        <v>108</v>
      </c>
      <c r="D272" s="1"/>
      <c r="E272" s="1">
        <v>1</v>
      </c>
      <c r="F272" s="1"/>
      <c r="G272" s="1"/>
    </row>
    <row r="273" spans="3:7" x14ac:dyDescent="0.2">
      <c r="C273" s="1">
        <v>108</v>
      </c>
      <c r="D273" s="1"/>
      <c r="E273" s="1"/>
      <c r="F273" s="1">
        <v>1</v>
      </c>
      <c r="G273" s="1"/>
    </row>
    <row r="274" spans="3:7" x14ac:dyDescent="0.2">
      <c r="C274" s="1">
        <v>108</v>
      </c>
      <c r="D274" s="1"/>
      <c r="E274" s="1"/>
      <c r="F274" s="1">
        <v>1</v>
      </c>
      <c r="G274" s="1"/>
    </row>
    <row r="275" spans="3:7" x14ac:dyDescent="0.2">
      <c r="C275" s="1">
        <v>110</v>
      </c>
      <c r="D275" s="1"/>
      <c r="E275" s="1">
        <v>1</v>
      </c>
      <c r="F275" s="1"/>
      <c r="G275" s="1"/>
    </row>
    <row r="276" spans="3:7" x14ac:dyDescent="0.2">
      <c r="C276" s="1">
        <v>110</v>
      </c>
      <c r="D276" s="1"/>
      <c r="E276" s="1"/>
      <c r="F276" s="1">
        <v>1</v>
      </c>
      <c r="G276" s="1"/>
    </row>
    <row r="277" spans="3:7" x14ac:dyDescent="0.2">
      <c r="C277" s="1">
        <v>111</v>
      </c>
      <c r="D277" s="1">
        <v>1</v>
      </c>
      <c r="E277" s="1"/>
      <c r="F277" s="1"/>
      <c r="G277" s="1"/>
    </row>
    <row r="278" spans="3:7" x14ac:dyDescent="0.2">
      <c r="C278" s="1">
        <v>112</v>
      </c>
      <c r="D278" s="1"/>
      <c r="E278" s="1">
        <v>1</v>
      </c>
      <c r="F278" s="1"/>
      <c r="G278" s="1"/>
    </row>
    <row r="279" spans="3:7" x14ac:dyDescent="0.2">
      <c r="C279" s="1">
        <v>112</v>
      </c>
      <c r="D279" s="1"/>
      <c r="E279" s="1">
        <v>1</v>
      </c>
      <c r="F279" s="1"/>
      <c r="G279" s="1"/>
    </row>
    <row r="280" spans="3:7" x14ac:dyDescent="0.2">
      <c r="C280" s="1">
        <v>112</v>
      </c>
      <c r="D280" s="1"/>
      <c r="E280" s="1"/>
      <c r="F280" s="1"/>
      <c r="G280" s="1">
        <v>1</v>
      </c>
    </row>
    <row r="281" spans="3:7" x14ac:dyDescent="0.2">
      <c r="C281" s="1">
        <v>114</v>
      </c>
      <c r="D281" s="1">
        <v>1</v>
      </c>
      <c r="E281" s="1"/>
      <c r="F281" s="1"/>
      <c r="G281" s="1"/>
    </row>
    <row r="282" spans="3:7" x14ac:dyDescent="0.2">
      <c r="C282" s="1">
        <v>114</v>
      </c>
      <c r="D282" s="1"/>
      <c r="E282" s="1"/>
      <c r="F282" s="1">
        <v>1</v>
      </c>
      <c r="G282" s="1"/>
    </row>
    <row r="283" spans="3:7" x14ac:dyDescent="0.2">
      <c r="C283" s="1">
        <v>114</v>
      </c>
      <c r="D283" s="1"/>
      <c r="E283" s="1"/>
      <c r="F283" s="1">
        <v>1</v>
      </c>
      <c r="G283" s="1"/>
    </row>
    <row r="284" spans="3:7" x14ac:dyDescent="0.2">
      <c r="C284" s="1">
        <v>114</v>
      </c>
      <c r="D284" s="1"/>
      <c r="E284" s="1"/>
      <c r="F284" s="1"/>
      <c r="G284" s="1">
        <v>1</v>
      </c>
    </row>
    <row r="285" spans="3:7" x14ac:dyDescent="0.2">
      <c r="C285" s="1">
        <v>116</v>
      </c>
      <c r="D285" s="1"/>
      <c r="E285" s="1">
        <v>1</v>
      </c>
      <c r="F285" s="1"/>
      <c r="G285" s="1"/>
    </row>
    <row r="286" spans="3:7" x14ac:dyDescent="0.2">
      <c r="C286" s="1">
        <v>116</v>
      </c>
      <c r="D286" s="1"/>
      <c r="E286" s="1"/>
      <c r="F286" s="1">
        <v>1</v>
      </c>
      <c r="G286" s="1"/>
    </row>
    <row r="287" spans="3:7" x14ac:dyDescent="0.2">
      <c r="C287" s="1">
        <v>118</v>
      </c>
      <c r="D287" s="1"/>
      <c r="E287" s="1">
        <v>1</v>
      </c>
      <c r="F287" s="1"/>
      <c r="G287" s="1"/>
    </row>
    <row r="288" spans="3:7" x14ac:dyDescent="0.2">
      <c r="C288" s="1">
        <v>118</v>
      </c>
      <c r="D288" s="1"/>
      <c r="E288" s="1">
        <v>1</v>
      </c>
      <c r="F288" s="1"/>
      <c r="G288" s="1"/>
    </row>
    <row r="289" spans="3:7" x14ac:dyDescent="0.2">
      <c r="C289" s="1">
        <v>118</v>
      </c>
      <c r="D289" s="1"/>
      <c r="E289" s="1"/>
      <c r="F289" s="1"/>
      <c r="G289" s="1">
        <v>1</v>
      </c>
    </row>
    <row r="290" spans="3:7" x14ac:dyDescent="0.2">
      <c r="C290" s="1">
        <v>120</v>
      </c>
      <c r="D290" s="1">
        <v>1</v>
      </c>
      <c r="E290" s="1"/>
      <c r="F290" s="1"/>
      <c r="G290" s="1"/>
    </row>
    <row r="291" spans="3:7" x14ac:dyDescent="0.2">
      <c r="C291" s="1">
        <v>120</v>
      </c>
      <c r="D291" s="1">
        <v>1</v>
      </c>
      <c r="E291" s="1"/>
      <c r="F291" s="1"/>
      <c r="G291" s="1"/>
    </row>
    <row r="292" spans="3:7" x14ac:dyDescent="0.2">
      <c r="C292" s="1">
        <v>120</v>
      </c>
      <c r="D292" s="1"/>
      <c r="E292" s="1">
        <v>1</v>
      </c>
      <c r="F292" s="1"/>
      <c r="G292" s="1"/>
    </row>
    <row r="293" spans="3:7" x14ac:dyDescent="0.2">
      <c r="C293" s="1">
        <v>120</v>
      </c>
      <c r="D293" s="1"/>
      <c r="E293" s="1"/>
      <c r="F293" s="1">
        <v>1</v>
      </c>
      <c r="G293" s="1"/>
    </row>
    <row r="294" spans="3:7" x14ac:dyDescent="0.2">
      <c r="C294" s="1">
        <v>120</v>
      </c>
      <c r="D294" s="1"/>
      <c r="E294" s="1"/>
      <c r="F294" s="1"/>
      <c r="G294" s="1">
        <v>1</v>
      </c>
    </row>
    <row r="295" spans="3:7" x14ac:dyDescent="0.2">
      <c r="C295" s="1">
        <v>123</v>
      </c>
      <c r="D295" s="1"/>
      <c r="E295" s="1">
        <v>1</v>
      </c>
      <c r="F295" s="1"/>
      <c r="G295" s="1"/>
    </row>
    <row r="296" spans="3:7" x14ac:dyDescent="0.2">
      <c r="C296" s="1">
        <v>124</v>
      </c>
      <c r="D296" s="1">
        <v>1</v>
      </c>
      <c r="E296" s="1"/>
      <c r="F296" s="1"/>
      <c r="G296" s="1"/>
    </row>
    <row r="297" spans="3:7" x14ac:dyDescent="0.2">
      <c r="C297" s="1">
        <v>124</v>
      </c>
      <c r="D297" s="1">
        <v>1</v>
      </c>
      <c r="E297" s="1"/>
      <c r="F297" s="1"/>
      <c r="G297" s="1"/>
    </row>
    <row r="298" spans="3:7" x14ac:dyDescent="0.2">
      <c r="C298" s="1">
        <v>124</v>
      </c>
      <c r="D298" s="1"/>
      <c r="E298" s="1">
        <v>1</v>
      </c>
      <c r="F298" s="1"/>
      <c r="G298" s="1"/>
    </row>
    <row r="299" spans="3:7" x14ac:dyDescent="0.2">
      <c r="C299" s="1">
        <v>124</v>
      </c>
      <c r="D299" s="1"/>
      <c r="E299" s="1">
        <v>1</v>
      </c>
      <c r="F299" s="1"/>
      <c r="G299" s="1"/>
    </row>
    <row r="300" spans="3:7" x14ac:dyDescent="0.2">
      <c r="C300" s="1">
        <v>126</v>
      </c>
      <c r="D300" s="1">
        <v>1</v>
      </c>
      <c r="E300" s="1"/>
      <c r="F300" s="1"/>
      <c r="G300" s="1"/>
    </row>
    <row r="301" spans="3:7" x14ac:dyDescent="0.2">
      <c r="C301" s="1">
        <v>128</v>
      </c>
      <c r="D301" s="1">
        <v>1</v>
      </c>
      <c r="E301" s="1"/>
      <c r="F301" s="1"/>
      <c r="G301" s="1"/>
    </row>
    <row r="302" spans="3:7" x14ac:dyDescent="0.2">
      <c r="C302" s="1">
        <v>128</v>
      </c>
      <c r="D302" s="1"/>
      <c r="E302" s="1"/>
      <c r="F302" s="1">
        <v>1</v>
      </c>
      <c r="G302" s="1"/>
    </row>
    <row r="303" spans="3:7" x14ac:dyDescent="0.2">
      <c r="C303" s="1">
        <v>129</v>
      </c>
      <c r="D303" s="1">
        <v>1</v>
      </c>
      <c r="E303" s="1"/>
      <c r="F303" s="1"/>
      <c r="G303" s="1"/>
    </row>
    <row r="304" spans="3:7" x14ac:dyDescent="0.2">
      <c r="C304" s="1">
        <v>129</v>
      </c>
      <c r="D304" s="1"/>
      <c r="E304" s="1">
        <v>1</v>
      </c>
      <c r="F304" s="1"/>
      <c r="G304" s="1"/>
    </row>
    <row r="305" spans="3:7" x14ac:dyDescent="0.2">
      <c r="C305" s="1">
        <v>129</v>
      </c>
      <c r="D305" s="1"/>
      <c r="E305" s="1"/>
      <c r="F305" s="1"/>
      <c r="G305" s="1">
        <v>1</v>
      </c>
    </row>
    <row r="306" spans="3:7" x14ac:dyDescent="0.2">
      <c r="C306" s="1">
        <v>130</v>
      </c>
      <c r="D306" s="1"/>
      <c r="E306" s="1">
        <v>1</v>
      </c>
      <c r="F306" s="1"/>
      <c r="G306" s="1"/>
    </row>
    <row r="307" spans="3:7" x14ac:dyDescent="0.2">
      <c r="C307" s="1">
        <v>130</v>
      </c>
      <c r="D307" s="1"/>
      <c r="E307" s="1"/>
      <c r="F307" s="1">
        <v>1</v>
      </c>
      <c r="G307" s="1"/>
    </row>
    <row r="308" spans="3:7" x14ac:dyDescent="0.2">
      <c r="C308" s="1">
        <v>130</v>
      </c>
      <c r="D308" s="1"/>
      <c r="E308" s="1"/>
      <c r="F308" s="1">
        <v>1</v>
      </c>
      <c r="G308" s="1"/>
    </row>
    <row r="309" spans="3:7" x14ac:dyDescent="0.2">
      <c r="C309" s="1">
        <v>130</v>
      </c>
      <c r="D309" s="1"/>
      <c r="E309" s="1"/>
      <c r="F309" s="1">
        <v>1</v>
      </c>
      <c r="G309" s="1"/>
    </row>
    <row r="310" spans="3:7" x14ac:dyDescent="0.2">
      <c r="C310" s="1">
        <v>132</v>
      </c>
      <c r="D310" s="1"/>
      <c r="E310" s="1"/>
      <c r="F310" s="1">
        <v>1</v>
      </c>
      <c r="G310" s="1"/>
    </row>
    <row r="311" spans="3:7" x14ac:dyDescent="0.2">
      <c r="C311" s="1">
        <v>134</v>
      </c>
      <c r="D311" s="1"/>
      <c r="E311" s="1">
        <v>1</v>
      </c>
      <c r="F311" s="1"/>
      <c r="G311" s="1"/>
    </row>
    <row r="312" spans="3:7" x14ac:dyDescent="0.2">
      <c r="C312" s="1">
        <v>135</v>
      </c>
      <c r="D312" s="1"/>
      <c r="E312" s="1">
        <v>1</v>
      </c>
      <c r="F312" s="1"/>
      <c r="G312" s="1"/>
    </row>
    <row r="313" spans="3:7" x14ac:dyDescent="0.2">
      <c r="C313" s="1">
        <v>136</v>
      </c>
      <c r="D313" s="1">
        <v>1</v>
      </c>
      <c r="E313" s="1"/>
      <c r="F313" s="1"/>
      <c r="G313" s="1"/>
    </row>
    <row r="314" spans="3:7" x14ac:dyDescent="0.2">
      <c r="C314" s="1">
        <v>136</v>
      </c>
      <c r="D314" s="1"/>
      <c r="E314" s="1"/>
      <c r="F314" s="1">
        <v>1</v>
      </c>
      <c r="G314" s="1"/>
    </row>
    <row r="315" spans="3:7" x14ac:dyDescent="0.2">
      <c r="C315" s="1">
        <v>138</v>
      </c>
      <c r="D315" s="1">
        <v>1</v>
      </c>
      <c r="E315" s="1"/>
      <c r="F315" s="1"/>
      <c r="G315" s="1"/>
    </row>
    <row r="316" spans="3:7" x14ac:dyDescent="0.2">
      <c r="C316" s="1">
        <v>138</v>
      </c>
      <c r="D316" s="1"/>
      <c r="E316" s="1"/>
      <c r="F316" s="1">
        <v>1</v>
      </c>
      <c r="G316" s="1"/>
    </row>
    <row r="317" spans="3:7" x14ac:dyDescent="0.2">
      <c r="C317" s="1">
        <v>140</v>
      </c>
      <c r="D317" s="1"/>
      <c r="E317" s="1"/>
      <c r="F317" s="1">
        <v>1</v>
      </c>
      <c r="G317" s="1"/>
    </row>
    <row r="318" spans="3:7" x14ac:dyDescent="0.2">
      <c r="C318" s="1">
        <v>141</v>
      </c>
      <c r="D318" s="1"/>
      <c r="E318" s="1"/>
      <c r="F318" s="1"/>
      <c r="G318" s="1">
        <v>1</v>
      </c>
    </row>
    <row r="319" spans="3:7" x14ac:dyDescent="0.2">
      <c r="C319" s="1">
        <v>142</v>
      </c>
      <c r="D319" s="1">
        <v>1</v>
      </c>
      <c r="E319" s="1"/>
      <c r="F319" s="1"/>
      <c r="G319" s="1"/>
    </row>
    <row r="320" spans="3:7" x14ac:dyDescent="0.2">
      <c r="C320" s="1">
        <v>142</v>
      </c>
      <c r="D320" s="1">
        <v>1</v>
      </c>
      <c r="E320" s="1"/>
      <c r="F320" s="1"/>
      <c r="G320" s="1"/>
    </row>
    <row r="321" spans="3:7" x14ac:dyDescent="0.2">
      <c r="C321" s="1">
        <v>144</v>
      </c>
      <c r="D321" s="1">
        <v>1</v>
      </c>
      <c r="E321" s="1"/>
      <c r="F321" s="1"/>
      <c r="G321" s="1"/>
    </row>
    <row r="322" spans="3:7" x14ac:dyDescent="0.2">
      <c r="C322" s="1">
        <v>144</v>
      </c>
      <c r="D322" s="1"/>
      <c r="E322" s="1">
        <v>1</v>
      </c>
      <c r="F322" s="1"/>
      <c r="G322" s="1"/>
    </row>
    <row r="323" spans="3:7" x14ac:dyDescent="0.2">
      <c r="C323" s="1">
        <v>144</v>
      </c>
      <c r="D323" s="1"/>
      <c r="E323" s="1"/>
      <c r="F323" s="1">
        <v>1</v>
      </c>
      <c r="G323" s="1"/>
    </row>
    <row r="324" spans="3:7" x14ac:dyDescent="0.2">
      <c r="C324" s="1">
        <v>144</v>
      </c>
      <c r="D324" s="1"/>
      <c r="E324" s="1"/>
      <c r="F324" s="1">
        <v>1</v>
      </c>
      <c r="G324" s="1"/>
    </row>
    <row r="325" spans="3:7" x14ac:dyDescent="0.2">
      <c r="C325" s="1">
        <v>144</v>
      </c>
      <c r="D325" s="1"/>
      <c r="E325" s="1"/>
      <c r="F325" s="1"/>
      <c r="G325" s="1">
        <v>1</v>
      </c>
    </row>
    <row r="326" spans="3:7" x14ac:dyDescent="0.2">
      <c r="C326" s="1">
        <v>144</v>
      </c>
      <c r="D326" s="1"/>
      <c r="E326" s="1"/>
      <c r="F326" s="1"/>
      <c r="G326" s="1">
        <v>1</v>
      </c>
    </row>
    <row r="327" spans="3:7" x14ac:dyDescent="0.2">
      <c r="C327" s="1">
        <v>147</v>
      </c>
      <c r="D327" s="1"/>
      <c r="E327" s="1">
        <v>1</v>
      </c>
      <c r="F327" s="1"/>
      <c r="G327" s="1"/>
    </row>
    <row r="328" spans="3:7" x14ac:dyDescent="0.2">
      <c r="C328" s="1">
        <v>147</v>
      </c>
      <c r="D328" s="1"/>
      <c r="E328" s="1"/>
      <c r="F328" s="1">
        <v>1</v>
      </c>
      <c r="G328" s="1"/>
    </row>
    <row r="329" spans="3:7" x14ac:dyDescent="0.2">
      <c r="C329" s="1">
        <v>147</v>
      </c>
      <c r="D329" s="1"/>
      <c r="E329" s="1"/>
      <c r="F329" s="1">
        <v>1</v>
      </c>
      <c r="G329" s="1"/>
    </row>
    <row r="330" spans="3:7" x14ac:dyDescent="0.2">
      <c r="C330" s="1">
        <v>147</v>
      </c>
      <c r="D330" s="1"/>
      <c r="E330" s="1"/>
      <c r="F330" s="1"/>
      <c r="G330" s="1">
        <v>1</v>
      </c>
    </row>
    <row r="331" spans="3:7" x14ac:dyDescent="0.2">
      <c r="C331" s="1">
        <v>148</v>
      </c>
      <c r="D331" s="1"/>
      <c r="E331" s="1"/>
      <c r="F331" s="1">
        <v>1</v>
      </c>
      <c r="G331" s="1"/>
    </row>
    <row r="332" spans="3:7" x14ac:dyDescent="0.2">
      <c r="C332" s="1">
        <v>148</v>
      </c>
      <c r="D332" s="1"/>
      <c r="E332" s="1"/>
      <c r="F332" s="1">
        <v>1</v>
      </c>
      <c r="G332" s="1"/>
    </row>
    <row r="333" spans="3:7" x14ac:dyDescent="0.2">
      <c r="C333" s="1">
        <v>150</v>
      </c>
      <c r="D333" s="1">
        <v>1</v>
      </c>
      <c r="E333" s="1"/>
      <c r="F333" s="1"/>
      <c r="G333" s="1"/>
    </row>
    <row r="334" spans="3:7" x14ac:dyDescent="0.2">
      <c r="C334" s="1">
        <v>150</v>
      </c>
      <c r="D334" s="1">
        <v>1</v>
      </c>
      <c r="E334" s="1"/>
      <c r="F334" s="1"/>
      <c r="G334" s="1"/>
    </row>
    <row r="335" spans="3:7" x14ac:dyDescent="0.2">
      <c r="C335" s="1">
        <v>150</v>
      </c>
      <c r="D335" s="1">
        <v>1</v>
      </c>
      <c r="E335" s="1"/>
      <c r="F335" s="1"/>
      <c r="G335" s="1"/>
    </row>
    <row r="336" spans="3:7" x14ac:dyDescent="0.2">
      <c r="C336" s="1">
        <v>150</v>
      </c>
      <c r="D336" s="1"/>
      <c r="E336" s="1">
        <v>1</v>
      </c>
      <c r="F336" s="1"/>
      <c r="G336" s="1"/>
    </row>
    <row r="337" spans="3:7" x14ac:dyDescent="0.2">
      <c r="C337" s="1">
        <v>150</v>
      </c>
      <c r="D337" s="1"/>
      <c r="E337" s="1">
        <v>1</v>
      </c>
      <c r="F337" s="1"/>
      <c r="G337" s="1"/>
    </row>
    <row r="338" spans="3:7" x14ac:dyDescent="0.2">
      <c r="C338" s="1">
        <v>150</v>
      </c>
      <c r="D338" s="1"/>
      <c r="E338" s="1"/>
      <c r="F338" s="1">
        <v>1</v>
      </c>
      <c r="G338" s="1"/>
    </row>
    <row r="339" spans="3:7" x14ac:dyDescent="0.2">
      <c r="C339" s="1">
        <v>150</v>
      </c>
      <c r="D339" s="1"/>
      <c r="E339" s="1"/>
      <c r="F339" s="1">
        <v>1</v>
      </c>
      <c r="G339" s="1"/>
    </row>
    <row r="340" spans="3:7" x14ac:dyDescent="0.2">
      <c r="C340" s="1">
        <v>150</v>
      </c>
      <c r="D340" s="1"/>
      <c r="E340" s="1"/>
      <c r="F340" s="1">
        <v>1</v>
      </c>
      <c r="G340" s="1"/>
    </row>
    <row r="341" spans="3:7" x14ac:dyDescent="0.2">
      <c r="C341" s="1">
        <v>150</v>
      </c>
      <c r="D341" s="1"/>
      <c r="E341" s="1"/>
      <c r="F341" s="1">
        <v>1</v>
      </c>
      <c r="G341" s="1"/>
    </row>
    <row r="342" spans="3:7" x14ac:dyDescent="0.2">
      <c r="C342" s="1">
        <v>150</v>
      </c>
      <c r="D342" s="1"/>
      <c r="E342" s="1"/>
      <c r="F342" s="1">
        <v>1</v>
      </c>
      <c r="G342" s="1"/>
    </row>
    <row r="343" spans="3:7" x14ac:dyDescent="0.2">
      <c r="C343" s="1">
        <v>152</v>
      </c>
      <c r="D343" s="1"/>
      <c r="E343" s="1">
        <v>1</v>
      </c>
      <c r="F343" s="1"/>
      <c r="G343" s="1"/>
    </row>
    <row r="344" spans="3:7" x14ac:dyDescent="0.2">
      <c r="C344" s="1">
        <v>156</v>
      </c>
      <c r="D344" s="1">
        <v>1</v>
      </c>
      <c r="E344" s="1"/>
      <c r="F344" s="1"/>
      <c r="G344" s="1"/>
    </row>
    <row r="345" spans="3:7" x14ac:dyDescent="0.2">
      <c r="C345" s="1">
        <v>156</v>
      </c>
      <c r="D345" s="1">
        <v>1</v>
      </c>
      <c r="E345" s="1"/>
      <c r="F345" s="1"/>
      <c r="G345" s="1"/>
    </row>
    <row r="346" spans="3:7" x14ac:dyDescent="0.2">
      <c r="C346" s="1">
        <v>156</v>
      </c>
      <c r="D346" s="1"/>
      <c r="E346" s="1">
        <v>1</v>
      </c>
      <c r="F346" s="1"/>
      <c r="G346" s="1"/>
    </row>
    <row r="347" spans="3:7" x14ac:dyDescent="0.2">
      <c r="C347" s="1">
        <v>156</v>
      </c>
      <c r="D347" s="1"/>
      <c r="E347" s="1">
        <v>1</v>
      </c>
      <c r="F347" s="1"/>
      <c r="G347" s="1"/>
    </row>
    <row r="348" spans="3:7" x14ac:dyDescent="0.2">
      <c r="C348" s="1">
        <v>158</v>
      </c>
      <c r="D348" s="1">
        <v>1</v>
      </c>
      <c r="E348" s="1"/>
      <c r="F348" s="1"/>
      <c r="G348" s="1"/>
    </row>
    <row r="349" spans="3:7" x14ac:dyDescent="0.2">
      <c r="C349" s="1">
        <v>158</v>
      </c>
      <c r="D349" s="1"/>
      <c r="E349" s="1">
        <v>1</v>
      </c>
      <c r="F349" s="1"/>
      <c r="G349" s="1"/>
    </row>
    <row r="350" spans="3:7" x14ac:dyDescent="0.2">
      <c r="C350" s="1">
        <v>158</v>
      </c>
      <c r="D350" s="1"/>
      <c r="E350" s="1">
        <v>1</v>
      </c>
      <c r="F350" s="1"/>
      <c r="G350" s="1"/>
    </row>
    <row r="351" spans="3:7" x14ac:dyDescent="0.2">
      <c r="C351" s="1">
        <v>158</v>
      </c>
      <c r="D351" s="1"/>
      <c r="E351" s="1"/>
      <c r="F351" s="1">
        <v>1</v>
      </c>
      <c r="G351" s="1"/>
    </row>
    <row r="352" spans="3:7" x14ac:dyDescent="0.2">
      <c r="C352" s="1">
        <v>159</v>
      </c>
      <c r="D352" s="1"/>
      <c r="E352" s="1"/>
      <c r="F352" s="1"/>
      <c r="G352" s="1">
        <v>1</v>
      </c>
    </row>
    <row r="353" spans="3:7" x14ac:dyDescent="0.2">
      <c r="C353" s="1">
        <v>160</v>
      </c>
      <c r="D353" s="1">
        <v>1</v>
      </c>
      <c r="E353" s="1"/>
      <c r="F353" s="1"/>
      <c r="G353" s="1"/>
    </row>
    <row r="354" spans="3:7" x14ac:dyDescent="0.2">
      <c r="C354" s="1">
        <v>160</v>
      </c>
      <c r="D354" s="1"/>
      <c r="E354" s="1"/>
      <c r="F354" s="1">
        <v>1</v>
      </c>
      <c r="G354" s="1"/>
    </row>
    <row r="355" spans="3:7" x14ac:dyDescent="0.2">
      <c r="C355" s="1">
        <v>162</v>
      </c>
      <c r="D355" s="1">
        <v>1</v>
      </c>
      <c r="E355" s="1"/>
      <c r="F355" s="1"/>
      <c r="G355" s="1"/>
    </row>
    <row r="356" spans="3:7" x14ac:dyDescent="0.2">
      <c r="C356" s="1">
        <v>162</v>
      </c>
      <c r="D356" s="1">
        <v>1</v>
      </c>
      <c r="E356" s="1"/>
      <c r="F356" s="1"/>
      <c r="G356" s="1"/>
    </row>
    <row r="357" spans="3:7" x14ac:dyDescent="0.2">
      <c r="C357" s="1">
        <v>164</v>
      </c>
      <c r="D357" s="1"/>
      <c r="E357" s="1">
        <v>1</v>
      </c>
      <c r="F357" s="1"/>
      <c r="G357" s="1"/>
    </row>
    <row r="358" spans="3:7" x14ac:dyDescent="0.2">
      <c r="C358" s="1">
        <v>164</v>
      </c>
      <c r="D358" s="1"/>
      <c r="E358" s="1">
        <v>1</v>
      </c>
      <c r="F358" s="1"/>
      <c r="G358" s="1"/>
    </row>
    <row r="359" spans="3:7" x14ac:dyDescent="0.2">
      <c r="C359" s="1">
        <v>165</v>
      </c>
      <c r="D359" s="1"/>
      <c r="E359" s="1">
        <v>1</v>
      </c>
      <c r="F359" s="1"/>
      <c r="G359" s="1"/>
    </row>
    <row r="360" spans="3:7" x14ac:dyDescent="0.2">
      <c r="C360" s="1">
        <v>165</v>
      </c>
      <c r="D360" s="1"/>
      <c r="E360" s="1">
        <v>1</v>
      </c>
      <c r="F360" s="1"/>
      <c r="G360" s="1"/>
    </row>
    <row r="361" spans="3:7" x14ac:dyDescent="0.2">
      <c r="C361" s="1">
        <v>168</v>
      </c>
      <c r="D361" s="1">
        <v>1</v>
      </c>
      <c r="E361" s="1"/>
      <c r="F361" s="1"/>
      <c r="G361" s="1"/>
    </row>
    <row r="362" spans="3:7" x14ac:dyDescent="0.2">
      <c r="C362" s="1">
        <v>168</v>
      </c>
      <c r="D362" s="1"/>
      <c r="E362" s="1">
        <v>1</v>
      </c>
      <c r="F362" s="1"/>
      <c r="G362" s="1"/>
    </row>
    <row r="363" spans="3:7" x14ac:dyDescent="0.2">
      <c r="C363" s="1">
        <v>170</v>
      </c>
      <c r="D363" s="1"/>
      <c r="E363" s="1"/>
      <c r="F363" s="1">
        <v>1</v>
      </c>
      <c r="G363" s="1"/>
    </row>
    <row r="364" spans="3:7" x14ac:dyDescent="0.2">
      <c r="C364" s="1">
        <v>171</v>
      </c>
      <c r="D364" s="1">
        <v>1</v>
      </c>
      <c r="E364" s="1"/>
      <c r="F364" s="1"/>
      <c r="G364" s="1"/>
    </row>
    <row r="365" spans="3:7" x14ac:dyDescent="0.2">
      <c r="C365" s="1">
        <v>171</v>
      </c>
      <c r="D365" s="1">
        <v>1</v>
      </c>
      <c r="E365" s="1"/>
      <c r="F365" s="1"/>
      <c r="G365" s="1"/>
    </row>
    <row r="366" spans="3:7" x14ac:dyDescent="0.2">
      <c r="C366" s="1">
        <v>171</v>
      </c>
      <c r="D366" s="1"/>
      <c r="E366" s="1">
        <v>1</v>
      </c>
      <c r="F366" s="1"/>
      <c r="G366" s="1"/>
    </row>
    <row r="367" spans="3:7" x14ac:dyDescent="0.2">
      <c r="C367" s="1">
        <v>172</v>
      </c>
      <c r="D367" s="1">
        <v>1</v>
      </c>
      <c r="E367" s="1"/>
      <c r="F367" s="1"/>
      <c r="G367" s="1"/>
    </row>
    <row r="368" spans="3:7" x14ac:dyDescent="0.2">
      <c r="C368" s="1">
        <v>172</v>
      </c>
      <c r="D368" s="1"/>
      <c r="E368" s="1">
        <v>1</v>
      </c>
      <c r="F368" s="1"/>
      <c r="G368" s="1"/>
    </row>
    <row r="369" spans="3:7" x14ac:dyDescent="0.2">
      <c r="C369" s="1">
        <v>172</v>
      </c>
      <c r="D369" s="1"/>
      <c r="E369" s="1"/>
      <c r="F369" s="1">
        <v>1</v>
      </c>
      <c r="G369" s="1"/>
    </row>
    <row r="370" spans="3:7" x14ac:dyDescent="0.2">
      <c r="C370" s="1">
        <v>172</v>
      </c>
      <c r="D370" s="1"/>
      <c r="E370" s="1"/>
      <c r="F370" s="1">
        <v>1</v>
      </c>
      <c r="G370" s="1"/>
    </row>
    <row r="371" spans="3:7" x14ac:dyDescent="0.2">
      <c r="C371" s="1">
        <v>172</v>
      </c>
      <c r="D371" s="1"/>
      <c r="E371" s="1"/>
      <c r="F371" s="1">
        <v>1</v>
      </c>
      <c r="G371" s="1"/>
    </row>
    <row r="372" spans="3:7" x14ac:dyDescent="0.2">
      <c r="C372" s="1">
        <v>174</v>
      </c>
      <c r="D372" s="1"/>
      <c r="E372" s="1"/>
      <c r="F372" s="1">
        <v>1</v>
      </c>
      <c r="G372" s="1"/>
    </row>
    <row r="373" spans="3:7" x14ac:dyDescent="0.2">
      <c r="C373" s="1">
        <v>176</v>
      </c>
      <c r="D373" s="1">
        <v>1</v>
      </c>
      <c r="E373" s="1"/>
      <c r="F373" s="1"/>
      <c r="G373" s="1"/>
    </row>
    <row r="374" spans="3:7" x14ac:dyDescent="0.2">
      <c r="C374" s="1">
        <v>176</v>
      </c>
      <c r="D374" s="1">
        <v>1</v>
      </c>
      <c r="E374" s="1"/>
      <c r="F374" s="1"/>
      <c r="G374" s="1"/>
    </row>
    <row r="375" spans="3:7" x14ac:dyDescent="0.2">
      <c r="C375" s="1">
        <v>176</v>
      </c>
      <c r="D375" s="1"/>
      <c r="E375" s="1">
        <v>1</v>
      </c>
      <c r="F375" s="1"/>
      <c r="G375" s="1"/>
    </row>
    <row r="376" spans="3:7" x14ac:dyDescent="0.2">
      <c r="C376" s="1">
        <v>176</v>
      </c>
      <c r="D376" s="1"/>
      <c r="E376" s="1"/>
      <c r="F376" s="1"/>
      <c r="G376" s="1">
        <v>1</v>
      </c>
    </row>
    <row r="377" spans="3:7" x14ac:dyDescent="0.2">
      <c r="C377" s="1">
        <v>177</v>
      </c>
      <c r="D377" s="1"/>
      <c r="E377" s="1">
        <v>1</v>
      </c>
      <c r="F377" s="1"/>
      <c r="G377" s="1"/>
    </row>
    <row r="378" spans="3:7" x14ac:dyDescent="0.2">
      <c r="C378" s="1">
        <v>178</v>
      </c>
      <c r="D378" s="1"/>
      <c r="E378" s="1"/>
      <c r="F378" s="1">
        <v>1</v>
      </c>
      <c r="G378" s="1"/>
    </row>
    <row r="379" spans="3:7" x14ac:dyDescent="0.2">
      <c r="C379" s="1">
        <v>178</v>
      </c>
      <c r="D379" s="1"/>
      <c r="E379" s="1"/>
      <c r="F379" s="1">
        <v>1</v>
      </c>
      <c r="G379" s="1"/>
    </row>
    <row r="380" spans="3:7" x14ac:dyDescent="0.2">
      <c r="C380" s="1">
        <v>178</v>
      </c>
      <c r="D380" s="1"/>
      <c r="E380" s="1"/>
      <c r="F380" s="1">
        <v>1</v>
      </c>
      <c r="G380" s="1"/>
    </row>
    <row r="381" spans="3:7" x14ac:dyDescent="0.2">
      <c r="C381" s="1">
        <v>180</v>
      </c>
      <c r="D381" s="1">
        <v>1</v>
      </c>
      <c r="E381" s="1"/>
      <c r="F381" s="1"/>
      <c r="G381" s="1"/>
    </row>
    <row r="382" spans="3:7" x14ac:dyDescent="0.2">
      <c r="C382" s="1">
        <v>180</v>
      </c>
      <c r="D382" s="1">
        <v>1</v>
      </c>
      <c r="E382" s="1"/>
      <c r="F382" s="1"/>
      <c r="G382" s="1"/>
    </row>
    <row r="383" spans="3:7" x14ac:dyDescent="0.2">
      <c r="C383" s="1">
        <v>180</v>
      </c>
      <c r="D383" s="1"/>
      <c r="E383" s="1">
        <v>1</v>
      </c>
      <c r="F383" s="1"/>
      <c r="G383" s="1"/>
    </row>
    <row r="384" spans="3:7" x14ac:dyDescent="0.2">
      <c r="C384" s="1">
        <v>180</v>
      </c>
      <c r="D384" s="1"/>
      <c r="E384" s="1">
        <v>1</v>
      </c>
      <c r="F384" s="1"/>
      <c r="G384" s="1"/>
    </row>
    <row r="385" spans="3:7" x14ac:dyDescent="0.2">
      <c r="C385" s="1">
        <v>180</v>
      </c>
      <c r="D385" s="1"/>
      <c r="E385" s="1">
        <v>1</v>
      </c>
      <c r="F385" s="1"/>
      <c r="G385" s="1"/>
    </row>
    <row r="386" spans="3:7" x14ac:dyDescent="0.2">
      <c r="C386" s="1">
        <v>180</v>
      </c>
      <c r="D386" s="1"/>
      <c r="E386" s="1">
        <v>1</v>
      </c>
      <c r="F386" s="1"/>
      <c r="G386" s="1"/>
    </row>
    <row r="387" spans="3:7" x14ac:dyDescent="0.2">
      <c r="C387" s="1">
        <v>180</v>
      </c>
      <c r="D387" s="1"/>
      <c r="E387" s="1"/>
      <c r="F387" s="1">
        <v>1</v>
      </c>
      <c r="G387" s="1"/>
    </row>
    <row r="388" spans="3:7" x14ac:dyDescent="0.2">
      <c r="C388" s="1">
        <v>180</v>
      </c>
      <c r="D388" s="1"/>
      <c r="E388" s="1"/>
      <c r="F388" s="1"/>
      <c r="G388" s="1">
        <v>1</v>
      </c>
    </row>
    <row r="389" spans="3:7" x14ac:dyDescent="0.2">
      <c r="C389" s="1">
        <v>182</v>
      </c>
      <c r="D389" s="1"/>
      <c r="E389" s="1">
        <v>1</v>
      </c>
      <c r="F389" s="1"/>
      <c r="G389" s="1"/>
    </row>
    <row r="390" spans="3:7" x14ac:dyDescent="0.2">
      <c r="C390" s="1">
        <v>183</v>
      </c>
      <c r="D390" s="1"/>
      <c r="E390" s="1"/>
      <c r="F390" s="1">
        <v>1</v>
      </c>
      <c r="G390" s="1"/>
    </row>
    <row r="391" spans="3:7" x14ac:dyDescent="0.2">
      <c r="C391" s="1">
        <v>184</v>
      </c>
      <c r="D391" s="1">
        <v>1</v>
      </c>
      <c r="E391" s="1"/>
      <c r="F391" s="1"/>
      <c r="G391" s="1"/>
    </row>
    <row r="392" spans="3:7" x14ac:dyDescent="0.2">
      <c r="C392" s="1">
        <v>184</v>
      </c>
      <c r="D392" s="1"/>
      <c r="E392" s="1"/>
      <c r="F392" s="1">
        <v>1</v>
      </c>
      <c r="G392" s="1"/>
    </row>
    <row r="393" spans="3:7" x14ac:dyDescent="0.2">
      <c r="C393" s="1">
        <v>184</v>
      </c>
      <c r="D393" s="1"/>
      <c r="E393" s="1"/>
      <c r="F393" s="1"/>
      <c r="G393" s="1">
        <v>1</v>
      </c>
    </row>
    <row r="394" spans="3:7" x14ac:dyDescent="0.2">
      <c r="C394" s="1">
        <v>186</v>
      </c>
      <c r="D394" s="1"/>
      <c r="E394" s="1">
        <v>1</v>
      </c>
      <c r="F394" s="1"/>
      <c r="G394" s="1"/>
    </row>
    <row r="395" spans="3:7" x14ac:dyDescent="0.2">
      <c r="C395" s="1">
        <v>188</v>
      </c>
      <c r="D395" s="1">
        <v>1</v>
      </c>
      <c r="E395" s="1"/>
      <c r="F395" s="1"/>
      <c r="G395" s="1"/>
    </row>
    <row r="396" spans="3:7" x14ac:dyDescent="0.2">
      <c r="C396" s="1">
        <v>188</v>
      </c>
      <c r="D396" s="1">
        <v>1</v>
      </c>
      <c r="E396" s="1"/>
      <c r="F396" s="1"/>
      <c r="G396" s="1"/>
    </row>
    <row r="397" spans="3:7" x14ac:dyDescent="0.2">
      <c r="C397" s="1">
        <v>188</v>
      </c>
      <c r="D397" s="1">
        <v>1</v>
      </c>
      <c r="E397" s="1"/>
      <c r="F397" s="1"/>
      <c r="G397" s="1"/>
    </row>
    <row r="398" spans="3:7" x14ac:dyDescent="0.2">
      <c r="C398" s="1">
        <v>188</v>
      </c>
      <c r="D398" s="1"/>
      <c r="E398" s="1">
        <v>1</v>
      </c>
      <c r="F398" s="1"/>
      <c r="G398" s="1"/>
    </row>
    <row r="399" spans="3:7" x14ac:dyDescent="0.2">
      <c r="C399" s="1">
        <v>188</v>
      </c>
      <c r="D399" s="1"/>
      <c r="E399" s="1"/>
      <c r="F399" s="1">
        <v>1</v>
      </c>
      <c r="G399" s="1"/>
    </row>
    <row r="400" spans="3:7" x14ac:dyDescent="0.2">
      <c r="C400" s="1">
        <v>189</v>
      </c>
      <c r="D400" s="1">
        <v>1</v>
      </c>
      <c r="E400" s="1"/>
      <c r="F400" s="1"/>
      <c r="G400" s="1"/>
    </row>
    <row r="401" spans="3:7" x14ac:dyDescent="0.2">
      <c r="C401" s="1">
        <v>189</v>
      </c>
      <c r="D401" s="1"/>
      <c r="E401" s="1"/>
      <c r="F401" s="1">
        <v>1</v>
      </c>
      <c r="G401" s="1"/>
    </row>
    <row r="402" spans="3:7" x14ac:dyDescent="0.2">
      <c r="C402" s="1">
        <v>189</v>
      </c>
      <c r="D402" s="1"/>
      <c r="E402" s="1"/>
      <c r="F402" s="1">
        <v>1</v>
      </c>
      <c r="G402" s="1"/>
    </row>
    <row r="403" spans="3:7" x14ac:dyDescent="0.2">
      <c r="C403" s="1">
        <v>190</v>
      </c>
      <c r="D403" s="1">
        <v>1</v>
      </c>
      <c r="E403" s="1"/>
      <c r="F403" s="1"/>
      <c r="G403" s="1"/>
    </row>
    <row r="404" spans="3:7" x14ac:dyDescent="0.2">
      <c r="C404" s="1">
        <v>190</v>
      </c>
      <c r="D404" s="1">
        <v>1</v>
      </c>
      <c r="E404" s="1"/>
      <c r="F404" s="1"/>
      <c r="G404" s="1"/>
    </row>
    <row r="405" spans="3:7" x14ac:dyDescent="0.2">
      <c r="C405" s="1">
        <v>192</v>
      </c>
      <c r="D405" s="1"/>
      <c r="E405" s="1">
        <v>1</v>
      </c>
      <c r="F405" s="1"/>
      <c r="G405" s="1"/>
    </row>
    <row r="406" spans="3:7" x14ac:dyDescent="0.2">
      <c r="C406" s="1">
        <v>192</v>
      </c>
      <c r="D406" s="1"/>
      <c r="E406" s="1"/>
      <c r="F406" s="1">
        <v>1</v>
      </c>
      <c r="G406" s="1"/>
    </row>
    <row r="407" spans="3:7" x14ac:dyDescent="0.2">
      <c r="C407" s="1">
        <v>194</v>
      </c>
      <c r="D407" s="1">
        <v>1</v>
      </c>
      <c r="E407" s="1"/>
      <c r="F407" s="1"/>
      <c r="G407" s="1"/>
    </row>
    <row r="408" spans="3:7" x14ac:dyDescent="0.2">
      <c r="C408" s="1">
        <v>195</v>
      </c>
      <c r="D408" s="1">
        <v>1</v>
      </c>
      <c r="E408" s="1"/>
      <c r="F408" s="1"/>
      <c r="G408" s="1"/>
    </row>
    <row r="409" spans="3:7" x14ac:dyDescent="0.2">
      <c r="C409" s="1">
        <v>196</v>
      </c>
      <c r="D409" s="1"/>
      <c r="E409" s="1">
        <v>1</v>
      </c>
      <c r="F409" s="1"/>
      <c r="G409" s="1"/>
    </row>
    <row r="410" spans="3:7" x14ac:dyDescent="0.2">
      <c r="C410" s="1">
        <v>200</v>
      </c>
      <c r="D410" s="1">
        <v>1</v>
      </c>
      <c r="E410" s="1"/>
      <c r="F410" s="1"/>
      <c r="G410" s="1"/>
    </row>
    <row r="411" spans="3:7" x14ac:dyDescent="0.2">
      <c r="C411" s="1">
        <v>200</v>
      </c>
      <c r="D411" s="1"/>
      <c r="E411" s="1">
        <v>1</v>
      </c>
      <c r="F411" s="1"/>
      <c r="G411" s="1"/>
    </row>
    <row r="412" spans="3:7" x14ac:dyDescent="0.2">
      <c r="C412" s="1">
        <v>200</v>
      </c>
      <c r="D412" s="1"/>
      <c r="E412" s="1">
        <v>1</v>
      </c>
      <c r="F412" s="1"/>
      <c r="G412" s="1"/>
    </row>
    <row r="413" spans="3:7" x14ac:dyDescent="0.2">
      <c r="C413" s="1">
        <v>201</v>
      </c>
      <c r="D413" s="1">
        <v>1</v>
      </c>
      <c r="E413" s="1"/>
      <c r="F413" s="1"/>
      <c r="G413" s="1"/>
    </row>
    <row r="414" spans="3:7" x14ac:dyDescent="0.2">
      <c r="C414" s="1">
        <v>204</v>
      </c>
      <c r="D414" s="1"/>
      <c r="E414" s="1">
        <v>1</v>
      </c>
      <c r="F414" s="1"/>
      <c r="G414" s="1"/>
    </row>
    <row r="415" spans="3:7" x14ac:dyDescent="0.2">
      <c r="C415" s="1">
        <v>204</v>
      </c>
      <c r="D415" s="1"/>
      <c r="E415" s="1">
        <v>1</v>
      </c>
      <c r="F415" s="1"/>
      <c r="G415" s="1"/>
    </row>
    <row r="416" spans="3:7" x14ac:dyDescent="0.2">
      <c r="C416" s="1">
        <v>206</v>
      </c>
      <c r="D416" s="1"/>
      <c r="E416" s="1"/>
      <c r="F416" s="1">
        <v>1</v>
      </c>
      <c r="G416" s="1"/>
    </row>
    <row r="417" spans="3:7" x14ac:dyDescent="0.2">
      <c r="C417" s="1">
        <v>207</v>
      </c>
      <c r="D417" s="1"/>
      <c r="E417" s="1"/>
      <c r="F417" s="1">
        <v>1</v>
      </c>
      <c r="G417" s="1"/>
    </row>
    <row r="418" spans="3:7" x14ac:dyDescent="0.2">
      <c r="C418" s="1">
        <v>208</v>
      </c>
      <c r="D418" s="1"/>
      <c r="E418" s="1">
        <v>1</v>
      </c>
      <c r="F418" s="1"/>
      <c r="G418" s="1"/>
    </row>
    <row r="419" spans="3:7" x14ac:dyDescent="0.2">
      <c r="C419" s="1">
        <v>208</v>
      </c>
      <c r="D419" s="1"/>
      <c r="E419" s="1">
        <v>1</v>
      </c>
      <c r="F419" s="1"/>
      <c r="G419" s="1"/>
    </row>
    <row r="420" spans="3:7" x14ac:dyDescent="0.2">
      <c r="C420" s="1">
        <v>210</v>
      </c>
      <c r="D420" s="1"/>
      <c r="E420" s="1"/>
      <c r="F420" s="1">
        <v>1</v>
      </c>
      <c r="G420" s="1"/>
    </row>
    <row r="421" spans="3:7" x14ac:dyDescent="0.2">
      <c r="C421" s="1">
        <v>212</v>
      </c>
      <c r="D421" s="1">
        <v>1</v>
      </c>
      <c r="E421" s="1"/>
      <c r="F421" s="1"/>
      <c r="G421" s="1"/>
    </row>
    <row r="422" spans="3:7" x14ac:dyDescent="0.2">
      <c r="C422" s="1">
        <v>216</v>
      </c>
      <c r="D422" s="1">
        <v>1</v>
      </c>
      <c r="E422" s="1"/>
      <c r="F422" s="1"/>
      <c r="G422" s="1"/>
    </row>
    <row r="423" spans="3:7" x14ac:dyDescent="0.2">
      <c r="C423" s="1">
        <v>219</v>
      </c>
      <c r="D423" s="1"/>
      <c r="E423" s="1"/>
      <c r="F423" s="1">
        <v>1</v>
      </c>
      <c r="G423" s="1"/>
    </row>
    <row r="424" spans="3:7" x14ac:dyDescent="0.2">
      <c r="C424" s="1">
        <v>220</v>
      </c>
      <c r="D424" s="1"/>
      <c r="E424" s="1">
        <v>1</v>
      </c>
      <c r="F424" s="1"/>
      <c r="G424" s="1"/>
    </row>
    <row r="425" spans="3:7" x14ac:dyDescent="0.2">
      <c r="C425" s="1">
        <v>222</v>
      </c>
      <c r="D425" s="1">
        <v>1</v>
      </c>
      <c r="E425" s="1"/>
      <c r="F425" s="1"/>
      <c r="G425" s="1"/>
    </row>
    <row r="426" spans="3:7" x14ac:dyDescent="0.2">
      <c r="C426" s="1">
        <v>224</v>
      </c>
      <c r="D426" s="1">
        <v>1</v>
      </c>
      <c r="E426" s="1"/>
      <c r="F426" s="1"/>
      <c r="G426" s="1"/>
    </row>
    <row r="427" spans="3:7" x14ac:dyDescent="0.2">
      <c r="C427" s="1">
        <v>224</v>
      </c>
      <c r="D427" s="1"/>
      <c r="E427" s="1">
        <v>1</v>
      </c>
      <c r="F427" s="1"/>
      <c r="G427" s="1"/>
    </row>
    <row r="428" spans="3:7" x14ac:dyDescent="0.2">
      <c r="C428" s="1">
        <v>224</v>
      </c>
      <c r="D428" s="1"/>
      <c r="E428" s="1"/>
      <c r="F428" s="1"/>
      <c r="G428" s="1">
        <v>1</v>
      </c>
    </row>
    <row r="429" spans="3:7" x14ac:dyDescent="0.2">
      <c r="C429" s="1">
        <v>225</v>
      </c>
      <c r="D429" s="1">
        <v>1</v>
      </c>
      <c r="E429" s="1"/>
      <c r="F429" s="1"/>
      <c r="G429" s="1"/>
    </row>
    <row r="430" spans="3:7" x14ac:dyDescent="0.2">
      <c r="C430" s="1">
        <v>226</v>
      </c>
      <c r="D430" s="1">
        <v>1</v>
      </c>
      <c r="E430" s="1"/>
      <c r="F430" s="1"/>
      <c r="G430" s="1"/>
    </row>
    <row r="431" spans="3:7" x14ac:dyDescent="0.2">
      <c r="C431" s="1">
        <v>226</v>
      </c>
      <c r="D431" s="1">
        <v>1</v>
      </c>
      <c r="E431" s="1"/>
      <c r="F431" s="1"/>
      <c r="G431" s="1"/>
    </row>
    <row r="432" spans="3:7" x14ac:dyDescent="0.2">
      <c r="C432" s="1">
        <v>226</v>
      </c>
      <c r="D432" s="1"/>
      <c r="E432" s="1">
        <v>1</v>
      </c>
      <c r="F432" s="1"/>
      <c r="G432" s="1"/>
    </row>
    <row r="433" spans="3:7" x14ac:dyDescent="0.2">
      <c r="C433" s="1">
        <v>226</v>
      </c>
      <c r="D433" s="1"/>
      <c r="E433" s="1">
        <v>1</v>
      </c>
      <c r="F433" s="1"/>
      <c r="G433" s="1"/>
    </row>
    <row r="434" spans="3:7" x14ac:dyDescent="0.2">
      <c r="C434" s="1">
        <v>226</v>
      </c>
      <c r="D434" s="1"/>
      <c r="E434" s="1"/>
      <c r="F434" s="1">
        <v>1</v>
      </c>
      <c r="G434" s="1"/>
    </row>
    <row r="435" spans="3:7" x14ac:dyDescent="0.2">
      <c r="C435" s="1">
        <v>226</v>
      </c>
      <c r="D435" s="1"/>
      <c r="E435" s="1"/>
      <c r="F435" s="1">
        <v>1</v>
      </c>
      <c r="G435" s="1"/>
    </row>
    <row r="436" spans="3:7" x14ac:dyDescent="0.2">
      <c r="C436" s="1">
        <v>228</v>
      </c>
      <c r="D436" s="1">
        <v>1</v>
      </c>
      <c r="E436" s="1"/>
      <c r="F436" s="1"/>
      <c r="G436" s="1"/>
    </row>
    <row r="437" spans="3:7" x14ac:dyDescent="0.2">
      <c r="C437" s="1">
        <v>228</v>
      </c>
      <c r="D437" s="1">
        <v>1</v>
      </c>
      <c r="E437" s="1"/>
      <c r="F437" s="1"/>
      <c r="G437" s="1"/>
    </row>
    <row r="438" spans="3:7" x14ac:dyDescent="0.2">
      <c r="C438" s="1">
        <v>228</v>
      </c>
      <c r="D438" s="1"/>
      <c r="E438" s="1">
        <v>1</v>
      </c>
      <c r="F438" s="1"/>
      <c r="G438" s="1"/>
    </row>
    <row r="439" spans="3:7" x14ac:dyDescent="0.2">
      <c r="C439" s="1">
        <v>228</v>
      </c>
      <c r="D439" s="1"/>
      <c r="E439" s="1">
        <v>1</v>
      </c>
      <c r="F439" s="1"/>
      <c r="G439" s="1"/>
    </row>
    <row r="440" spans="3:7" x14ac:dyDescent="0.2">
      <c r="C440" s="1">
        <v>228</v>
      </c>
      <c r="D440" s="1"/>
      <c r="E440" s="1">
        <v>1</v>
      </c>
      <c r="F440" s="1"/>
      <c r="G440" s="1"/>
    </row>
    <row r="441" spans="3:7" x14ac:dyDescent="0.2">
      <c r="C441" s="1">
        <v>231</v>
      </c>
      <c r="D441" s="1"/>
      <c r="E441" s="1">
        <v>1</v>
      </c>
      <c r="F441" s="1"/>
      <c r="G441" s="1"/>
    </row>
    <row r="442" spans="3:7" x14ac:dyDescent="0.2">
      <c r="C442" s="1">
        <v>232</v>
      </c>
      <c r="D442" s="1"/>
      <c r="E442" s="1"/>
      <c r="F442" s="1"/>
      <c r="G442" s="1">
        <v>1</v>
      </c>
    </row>
    <row r="443" spans="3:7" x14ac:dyDescent="0.2">
      <c r="C443" s="1">
        <v>236</v>
      </c>
      <c r="D443" s="1">
        <v>1</v>
      </c>
      <c r="E443" s="1"/>
      <c r="F443" s="1"/>
      <c r="G443" s="1"/>
    </row>
    <row r="444" spans="3:7" x14ac:dyDescent="0.2">
      <c r="C444" s="1">
        <v>236</v>
      </c>
      <c r="D444" s="1"/>
      <c r="E444" s="1"/>
      <c r="F444" s="1">
        <v>1</v>
      </c>
      <c r="G444" s="1"/>
    </row>
    <row r="445" spans="3:7" x14ac:dyDescent="0.2">
      <c r="C445" s="1">
        <v>240</v>
      </c>
      <c r="D445" s="1">
        <v>1</v>
      </c>
      <c r="E445" s="1"/>
      <c r="F445" s="1"/>
      <c r="G445" s="1"/>
    </row>
    <row r="446" spans="3:7" x14ac:dyDescent="0.2">
      <c r="C446" s="1">
        <v>240</v>
      </c>
      <c r="D446" s="1"/>
      <c r="E446" s="1"/>
      <c r="F446" s="1">
        <v>1</v>
      </c>
      <c r="G446" s="1"/>
    </row>
    <row r="447" spans="3:7" x14ac:dyDescent="0.2">
      <c r="C447" s="1">
        <v>242</v>
      </c>
      <c r="D447" s="1"/>
      <c r="E447" s="1">
        <v>1</v>
      </c>
      <c r="F447" s="1"/>
      <c r="G447" s="1"/>
    </row>
    <row r="448" spans="3:7" x14ac:dyDescent="0.2">
      <c r="C448" s="1">
        <v>243</v>
      </c>
      <c r="D448" s="1">
        <v>1</v>
      </c>
      <c r="E448" s="1"/>
      <c r="F448" s="1"/>
      <c r="G448" s="1"/>
    </row>
    <row r="449" spans="3:7" x14ac:dyDescent="0.2">
      <c r="C449" s="1">
        <v>244</v>
      </c>
      <c r="D449" s="1">
        <v>1</v>
      </c>
      <c r="E449" s="1"/>
      <c r="F449" s="1"/>
      <c r="G449" s="1"/>
    </row>
    <row r="450" spans="3:7" x14ac:dyDescent="0.2">
      <c r="C450" s="1">
        <v>244</v>
      </c>
      <c r="D450" s="1"/>
      <c r="E450" s="1">
        <v>1</v>
      </c>
      <c r="F450" s="1"/>
      <c r="G450" s="1"/>
    </row>
    <row r="451" spans="3:7" x14ac:dyDescent="0.2">
      <c r="C451" s="1">
        <v>246</v>
      </c>
      <c r="D451" s="1">
        <v>1</v>
      </c>
      <c r="E451" s="1"/>
      <c r="F451" s="1"/>
      <c r="G451" s="1"/>
    </row>
    <row r="452" spans="3:7" x14ac:dyDescent="0.2">
      <c r="C452" s="1">
        <v>248</v>
      </c>
      <c r="D452" s="1"/>
      <c r="E452" s="1"/>
      <c r="F452" s="1">
        <v>1</v>
      </c>
      <c r="G452" s="1"/>
    </row>
    <row r="453" spans="3:7" x14ac:dyDescent="0.2">
      <c r="C453" s="1">
        <v>248</v>
      </c>
      <c r="D453" s="1"/>
      <c r="E453" s="1"/>
      <c r="F453" s="1"/>
      <c r="G453" s="1">
        <v>1</v>
      </c>
    </row>
    <row r="454" spans="3:7" x14ac:dyDescent="0.2">
      <c r="C454" s="1">
        <v>249</v>
      </c>
      <c r="D454" s="1"/>
      <c r="E454" s="1"/>
      <c r="F454" s="1">
        <v>1</v>
      </c>
      <c r="G454" s="1"/>
    </row>
    <row r="455" spans="3:7" x14ac:dyDescent="0.2">
      <c r="C455" s="1">
        <v>252</v>
      </c>
      <c r="D455" s="1">
        <v>1</v>
      </c>
      <c r="E455" s="1"/>
      <c r="F455" s="1"/>
      <c r="G455" s="1"/>
    </row>
    <row r="456" spans="3:7" x14ac:dyDescent="0.2">
      <c r="C456" s="1">
        <v>252</v>
      </c>
      <c r="D456" s="1"/>
      <c r="E456" s="1">
        <v>1</v>
      </c>
      <c r="F456" s="1"/>
      <c r="G456" s="1"/>
    </row>
    <row r="457" spans="3:7" x14ac:dyDescent="0.2">
      <c r="C457" s="1">
        <v>252</v>
      </c>
      <c r="D457" s="1"/>
      <c r="E457" s="1">
        <v>1</v>
      </c>
      <c r="F457" s="1"/>
      <c r="G457" s="1"/>
    </row>
    <row r="458" spans="3:7" x14ac:dyDescent="0.2">
      <c r="C458" s="1">
        <v>252</v>
      </c>
      <c r="D458" s="1"/>
      <c r="E458" s="1"/>
      <c r="F458" s="1">
        <v>1</v>
      </c>
      <c r="G458" s="1"/>
    </row>
    <row r="459" spans="3:7" x14ac:dyDescent="0.2">
      <c r="C459" s="1">
        <v>252</v>
      </c>
      <c r="D459" s="1"/>
      <c r="E459" s="1"/>
      <c r="F459" s="1">
        <v>1</v>
      </c>
      <c r="G459" s="1"/>
    </row>
    <row r="460" spans="3:7" x14ac:dyDescent="0.2">
      <c r="C460" s="1">
        <v>255</v>
      </c>
      <c r="D460" s="1"/>
      <c r="E460" s="1"/>
      <c r="F460" s="1">
        <v>1</v>
      </c>
      <c r="G460" s="1"/>
    </row>
    <row r="461" spans="3:7" x14ac:dyDescent="0.2">
      <c r="C461" s="1">
        <v>255</v>
      </c>
      <c r="D461" s="1"/>
      <c r="E461" s="1"/>
      <c r="F461" s="1"/>
      <c r="G461" s="1">
        <v>1</v>
      </c>
    </row>
    <row r="462" spans="3:7" x14ac:dyDescent="0.2">
      <c r="C462" s="1">
        <v>256</v>
      </c>
      <c r="D462" s="1">
        <v>1</v>
      </c>
      <c r="E462" s="1"/>
      <c r="F462" s="1"/>
      <c r="G462" s="1"/>
    </row>
    <row r="463" spans="3:7" x14ac:dyDescent="0.2">
      <c r="C463" s="1">
        <v>256</v>
      </c>
      <c r="D463" s="1"/>
      <c r="E463" s="1">
        <v>1</v>
      </c>
      <c r="F463" s="1"/>
      <c r="G463" s="1"/>
    </row>
    <row r="464" spans="3:7" x14ac:dyDescent="0.2">
      <c r="C464" s="1">
        <v>258</v>
      </c>
      <c r="D464" s="1"/>
      <c r="E464" s="1">
        <v>1</v>
      </c>
      <c r="F464" s="1"/>
      <c r="G464" s="1"/>
    </row>
    <row r="465" spans="3:7" x14ac:dyDescent="0.2">
      <c r="C465" s="1">
        <v>258</v>
      </c>
      <c r="D465" s="1"/>
      <c r="E465" s="1"/>
      <c r="F465" s="1">
        <v>1</v>
      </c>
      <c r="G465" s="1"/>
    </row>
    <row r="466" spans="3:7" x14ac:dyDescent="0.2">
      <c r="C466" s="1">
        <v>258</v>
      </c>
      <c r="D466" s="1"/>
      <c r="E466" s="1"/>
      <c r="F466" s="1">
        <v>1</v>
      </c>
      <c r="G466" s="1"/>
    </row>
    <row r="467" spans="3:7" x14ac:dyDescent="0.2">
      <c r="C467" s="1">
        <v>260</v>
      </c>
      <c r="D467" s="1"/>
      <c r="E467" s="1">
        <v>1</v>
      </c>
      <c r="F467" s="1"/>
      <c r="G467" s="1"/>
    </row>
    <row r="468" spans="3:7" x14ac:dyDescent="0.2">
      <c r="C468" s="1">
        <v>260</v>
      </c>
      <c r="D468" s="1"/>
      <c r="E468" s="1"/>
      <c r="F468" s="1">
        <v>1</v>
      </c>
      <c r="G468" s="1"/>
    </row>
    <row r="469" spans="3:7" x14ac:dyDescent="0.2">
      <c r="C469" s="1">
        <v>261</v>
      </c>
      <c r="D469" s="1">
        <v>1</v>
      </c>
      <c r="E469" s="1"/>
      <c r="F469" s="1"/>
      <c r="G469" s="1"/>
    </row>
    <row r="470" spans="3:7" x14ac:dyDescent="0.2">
      <c r="C470" s="1">
        <v>261</v>
      </c>
      <c r="D470" s="1">
        <v>1</v>
      </c>
      <c r="E470" s="1"/>
      <c r="F470" s="1"/>
      <c r="G470" s="1"/>
    </row>
    <row r="471" spans="3:7" x14ac:dyDescent="0.2">
      <c r="C471" s="1">
        <v>262</v>
      </c>
      <c r="D471" s="1"/>
      <c r="E471" s="1">
        <v>1</v>
      </c>
      <c r="F471" s="1"/>
      <c r="G471" s="1"/>
    </row>
    <row r="472" spans="3:7" x14ac:dyDescent="0.2">
      <c r="C472" s="1">
        <v>262</v>
      </c>
      <c r="D472" s="1"/>
      <c r="E472" s="1"/>
      <c r="F472" s="1">
        <v>1</v>
      </c>
      <c r="G472" s="1"/>
    </row>
    <row r="473" spans="3:7" x14ac:dyDescent="0.2">
      <c r="C473" s="1">
        <v>264</v>
      </c>
      <c r="D473" s="1"/>
      <c r="E473" s="1">
        <v>1</v>
      </c>
      <c r="F473" s="1"/>
      <c r="G473" s="1"/>
    </row>
    <row r="474" spans="3:7" x14ac:dyDescent="0.2">
      <c r="C474" s="1">
        <v>264</v>
      </c>
      <c r="D474" s="1"/>
      <c r="E474" s="1"/>
      <c r="F474" s="1">
        <v>1</v>
      </c>
      <c r="G474" s="1"/>
    </row>
    <row r="475" spans="3:7" x14ac:dyDescent="0.2">
      <c r="C475" s="1">
        <v>264</v>
      </c>
      <c r="D475" s="1"/>
      <c r="E475" s="1"/>
      <c r="F475" s="1">
        <v>1</v>
      </c>
      <c r="G475" s="1"/>
    </row>
    <row r="476" spans="3:7" x14ac:dyDescent="0.2">
      <c r="C476" s="1">
        <v>267</v>
      </c>
      <c r="D476" s="1"/>
      <c r="E476" s="1"/>
      <c r="F476" s="1">
        <v>1</v>
      </c>
      <c r="G476" s="1"/>
    </row>
    <row r="477" spans="3:7" x14ac:dyDescent="0.2">
      <c r="C477" s="1">
        <v>270</v>
      </c>
      <c r="D477" s="1"/>
      <c r="E477" s="1">
        <v>1</v>
      </c>
      <c r="F477" s="1"/>
      <c r="G477" s="1"/>
    </row>
    <row r="478" spans="3:7" x14ac:dyDescent="0.2">
      <c r="C478" s="1">
        <v>270</v>
      </c>
      <c r="D478" s="1"/>
      <c r="E478" s="1"/>
      <c r="F478" s="1">
        <v>1</v>
      </c>
      <c r="G478" s="1"/>
    </row>
    <row r="479" spans="3:7" x14ac:dyDescent="0.2">
      <c r="C479" s="1">
        <v>276</v>
      </c>
      <c r="D479" s="1">
        <v>1</v>
      </c>
      <c r="E479" s="1"/>
      <c r="F479" s="1"/>
      <c r="G479" s="1"/>
    </row>
    <row r="480" spans="3:7" x14ac:dyDescent="0.2">
      <c r="C480" s="1">
        <v>276</v>
      </c>
      <c r="D480" s="1">
        <v>1</v>
      </c>
      <c r="E480" s="1"/>
      <c r="F480" s="1"/>
      <c r="G480" s="1"/>
    </row>
    <row r="481" spans="3:7" x14ac:dyDescent="0.2">
      <c r="C481" s="1">
        <v>276</v>
      </c>
      <c r="D481" s="1"/>
      <c r="E481" s="1">
        <v>1</v>
      </c>
      <c r="F481" s="1"/>
      <c r="G481" s="1"/>
    </row>
    <row r="482" spans="3:7" x14ac:dyDescent="0.2">
      <c r="C482" s="1">
        <v>276</v>
      </c>
      <c r="D482" s="1"/>
      <c r="E482" s="1"/>
      <c r="F482" s="1"/>
      <c r="G482" s="1">
        <v>1</v>
      </c>
    </row>
    <row r="483" spans="3:7" x14ac:dyDescent="0.2">
      <c r="C483" s="1">
        <v>279</v>
      </c>
      <c r="D483" s="1"/>
      <c r="E483" s="1"/>
      <c r="F483" s="1">
        <v>1</v>
      </c>
      <c r="G483" s="1"/>
    </row>
    <row r="484" spans="3:7" x14ac:dyDescent="0.2">
      <c r="C484" s="1">
        <v>280</v>
      </c>
      <c r="D484" s="1">
        <v>1</v>
      </c>
      <c r="E484" s="1"/>
      <c r="F484" s="1"/>
      <c r="G484" s="1"/>
    </row>
    <row r="485" spans="3:7" x14ac:dyDescent="0.2">
      <c r="C485" s="1">
        <v>282</v>
      </c>
      <c r="D485" s="1"/>
      <c r="E485" s="1">
        <v>1</v>
      </c>
      <c r="F485" s="1"/>
      <c r="G485" s="1"/>
    </row>
    <row r="486" spans="3:7" x14ac:dyDescent="0.2">
      <c r="C486" s="1">
        <v>285</v>
      </c>
      <c r="D486" s="1"/>
      <c r="E486" s="1"/>
      <c r="F486" s="1">
        <v>1</v>
      </c>
      <c r="G486" s="1"/>
    </row>
    <row r="487" spans="3:7" x14ac:dyDescent="0.2">
      <c r="C487" s="1">
        <v>291</v>
      </c>
      <c r="D487" s="1">
        <v>1</v>
      </c>
      <c r="E487" s="1"/>
      <c r="F487" s="1"/>
      <c r="G487" s="1"/>
    </row>
    <row r="488" spans="3:7" x14ac:dyDescent="0.2">
      <c r="C488" s="1">
        <v>292</v>
      </c>
      <c r="D488" s="1">
        <v>1</v>
      </c>
      <c r="E488" s="1"/>
      <c r="F488" s="1"/>
      <c r="G488" s="1"/>
    </row>
    <row r="489" spans="3:7" x14ac:dyDescent="0.2">
      <c r="C489" s="1">
        <v>294</v>
      </c>
      <c r="D489" s="1"/>
      <c r="E489" s="1">
        <v>1</v>
      </c>
      <c r="F489" s="1"/>
      <c r="G489" s="1"/>
    </row>
    <row r="490" spans="3:7" x14ac:dyDescent="0.2">
      <c r="C490" s="1">
        <v>300</v>
      </c>
      <c r="D490" s="1">
        <v>1</v>
      </c>
      <c r="E490" s="1"/>
      <c r="F490" s="1"/>
      <c r="G490" s="1"/>
    </row>
    <row r="491" spans="3:7" x14ac:dyDescent="0.2">
      <c r="C491" s="1">
        <v>300</v>
      </c>
      <c r="D491" s="1">
        <v>1</v>
      </c>
      <c r="E491" s="1"/>
      <c r="F491" s="1"/>
      <c r="G491" s="1"/>
    </row>
    <row r="492" spans="3:7" x14ac:dyDescent="0.2">
      <c r="C492" s="1">
        <v>300</v>
      </c>
      <c r="D492" s="1"/>
      <c r="E492" s="1"/>
      <c r="F492" s="1">
        <v>1</v>
      </c>
      <c r="G492" s="1"/>
    </row>
    <row r="493" spans="3:7" x14ac:dyDescent="0.2">
      <c r="C493" s="1">
        <v>304</v>
      </c>
      <c r="D493" s="1"/>
      <c r="E493" s="1">
        <v>1</v>
      </c>
      <c r="F493" s="1"/>
      <c r="G493" s="1"/>
    </row>
    <row r="494" spans="3:7" x14ac:dyDescent="0.2">
      <c r="C494" s="1">
        <v>304</v>
      </c>
      <c r="D494" s="1"/>
      <c r="E494" s="1">
        <v>1</v>
      </c>
      <c r="F494" s="1"/>
      <c r="G494" s="1"/>
    </row>
    <row r="495" spans="3:7" x14ac:dyDescent="0.2">
      <c r="C495" s="1">
        <v>312</v>
      </c>
      <c r="D495" s="1"/>
      <c r="E495" s="1"/>
      <c r="F495" s="1">
        <v>1</v>
      </c>
      <c r="G495" s="1"/>
    </row>
    <row r="496" spans="3:7" x14ac:dyDescent="0.2">
      <c r="C496" s="1">
        <v>318</v>
      </c>
      <c r="D496" s="1"/>
      <c r="E496" s="1">
        <v>1</v>
      </c>
      <c r="F496" s="1"/>
      <c r="G496" s="1"/>
    </row>
    <row r="497" spans="3:7" x14ac:dyDescent="0.2">
      <c r="C497" s="1">
        <v>320</v>
      </c>
      <c r="D497" s="1">
        <v>1</v>
      </c>
      <c r="E497" s="1"/>
      <c r="F497" s="1"/>
      <c r="G497" s="1"/>
    </row>
    <row r="498" spans="3:7" x14ac:dyDescent="0.2">
      <c r="C498" s="1">
        <v>321</v>
      </c>
      <c r="D498" s="1"/>
      <c r="E498" s="1">
        <v>1</v>
      </c>
      <c r="F498" s="1"/>
      <c r="G498" s="1"/>
    </row>
    <row r="499" spans="3:7" x14ac:dyDescent="0.2">
      <c r="C499" s="1">
        <v>324</v>
      </c>
      <c r="D499" s="1">
        <v>1</v>
      </c>
      <c r="E499" s="1"/>
      <c r="F499" s="1"/>
      <c r="G499" s="1"/>
    </row>
    <row r="500" spans="3:7" x14ac:dyDescent="0.2">
      <c r="C500" s="1">
        <v>324</v>
      </c>
      <c r="D500" s="1">
        <v>1</v>
      </c>
      <c r="E500" s="1"/>
      <c r="F500" s="1"/>
      <c r="G500" s="1"/>
    </row>
    <row r="501" spans="3:7" x14ac:dyDescent="0.2">
      <c r="C501" s="1">
        <v>328</v>
      </c>
      <c r="D501" s="1"/>
      <c r="E501" s="1"/>
      <c r="F501" s="1">
        <v>1</v>
      </c>
      <c r="G501" s="1"/>
    </row>
    <row r="502" spans="3:7" x14ac:dyDescent="0.2">
      <c r="C502" s="1">
        <v>328</v>
      </c>
      <c r="D502" s="1"/>
      <c r="E502" s="1"/>
      <c r="F502" s="1">
        <v>1</v>
      </c>
      <c r="G502" s="1"/>
    </row>
    <row r="503" spans="3:7" x14ac:dyDescent="0.2">
      <c r="C503" s="1">
        <v>332</v>
      </c>
      <c r="D503" s="1"/>
      <c r="E503" s="1">
        <v>1</v>
      </c>
      <c r="F503" s="1"/>
      <c r="G503" s="1"/>
    </row>
    <row r="504" spans="3:7" x14ac:dyDescent="0.2">
      <c r="C504" s="1">
        <v>333</v>
      </c>
      <c r="D504" s="1"/>
      <c r="E504" s="1"/>
      <c r="F504" s="1">
        <v>1</v>
      </c>
      <c r="G504" s="1"/>
    </row>
    <row r="505" spans="3:7" x14ac:dyDescent="0.2">
      <c r="C505" s="1">
        <v>336</v>
      </c>
      <c r="D505" s="1">
        <v>1</v>
      </c>
      <c r="E505" s="1"/>
      <c r="F505" s="1"/>
      <c r="G505" s="1"/>
    </row>
    <row r="506" spans="3:7" x14ac:dyDescent="0.2">
      <c r="C506" s="1">
        <v>336</v>
      </c>
      <c r="D506" s="1"/>
      <c r="E506" s="1"/>
      <c r="F506" s="1"/>
      <c r="G506" s="1">
        <v>1</v>
      </c>
    </row>
    <row r="507" spans="3:7" x14ac:dyDescent="0.2">
      <c r="C507" s="1">
        <v>339</v>
      </c>
      <c r="D507" s="1"/>
      <c r="E507" s="1"/>
      <c r="F507" s="1">
        <v>1</v>
      </c>
      <c r="G507" s="1"/>
    </row>
    <row r="508" spans="3:7" x14ac:dyDescent="0.2">
      <c r="C508" s="1">
        <v>340</v>
      </c>
      <c r="D508" s="1">
        <v>1</v>
      </c>
      <c r="E508" s="1"/>
      <c r="F508" s="1"/>
      <c r="G508" s="1"/>
    </row>
    <row r="509" spans="3:7" x14ac:dyDescent="0.2">
      <c r="C509" s="1">
        <v>340</v>
      </c>
      <c r="D509" s="1"/>
      <c r="E509" s="1">
        <v>1</v>
      </c>
      <c r="F509" s="1"/>
      <c r="G509" s="1"/>
    </row>
    <row r="510" spans="3:7" x14ac:dyDescent="0.2">
      <c r="C510" s="1">
        <v>345</v>
      </c>
      <c r="D510" s="1">
        <v>1</v>
      </c>
      <c r="E510" s="1"/>
      <c r="F510" s="1"/>
      <c r="G510" s="1"/>
    </row>
    <row r="511" spans="3:7" x14ac:dyDescent="0.2">
      <c r="C511" s="1">
        <v>345</v>
      </c>
      <c r="D511" s="1"/>
      <c r="E511" s="1"/>
      <c r="F511" s="1">
        <v>1</v>
      </c>
      <c r="G511" s="1"/>
    </row>
    <row r="512" spans="3:7" x14ac:dyDescent="0.2">
      <c r="C512" s="1">
        <v>348</v>
      </c>
      <c r="D512" s="1">
        <v>1</v>
      </c>
      <c r="E512" s="1"/>
      <c r="F512" s="1"/>
      <c r="G512" s="1"/>
    </row>
    <row r="513" spans="3:7" x14ac:dyDescent="0.2">
      <c r="C513" s="1">
        <v>348</v>
      </c>
      <c r="D513" s="1">
        <v>1</v>
      </c>
      <c r="E513" s="1"/>
      <c r="F513" s="1"/>
      <c r="G513" s="1"/>
    </row>
    <row r="514" spans="3:7" x14ac:dyDescent="0.2">
      <c r="C514" s="1">
        <v>348</v>
      </c>
      <c r="D514" s="1"/>
      <c r="E514" s="1">
        <v>1</v>
      </c>
      <c r="F514" s="1"/>
      <c r="G514" s="1"/>
    </row>
    <row r="515" spans="3:7" x14ac:dyDescent="0.2">
      <c r="C515" s="1">
        <v>348</v>
      </c>
      <c r="D515" s="1"/>
      <c r="E515" s="1"/>
      <c r="F515" s="1">
        <v>1</v>
      </c>
      <c r="G515" s="1"/>
    </row>
    <row r="516" spans="3:7" x14ac:dyDescent="0.2">
      <c r="C516" s="1">
        <v>351</v>
      </c>
      <c r="D516" s="1">
        <v>1</v>
      </c>
      <c r="E516" s="1"/>
      <c r="F516" s="1"/>
      <c r="G516" s="1"/>
    </row>
    <row r="517" spans="3:7" x14ac:dyDescent="0.2">
      <c r="C517" s="1">
        <v>352</v>
      </c>
      <c r="D517" s="1"/>
      <c r="E517" s="1">
        <v>1</v>
      </c>
      <c r="F517" s="1"/>
      <c r="G517" s="1"/>
    </row>
    <row r="518" spans="3:7" x14ac:dyDescent="0.2">
      <c r="C518" s="1">
        <v>352</v>
      </c>
      <c r="D518" s="1"/>
      <c r="E518" s="1">
        <v>1</v>
      </c>
      <c r="F518" s="1"/>
      <c r="G518" s="1"/>
    </row>
    <row r="519" spans="3:7" x14ac:dyDescent="0.2">
      <c r="C519" s="1">
        <v>354</v>
      </c>
      <c r="D519" s="1"/>
      <c r="E519" s="1"/>
      <c r="F519" s="1">
        <v>1</v>
      </c>
      <c r="G519" s="1"/>
    </row>
    <row r="520" spans="3:7" x14ac:dyDescent="0.2">
      <c r="C520" s="1">
        <v>357</v>
      </c>
      <c r="D520" s="1"/>
      <c r="E520" s="1"/>
      <c r="F520" s="1">
        <v>1</v>
      </c>
      <c r="G520" s="1"/>
    </row>
    <row r="521" spans="3:7" x14ac:dyDescent="0.2">
      <c r="C521" s="1">
        <v>372</v>
      </c>
      <c r="D521" s="1">
        <v>1</v>
      </c>
      <c r="E521" s="1"/>
      <c r="F521" s="1"/>
      <c r="G521" s="1"/>
    </row>
    <row r="522" spans="3:7" x14ac:dyDescent="0.2">
      <c r="C522" s="1">
        <v>375</v>
      </c>
      <c r="D522" s="1">
        <v>1</v>
      </c>
      <c r="E522" s="1"/>
      <c r="F522" s="1"/>
      <c r="G522" s="1"/>
    </row>
    <row r="523" spans="3:7" x14ac:dyDescent="0.2">
      <c r="C523" s="1">
        <v>376</v>
      </c>
      <c r="D523" s="1">
        <v>1</v>
      </c>
      <c r="E523" s="1"/>
      <c r="F523" s="1"/>
      <c r="G523" s="1"/>
    </row>
    <row r="524" spans="3:7" x14ac:dyDescent="0.2">
      <c r="C524" s="1">
        <v>376</v>
      </c>
      <c r="D524" s="1">
        <v>1</v>
      </c>
      <c r="E524" s="1"/>
      <c r="F524" s="1"/>
      <c r="G524" s="1"/>
    </row>
    <row r="525" spans="3:7" x14ac:dyDescent="0.2">
      <c r="C525" s="1">
        <v>376</v>
      </c>
      <c r="D525" s="1"/>
      <c r="E525" s="1"/>
      <c r="F525" s="1"/>
      <c r="G525" s="1">
        <v>1</v>
      </c>
    </row>
    <row r="526" spans="3:7" x14ac:dyDescent="0.2">
      <c r="C526" s="1">
        <v>384</v>
      </c>
      <c r="D526" s="1">
        <v>1</v>
      </c>
      <c r="E526" s="1"/>
      <c r="F526" s="1"/>
      <c r="G526" s="1"/>
    </row>
    <row r="527" spans="3:7" x14ac:dyDescent="0.2">
      <c r="C527" s="1">
        <v>393</v>
      </c>
      <c r="D527" s="1">
        <v>1</v>
      </c>
      <c r="E527" s="1"/>
      <c r="F527" s="1"/>
      <c r="G527" s="1"/>
    </row>
    <row r="528" spans="3:7" x14ac:dyDescent="0.2">
      <c r="C528" s="1">
        <v>393</v>
      </c>
      <c r="D528" s="1">
        <v>1</v>
      </c>
      <c r="E528" s="1"/>
      <c r="F528" s="1"/>
      <c r="G528" s="1"/>
    </row>
    <row r="529" spans="3:7" x14ac:dyDescent="0.2">
      <c r="C529" s="1">
        <v>399</v>
      </c>
      <c r="D529" s="1">
        <v>1</v>
      </c>
      <c r="E529" s="1"/>
      <c r="F529" s="1"/>
      <c r="G529" s="1"/>
    </row>
    <row r="530" spans="3:7" x14ac:dyDescent="0.2">
      <c r="C530" s="1">
        <v>400</v>
      </c>
      <c r="D530" s="1">
        <v>0</v>
      </c>
      <c r="E530" s="1"/>
      <c r="F530" s="1"/>
      <c r="G530" s="1"/>
    </row>
    <row r="531" spans="3:7" x14ac:dyDescent="0.2">
      <c r="C531" s="1">
        <v>400</v>
      </c>
      <c r="D531" s="1">
        <v>0</v>
      </c>
      <c r="E531" s="1"/>
      <c r="F531" s="1"/>
      <c r="G531" s="1"/>
    </row>
    <row r="532" spans="3:7" x14ac:dyDescent="0.2">
      <c r="C532" s="1">
        <v>400</v>
      </c>
      <c r="D532" s="1">
        <v>0</v>
      </c>
      <c r="E532" s="1"/>
      <c r="F532" s="1"/>
      <c r="G532" s="1"/>
    </row>
    <row r="533" spans="3:7" x14ac:dyDescent="0.2">
      <c r="C533" s="1">
        <v>400</v>
      </c>
      <c r="D533" s="1">
        <v>0</v>
      </c>
      <c r="E533" s="1"/>
      <c r="F533" s="1"/>
      <c r="G533" s="1"/>
    </row>
    <row r="534" spans="3:7" x14ac:dyDescent="0.2">
      <c r="C534" s="1">
        <v>400</v>
      </c>
      <c r="D534" s="1">
        <v>0</v>
      </c>
      <c r="E534" s="1"/>
      <c r="F534" s="1"/>
      <c r="G534" s="1"/>
    </row>
    <row r="535" spans="3:7" x14ac:dyDescent="0.2">
      <c r="C535" s="1">
        <v>400</v>
      </c>
      <c r="D535" s="1">
        <v>0</v>
      </c>
      <c r="E535" s="1"/>
      <c r="F535" s="1"/>
      <c r="G535" s="1"/>
    </row>
    <row r="536" spans="3:7" x14ac:dyDescent="0.2">
      <c r="C536" s="1">
        <v>400</v>
      </c>
      <c r="D536" s="1">
        <v>0</v>
      </c>
      <c r="E536" s="1"/>
      <c r="F536" s="1"/>
      <c r="G536" s="1"/>
    </row>
    <row r="537" spans="3:7" x14ac:dyDescent="0.2">
      <c r="C537" s="1">
        <v>400</v>
      </c>
      <c r="D537" s="1">
        <v>0</v>
      </c>
      <c r="E537" s="1"/>
      <c r="F537" s="1"/>
      <c r="G537" s="1"/>
    </row>
    <row r="538" spans="3:7" x14ac:dyDescent="0.2">
      <c r="C538" s="1">
        <v>400</v>
      </c>
      <c r="D538" s="1">
        <v>0</v>
      </c>
      <c r="E538" s="1"/>
      <c r="F538" s="1"/>
      <c r="G538" s="1"/>
    </row>
    <row r="539" spans="3:7" x14ac:dyDescent="0.2">
      <c r="C539" s="1">
        <v>400</v>
      </c>
      <c r="D539" s="1">
        <v>0</v>
      </c>
      <c r="E539" s="1"/>
      <c r="F539" s="1"/>
      <c r="G539" s="1"/>
    </row>
    <row r="540" spans="3:7" x14ac:dyDescent="0.2">
      <c r="C540" s="1">
        <v>400</v>
      </c>
      <c r="D540" s="1">
        <v>0</v>
      </c>
      <c r="E540" s="1"/>
      <c r="F540" s="1"/>
      <c r="G540" s="1"/>
    </row>
    <row r="541" spans="3:7" x14ac:dyDescent="0.2">
      <c r="C541" s="1">
        <v>400</v>
      </c>
      <c r="D541" s="1">
        <v>0</v>
      </c>
      <c r="E541" s="1"/>
      <c r="F541" s="1"/>
      <c r="G541" s="1"/>
    </row>
    <row r="542" spans="3:7" x14ac:dyDescent="0.2">
      <c r="C542" s="1">
        <v>400</v>
      </c>
      <c r="D542" s="1">
        <v>0</v>
      </c>
      <c r="E542" s="1"/>
      <c r="F542" s="1"/>
      <c r="G542" s="1"/>
    </row>
    <row r="543" spans="3:7" x14ac:dyDescent="0.2">
      <c r="C543" s="1">
        <v>400</v>
      </c>
      <c r="D543" s="1">
        <v>0</v>
      </c>
      <c r="E543" s="1"/>
      <c r="F543" s="1"/>
      <c r="G543" s="1"/>
    </row>
    <row r="544" spans="3:7" x14ac:dyDescent="0.2">
      <c r="C544" s="1">
        <v>400</v>
      </c>
      <c r="D544" s="1">
        <v>0</v>
      </c>
      <c r="E544" s="1"/>
      <c r="F544" s="1"/>
      <c r="G544" s="1"/>
    </row>
    <row r="545" spans="3:7" x14ac:dyDescent="0.2">
      <c r="C545" s="1">
        <v>400</v>
      </c>
      <c r="D545" s="1">
        <v>0</v>
      </c>
      <c r="E545" s="1"/>
      <c r="F545" s="1"/>
      <c r="G545" s="1"/>
    </row>
    <row r="546" spans="3:7" x14ac:dyDescent="0.2">
      <c r="C546" s="1">
        <v>400</v>
      </c>
      <c r="D546" s="1">
        <v>0</v>
      </c>
      <c r="E546" s="1"/>
      <c r="F546" s="1"/>
      <c r="G546" s="1"/>
    </row>
    <row r="547" spans="3:7" x14ac:dyDescent="0.2">
      <c r="C547" s="1">
        <v>400</v>
      </c>
      <c r="D547" s="1">
        <v>0</v>
      </c>
      <c r="E547" s="1"/>
      <c r="F547" s="1"/>
      <c r="G547" s="1"/>
    </row>
    <row r="548" spans="3:7" x14ac:dyDescent="0.2">
      <c r="C548" s="1">
        <v>400</v>
      </c>
      <c r="D548" s="1">
        <v>0</v>
      </c>
      <c r="E548" s="1"/>
      <c r="F548" s="1"/>
      <c r="G548" s="1"/>
    </row>
    <row r="549" spans="3:7" x14ac:dyDescent="0.2">
      <c r="C549" s="1">
        <v>400</v>
      </c>
      <c r="D549" s="1">
        <v>0</v>
      </c>
      <c r="E549" s="1"/>
      <c r="F549" s="1"/>
      <c r="G549" s="1"/>
    </row>
    <row r="550" spans="3:7" x14ac:dyDescent="0.2">
      <c r="C550" s="1">
        <v>400</v>
      </c>
      <c r="D550" s="1">
        <v>0</v>
      </c>
      <c r="E550" s="1"/>
      <c r="F550" s="1"/>
      <c r="G550" s="1"/>
    </row>
    <row r="551" spans="3:7" x14ac:dyDescent="0.2">
      <c r="C551" s="1">
        <v>400</v>
      </c>
      <c r="D551" s="1">
        <v>0</v>
      </c>
      <c r="E551" s="1"/>
      <c r="F551" s="1"/>
      <c r="G551" s="1"/>
    </row>
    <row r="552" spans="3:7" x14ac:dyDescent="0.2">
      <c r="C552" s="1">
        <v>400</v>
      </c>
      <c r="D552" s="1">
        <v>0</v>
      </c>
      <c r="E552" s="1"/>
      <c r="F552" s="1"/>
      <c r="G552" s="1"/>
    </row>
    <row r="553" spans="3:7" x14ac:dyDescent="0.2">
      <c r="C553" s="1">
        <v>400</v>
      </c>
      <c r="D553" s="1">
        <v>0</v>
      </c>
      <c r="E553" s="1"/>
      <c r="F553" s="1"/>
      <c r="G553" s="1"/>
    </row>
    <row r="554" spans="3:7" x14ac:dyDescent="0.2">
      <c r="C554" s="1">
        <v>400</v>
      </c>
      <c r="D554" s="1"/>
      <c r="E554" s="1">
        <v>0</v>
      </c>
      <c r="F554" s="1"/>
      <c r="G554" s="1"/>
    </row>
    <row r="555" spans="3:7" x14ac:dyDescent="0.2">
      <c r="C555" s="1">
        <v>400</v>
      </c>
      <c r="D555" s="1"/>
      <c r="E555" s="1">
        <v>0</v>
      </c>
      <c r="F555" s="1"/>
      <c r="G555" s="1"/>
    </row>
    <row r="556" spans="3:7" x14ac:dyDescent="0.2">
      <c r="C556" s="1">
        <v>400</v>
      </c>
      <c r="D556" s="1"/>
      <c r="E556" s="1">
        <v>0</v>
      </c>
      <c r="F556" s="1"/>
      <c r="G556" s="1"/>
    </row>
    <row r="557" spans="3:7" x14ac:dyDescent="0.2">
      <c r="C557" s="1">
        <v>400</v>
      </c>
      <c r="D557" s="1"/>
      <c r="E557" s="1">
        <v>0</v>
      </c>
      <c r="F557" s="1"/>
      <c r="G557" s="1"/>
    </row>
    <row r="558" spans="3:7" x14ac:dyDescent="0.2">
      <c r="C558" s="1">
        <v>400</v>
      </c>
      <c r="D558" s="1"/>
      <c r="E558" s="1">
        <v>0</v>
      </c>
      <c r="F558" s="1"/>
      <c r="G558" s="1"/>
    </row>
    <row r="559" spans="3:7" x14ac:dyDescent="0.2">
      <c r="C559" s="1">
        <v>400</v>
      </c>
      <c r="D559" s="1"/>
      <c r="E559" s="1">
        <v>0</v>
      </c>
      <c r="F559" s="1"/>
      <c r="G559" s="1"/>
    </row>
    <row r="560" spans="3:7" x14ac:dyDescent="0.2">
      <c r="C560" s="1">
        <v>400</v>
      </c>
      <c r="D560" s="1"/>
      <c r="E560" s="1">
        <v>0</v>
      </c>
      <c r="F560" s="1"/>
      <c r="G560" s="1"/>
    </row>
    <row r="561" spans="3:7" x14ac:dyDescent="0.2">
      <c r="C561" s="1">
        <v>400</v>
      </c>
      <c r="D561" s="1"/>
      <c r="E561" s="1">
        <v>0</v>
      </c>
      <c r="F561" s="1"/>
      <c r="G561" s="1"/>
    </row>
    <row r="562" spans="3:7" x14ac:dyDescent="0.2">
      <c r="C562" s="1">
        <v>400</v>
      </c>
      <c r="D562" s="1"/>
      <c r="E562" s="1">
        <v>0</v>
      </c>
      <c r="F562" s="1"/>
      <c r="G562" s="1"/>
    </row>
    <row r="563" spans="3:7" x14ac:dyDescent="0.2">
      <c r="C563" s="1">
        <v>400</v>
      </c>
      <c r="D563" s="1"/>
      <c r="E563" s="1">
        <v>0</v>
      </c>
      <c r="F563" s="1"/>
      <c r="G563" s="1"/>
    </row>
    <row r="564" spans="3:7" x14ac:dyDescent="0.2">
      <c r="C564" s="1">
        <v>400</v>
      </c>
      <c r="D564" s="1"/>
      <c r="E564" s="1"/>
      <c r="F564" s="1">
        <v>0</v>
      </c>
      <c r="G564" s="1"/>
    </row>
    <row r="565" spans="3:7" x14ac:dyDescent="0.2">
      <c r="C565" s="1">
        <v>400</v>
      </c>
      <c r="D565" s="1"/>
      <c r="E565" s="1"/>
      <c r="F565" s="1">
        <v>0</v>
      </c>
      <c r="G565" s="1"/>
    </row>
    <row r="566" spans="3:7" x14ac:dyDescent="0.2">
      <c r="C566" s="1">
        <v>400</v>
      </c>
      <c r="D566" s="1"/>
      <c r="E566" s="1"/>
      <c r="F566" s="1">
        <v>0</v>
      </c>
      <c r="G566" s="1"/>
    </row>
    <row r="567" spans="3:7" x14ac:dyDescent="0.2">
      <c r="C567" s="1">
        <v>400</v>
      </c>
      <c r="D567" s="1"/>
      <c r="E567" s="1"/>
      <c r="F567" s="1">
        <v>0</v>
      </c>
      <c r="G567" s="1"/>
    </row>
    <row r="568" spans="3:7" x14ac:dyDescent="0.2">
      <c r="C568" s="1">
        <v>400</v>
      </c>
      <c r="D568" s="1"/>
      <c r="E568" s="1"/>
      <c r="F568" s="1">
        <v>0</v>
      </c>
      <c r="G568" s="1"/>
    </row>
    <row r="569" spans="3:7" x14ac:dyDescent="0.2">
      <c r="C569" s="1">
        <v>400</v>
      </c>
      <c r="D569" s="1"/>
      <c r="E569" s="1"/>
      <c r="F569" s="1">
        <v>0</v>
      </c>
      <c r="G569" s="1"/>
    </row>
    <row r="570" spans="3:7" x14ac:dyDescent="0.2">
      <c r="C570" s="1">
        <v>400</v>
      </c>
      <c r="D570" s="1"/>
      <c r="E570" s="1"/>
      <c r="F570" s="1">
        <v>0</v>
      </c>
      <c r="G570" s="1"/>
    </row>
    <row r="571" spans="3:7" x14ac:dyDescent="0.2">
      <c r="C571" s="1">
        <v>400</v>
      </c>
      <c r="D571" s="1"/>
      <c r="E571" s="1"/>
      <c r="F571" s="1">
        <v>0</v>
      </c>
      <c r="G571" s="1"/>
    </row>
    <row r="572" spans="3:7" x14ac:dyDescent="0.2">
      <c r="C572" s="1">
        <v>400</v>
      </c>
      <c r="D572" s="1"/>
      <c r="E572" s="1"/>
      <c r="F572" s="1">
        <v>0</v>
      </c>
      <c r="G572" s="1"/>
    </row>
    <row r="573" spans="3:7" x14ac:dyDescent="0.2">
      <c r="C573" s="1">
        <v>400</v>
      </c>
      <c r="D573" s="1"/>
      <c r="E573" s="1"/>
      <c r="F573" s="1">
        <v>0</v>
      </c>
      <c r="G573" s="1"/>
    </row>
    <row r="574" spans="3:7" x14ac:dyDescent="0.2">
      <c r="C574" s="1">
        <v>400</v>
      </c>
      <c r="D574" s="1"/>
      <c r="E574" s="1"/>
      <c r="F574" s="1">
        <v>0</v>
      </c>
      <c r="G574" s="1"/>
    </row>
    <row r="575" spans="3:7" x14ac:dyDescent="0.2">
      <c r="C575" s="1">
        <v>400</v>
      </c>
      <c r="D575" s="1"/>
      <c r="E575" s="1"/>
      <c r="F575" s="1">
        <v>0</v>
      </c>
      <c r="G575" s="1"/>
    </row>
    <row r="576" spans="3:7" x14ac:dyDescent="0.2">
      <c r="C576" s="1">
        <v>400</v>
      </c>
      <c r="D576" s="1"/>
      <c r="E576" s="1"/>
      <c r="F576" s="1">
        <v>0</v>
      </c>
      <c r="G576" s="1"/>
    </row>
    <row r="577" spans="3:7" x14ac:dyDescent="0.2">
      <c r="C577" s="1">
        <v>400</v>
      </c>
      <c r="D577" s="1"/>
      <c r="E577" s="1"/>
      <c r="F577" s="1">
        <v>0</v>
      </c>
      <c r="G577" s="1"/>
    </row>
    <row r="578" spans="3:7" x14ac:dyDescent="0.2">
      <c r="C578" s="1">
        <v>400</v>
      </c>
      <c r="D578" s="1"/>
      <c r="E578" s="1"/>
      <c r="F578" s="1">
        <v>0</v>
      </c>
      <c r="G578" s="1"/>
    </row>
    <row r="579" spans="3:7" x14ac:dyDescent="0.2">
      <c r="C579" s="1">
        <v>400</v>
      </c>
      <c r="D579" s="1"/>
      <c r="E579" s="1"/>
      <c r="F579" s="1">
        <v>0</v>
      </c>
      <c r="G579" s="1"/>
    </row>
    <row r="580" spans="3:7" x14ac:dyDescent="0.2">
      <c r="C580" s="1">
        <v>400</v>
      </c>
      <c r="D580" s="1"/>
      <c r="E580" s="1"/>
      <c r="F580" s="1">
        <v>0</v>
      </c>
      <c r="G580" s="1"/>
    </row>
    <row r="581" spans="3:7" x14ac:dyDescent="0.2">
      <c r="C581" s="1">
        <v>400</v>
      </c>
      <c r="D581" s="1"/>
      <c r="E581" s="1"/>
      <c r="F581" s="1">
        <v>0</v>
      </c>
      <c r="G581" s="1"/>
    </row>
    <row r="582" spans="3:7" x14ac:dyDescent="0.2">
      <c r="C582" s="1">
        <v>400</v>
      </c>
      <c r="D582" s="1"/>
      <c r="E582" s="1"/>
      <c r="F582" s="1">
        <v>0</v>
      </c>
      <c r="G582" s="1"/>
    </row>
    <row r="583" spans="3:7" x14ac:dyDescent="0.2">
      <c r="C583" s="1">
        <v>400</v>
      </c>
      <c r="D583" s="1"/>
      <c r="E583" s="1"/>
      <c r="F583" s="1"/>
      <c r="G583" s="1">
        <v>0</v>
      </c>
    </row>
    <row r="584" spans="3:7" x14ac:dyDescent="0.2">
      <c r="C584" s="1">
        <v>400</v>
      </c>
      <c r="D584" s="1"/>
      <c r="E584" s="1"/>
      <c r="F584" s="1"/>
      <c r="G584" s="1">
        <v>0</v>
      </c>
    </row>
    <row r="585" spans="3:7" x14ac:dyDescent="0.2">
      <c r="C585" s="1">
        <v>400</v>
      </c>
      <c r="D585" s="1"/>
      <c r="E585" s="1">
        <v>0</v>
      </c>
      <c r="F585" s="1"/>
      <c r="G585" s="1"/>
    </row>
    <row r="586" spans="3:7" x14ac:dyDescent="0.2">
      <c r="C586" s="1">
        <v>400</v>
      </c>
      <c r="D586" s="1"/>
      <c r="E586" s="1">
        <v>0</v>
      </c>
      <c r="F586" s="1"/>
      <c r="G586" s="1"/>
    </row>
    <row r="587" spans="3:7" x14ac:dyDescent="0.2">
      <c r="C587" s="1">
        <v>400</v>
      </c>
      <c r="D587" s="1"/>
      <c r="E587" s="1"/>
      <c r="F587" s="1">
        <v>0</v>
      </c>
      <c r="G587" s="1"/>
    </row>
    <row r="588" spans="3:7" x14ac:dyDescent="0.2">
      <c r="C588" s="1">
        <v>400</v>
      </c>
      <c r="D588" s="1"/>
      <c r="E588" s="1"/>
      <c r="F588" s="1">
        <v>0</v>
      </c>
      <c r="G588" s="1"/>
    </row>
    <row r="589" spans="3:7" x14ac:dyDescent="0.2">
      <c r="C589" s="1">
        <v>400</v>
      </c>
      <c r="D589" s="1">
        <v>0</v>
      </c>
      <c r="E589" s="1"/>
      <c r="F589" s="1"/>
      <c r="G589" s="1"/>
    </row>
    <row r="590" spans="3:7" x14ac:dyDescent="0.2">
      <c r="C590" s="1">
        <v>400</v>
      </c>
      <c r="D590" s="1">
        <v>0</v>
      </c>
      <c r="E590" s="1"/>
      <c r="F590" s="1"/>
      <c r="G590" s="1"/>
    </row>
    <row r="591" spans="3:7" x14ac:dyDescent="0.2">
      <c r="C591" s="1">
        <v>400</v>
      </c>
      <c r="D591" s="1">
        <v>0</v>
      </c>
      <c r="E591" s="1"/>
      <c r="F591" s="1"/>
      <c r="G591" s="1"/>
    </row>
    <row r="592" spans="3:7" x14ac:dyDescent="0.2">
      <c r="C592" s="1">
        <v>400</v>
      </c>
      <c r="D592" s="1">
        <v>0</v>
      </c>
      <c r="E592" s="1"/>
      <c r="F592" s="1"/>
      <c r="G592" s="1"/>
    </row>
    <row r="593" spans="3:7" x14ac:dyDescent="0.2">
      <c r="C593" s="1">
        <v>400</v>
      </c>
      <c r="D593" s="1">
        <v>0</v>
      </c>
      <c r="E593" s="1"/>
      <c r="F593" s="1"/>
      <c r="G593" s="1"/>
    </row>
    <row r="594" spans="3:7" x14ac:dyDescent="0.2">
      <c r="C594" s="1">
        <v>400</v>
      </c>
      <c r="D594" s="1"/>
      <c r="E594" s="1"/>
      <c r="F594" s="1">
        <v>0</v>
      </c>
      <c r="G594" s="1"/>
    </row>
    <row r="595" spans="3:7" x14ac:dyDescent="0.2">
      <c r="C595" s="1">
        <v>400</v>
      </c>
      <c r="D595" s="1"/>
      <c r="E595" s="1"/>
      <c r="F595" s="1">
        <v>0</v>
      </c>
      <c r="G595" s="1"/>
    </row>
    <row r="596" spans="3:7" x14ac:dyDescent="0.2">
      <c r="C596" s="1">
        <v>400</v>
      </c>
      <c r="D596" s="1"/>
      <c r="E596" s="1"/>
      <c r="F596" s="1">
        <v>0</v>
      </c>
      <c r="G596" s="1"/>
    </row>
    <row r="597" spans="3:7" x14ac:dyDescent="0.2">
      <c r="C597" s="1">
        <v>400</v>
      </c>
      <c r="D597" s="1">
        <v>0</v>
      </c>
      <c r="E597" s="1"/>
      <c r="F597" s="1"/>
      <c r="G597" s="1"/>
    </row>
    <row r="598" spans="3:7" x14ac:dyDescent="0.2">
      <c r="C598" s="1">
        <v>400</v>
      </c>
      <c r="D598" s="1">
        <v>0</v>
      </c>
      <c r="E598" s="1"/>
      <c r="F598" s="1"/>
      <c r="G598" s="1"/>
    </row>
    <row r="599" spans="3:7" x14ac:dyDescent="0.2">
      <c r="C599" s="1">
        <v>400</v>
      </c>
      <c r="D599" s="1"/>
      <c r="E599" s="1"/>
      <c r="F599" s="1"/>
      <c r="G599" s="1">
        <v>0</v>
      </c>
    </row>
    <row r="600" spans="3:7" x14ac:dyDescent="0.2">
      <c r="C600" s="1">
        <v>400</v>
      </c>
      <c r="D600" s="1">
        <v>0</v>
      </c>
      <c r="E600" s="1"/>
      <c r="F600" s="1"/>
      <c r="G600" s="1"/>
    </row>
    <row r="601" spans="3:7" x14ac:dyDescent="0.2">
      <c r="C601" s="1">
        <v>400</v>
      </c>
      <c r="D601" s="1">
        <v>0</v>
      </c>
      <c r="E601" s="1"/>
      <c r="F601" s="1"/>
      <c r="G601" s="1"/>
    </row>
    <row r="602" spans="3:7" x14ac:dyDescent="0.2">
      <c r="C602" s="1">
        <v>400</v>
      </c>
      <c r="D602" s="1"/>
      <c r="E602" s="1"/>
      <c r="F602" s="1">
        <v>0</v>
      </c>
      <c r="G602" s="1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8EC05-D23B-0148-BF9E-883C95052BD9}">
  <dimension ref="B4:G609"/>
  <sheetViews>
    <sheetView workbookViewId="0">
      <selection activeCell="B5" sqref="B5"/>
    </sheetView>
  </sheetViews>
  <sheetFormatPr baseColWidth="10" defaultRowHeight="16" x14ac:dyDescent="0.2"/>
  <sheetData>
    <row r="4" spans="2:7" x14ac:dyDescent="0.2">
      <c r="B4" t="s">
        <v>259</v>
      </c>
    </row>
    <row r="5" spans="2:7" x14ac:dyDescent="0.2">
      <c r="C5" s="2"/>
      <c r="D5" s="2" t="s">
        <v>0</v>
      </c>
      <c r="E5" s="2" t="s">
        <v>257</v>
      </c>
      <c r="F5" s="2" t="s">
        <v>1</v>
      </c>
      <c r="G5" s="2" t="s">
        <v>258</v>
      </c>
    </row>
    <row r="6" spans="2:7" x14ac:dyDescent="0.2">
      <c r="C6" s="1">
        <v>12</v>
      </c>
      <c r="D6" s="1"/>
      <c r="E6" s="1"/>
      <c r="F6" s="1"/>
      <c r="G6" s="1">
        <v>1</v>
      </c>
    </row>
    <row r="7" spans="2:7" x14ac:dyDescent="0.2">
      <c r="C7" s="1">
        <v>12</v>
      </c>
      <c r="D7" s="1"/>
      <c r="E7" s="1"/>
      <c r="F7" s="1"/>
      <c r="G7" s="1">
        <v>1</v>
      </c>
    </row>
    <row r="8" spans="2:7" x14ac:dyDescent="0.2">
      <c r="C8" s="1">
        <v>14</v>
      </c>
      <c r="D8" s="1"/>
      <c r="E8" s="1"/>
      <c r="F8" s="1"/>
      <c r="G8" s="1">
        <v>1</v>
      </c>
    </row>
    <row r="9" spans="2:7" x14ac:dyDescent="0.2">
      <c r="C9" s="1">
        <v>16</v>
      </c>
      <c r="D9" s="1">
        <v>1</v>
      </c>
      <c r="E9" s="1"/>
      <c r="F9" s="1"/>
      <c r="G9" s="1"/>
    </row>
    <row r="10" spans="2:7" x14ac:dyDescent="0.2">
      <c r="C10" s="1">
        <v>18</v>
      </c>
      <c r="D10" s="1">
        <v>1</v>
      </c>
      <c r="E10" s="1"/>
      <c r="F10" s="1"/>
      <c r="G10" s="1"/>
    </row>
    <row r="11" spans="2:7" x14ac:dyDescent="0.2">
      <c r="C11" s="1">
        <v>18</v>
      </c>
      <c r="D11" s="1"/>
      <c r="E11" s="1"/>
      <c r="F11" s="1"/>
      <c r="G11" s="1">
        <v>1</v>
      </c>
    </row>
    <row r="12" spans="2:7" x14ac:dyDescent="0.2">
      <c r="C12" s="1">
        <v>18</v>
      </c>
      <c r="D12" s="1"/>
      <c r="E12" s="1"/>
      <c r="F12" s="1"/>
      <c r="G12" s="1">
        <v>1</v>
      </c>
    </row>
    <row r="13" spans="2:7" x14ac:dyDescent="0.2">
      <c r="C13" s="1">
        <v>22</v>
      </c>
      <c r="D13" s="1"/>
      <c r="E13" s="1"/>
      <c r="F13" s="1"/>
      <c r="G13" s="1">
        <v>1</v>
      </c>
    </row>
    <row r="14" spans="2:7" x14ac:dyDescent="0.2">
      <c r="C14" s="1">
        <v>22</v>
      </c>
      <c r="D14" s="1"/>
      <c r="E14" s="1"/>
      <c r="F14" s="1"/>
      <c r="G14" s="1">
        <v>1</v>
      </c>
    </row>
    <row r="15" spans="2:7" x14ac:dyDescent="0.2">
      <c r="C15" s="1">
        <v>22</v>
      </c>
      <c r="D15" s="1"/>
      <c r="E15" s="1"/>
      <c r="F15" s="1"/>
      <c r="G15" s="1">
        <v>1</v>
      </c>
    </row>
    <row r="16" spans="2:7" x14ac:dyDescent="0.2">
      <c r="C16" s="1">
        <v>24</v>
      </c>
      <c r="D16" s="1"/>
      <c r="E16" s="1"/>
      <c r="F16" s="1"/>
      <c r="G16" s="1">
        <v>1</v>
      </c>
    </row>
    <row r="17" spans="3:7" x14ac:dyDescent="0.2">
      <c r="C17" s="1">
        <v>24</v>
      </c>
      <c r="D17" s="1"/>
      <c r="E17" s="1"/>
      <c r="F17" s="1"/>
      <c r="G17" s="1">
        <v>1</v>
      </c>
    </row>
    <row r="18" spans="3:7" x14ac:dyDescent="0.2">
      <c r="C18" s="1">
        <v>24</v>
      </c>
      <c r="D18" s="1"/>
      <c r="E18" s="1"/>
      <c r="F18" s="1"/>
      <c r="G18" s="1">
        <v>1</v>
      </c>
    </row>
    <row r="19" spans="3:7" x14ac:dyDescent="0.2">
      <c r="C19" s="1">
        <v>26</v>
      </c>
      <c r="D19" s="1"/>
      <c r="E19" s="1"/>
      <c r="F19" s="1"/>
      <c r="G19" s="1">
        <v>1</v>
      </c>
    </row>
    <row r="20" spans="3:7" x14ac:dyDescent="0.2">
      <c r="C20" s="1">
        <v>26</v>
      </c>
      <c r="D20" s="1"/>
      <c r="E20" s="1"/>
      <c r="F20" s="1"/>
      <c r="G20" s="1">
        <v>1</v>
      </c>
    </row>
    <row r="21" spans="3:7" x14ac:dyDescent="0.2">
      <c r="C21" s="1">
        <v>26</v>
      </c>
      <c r="D21" s="1"/>
      <c r="E21" s="1"/>
      <c r="F21" s="1"/>
      <c r="G21" s="1">
        <v>1</v>
      </c>
    </row>
    <row r="22" spans="3:7" x14ac:dyDescent="0.2">
      <c r="C22" s="1">
        <v>26</v>
      </c>
      <c r="D22" s="1"/>
      <c r="E22" s="1"/>
      <c r="F22" s="1"/>
      <c r="G22" s="1">
        <v>1</v>
      </c>
    </row>
    <row r="23" spans="3:7" x14ac:dyDescent="0.2">
      <c r="C23" s="1">
        <v>27</v>
      </c>
      <c r="D23" s="1"/>
      <c r="E23" s="1"/>
      <c r="F23" s="1"/>
      <c r="G23" s="1">
        <v>1</v>
      </c>
    </row>
    <row r="24" spans="3:7" x14ac:dyDescent="0.2">
      <c r="C24" s="1">
        <v>27</v>
      </c>
      <c r="D24" s="1"/>
      <c r="E24" s="1"/>
      <c r="F24" s="1"/>
      <c r="G24" s="1">
        <v>1</v>
      </c>
    </row>
    <row r="25" spans="3:7" x14ac:dyDescent="0.2">
      <c r="C25" s="1">
        <v>28</v>
      </c>
      <c r="D25" s="1"/>
      <c r="E25" s="1"/>
      <c r="F25" s="1"/>
      <c r="G25" s="1">
        <v>1</v>
      </c>
    </row>
    <row r="26" spans="3:7" x14ac:dyDescent="0.2">
      <c r="C26" s="1">
        <v>28</v>
      </c>
      <c r="D26" s="1"/>
      <c r="E26" s="1"/>
      <c r="F26" s="1"/>
      <c r="G26" s="1">
        <v>1</v>
      </c>
    </row>
    <row r="27" spans="3:7" x14ac:dyDescent="0.2">
      <c r="C27" s="1">
        <v>28</v>
      </c>
      <c r="D27" s="1"/>
      <c r="E27" s="1"/>
      <c r="F27" s="1"/>
      <c r="G27" s="1">
        <v>1</v>
      </c>
    </row>
    <row r="28" spans="3:7" x14ac:dyDescent="0.2">
      <c r="C28" s="1">
        <v>28</v>
      </c>
      <c r="D28" s="1"/>
      <c r="E28" s="1"/>
      <c r="F28" s="1"/>
      <c r="G28" s="1">
        <v>1</v>
      </c>
    </row>
    <row r="29" spans="3:7" x14ac:dyDescent="0.2">
      <c r="C29" s="1">
        <v>30</v>
      </c>
      <c r="D29" s="1"/>
      <c r="E29" s="1"/>
      <c r="F29" s="1"/>
      <c r="G29" s="1">
        <v>1</v>
      </c>
    </row>
    <row r="30" spans="3:7" x14ac:dyDescent="0.2">
      <c r="C30" s="1">
        <v>30</v>
      </c>
      <c r="D30" s="1"/>
      <c r="E30" s="1"/>
      <c r="F30" s="1"/>
      <c r="G30" s="1">
        <v>1</v>
      </c>
    </row>
    <row r="31" spans="3:7" x14ac:dyDescent="0.2">
      <c r="C31" s="1">
        <v>30</v>
      </c>
      <c r="D31" s="1"/>
      <c r="E31" s="1">
        <v>1</v>
      </c>
      <c r="F31" s="1"/>
      <c r="G31" s="1"/>
    </row>
    <row r="32" spans="3:7" x14ac:dyDescent="0.2">
      <c r="C32" s="1">
        <v>30</v>
      </c>
      <c r="D32" s="1"/>
      <c r="E32" s="1"/>
      <c r="F32" s="1"/>
      <c r="G32" s="1">
        <v>1</v>
      </c>
    </row>
    <row r="33" spans="3:7" x14ac:dyDescent="0.2">
      <c r="C33" s="1">
        <v>30</v>
      </c>
      <c r="D33" s="1"/>
      <c r="E33" s="1"/>
      <c r="F33" s="1"/>
      <c r="G33" s="1">
        <v>1</v>
      </c>
    </row>
    <row r="34" spans="3:7" x14ac:dyDescent="0.2">
      <c r="C34" s="1">
        <v>30</v>
      </c>
      <c r="D34" s="1"/>
      <c r="E34" s="1"/>
      <c r="F34" s="1"/>
      <c r="G34" s="1">
        <v>1</v>
      </c>
    </row>
    <row r="35" spans="3:7" x14ac:dyDescent="0.2">
      <c r="C35" s="1">
        <v>30</v>
      </c>
      <c r="D35" s="1"/>
      <c r="E35" s="1"/>
      <c r="F35" s="1"/>
      <c r="G35" s="1">
        <v>1</v>
      </c>
    </row>
    <row r="36" spans="3:7" x14ac:dyDescent="0.2">
      <c r="C36" s="1">
        <v>30</v>
      </c>
      <c r="D36" s="1"/>
      <c r="E36" s="1"/>
      <c r="F36" s="1"/>
      <c r="G36" s="1">
        <v>1</v>
      </c>
    </row>
    <row r="37" spans="3:7" x14ac:dyDescent="0.2">
      <c r="C37" s="1">
        <v>32</v>
      </c>
      <c r="D37" s="1"/>
      <c r="E37" s="1">
        <v>1</v>
      </c>
      <c r="F37" s="1"/>
      <c r="G37" s="1"/>
    </row>
    <row r="38" spans="3:7" x14ac:dyDescent="0.2">
      <c r="C38" s="1">
        <v>32</v>
      </c>
      <c r="D38" s="1"/>
      <c r="E38" s="1"/>
      <c r="F38" s="1"/>
      <c r="G38" s="1">
        <v>1</v>
      </c>
    </row>
    <row r="39" spans="3:7" x14ac:dyDescent="0.2">
      <c r="C39" s="1">
        <v>32</v>
      </c>
      <c r="D39" s="1"/>
      <c r="E39" s="1"/>
      <c r="F39" s="1"/>
      <c r="G39" s="1">
        <v>1</v>
      </c>
    </row>
    <row r="40" spans="3:7" x14ac:dyDescent="0.2">
      <c r="C40" s="1">
        <v>32</v>
      </c>
      <c r="D40" s="1"/>
      <c r="E40" s="1"/>
      <c r="F40" s="1"/>
      <c r="G40" s="1">
        <v>1</v>
      </c>
    </row>
    <row r="41" spans="3:7" x14ac:dyDescent="0.2">
      <c r="C41" s="1">
        <v>32</v>
      </c>
      <c r="D41" s="1"/>
      <c r="E41" s="1"/>
      <c r="F41" s="1"/>
      <c r="G41" s="1">
        <v>1</v>
      </c>
    </row>
    <row r="42" spans="3:7" x14ac:dyDescent="0.2">
      <c r="C42" s="1">
        <v>32</v>
      </c>
      <c r="D42" s="1"/>
      <c r="E42" s="1"/>
      <c r="F42" s="1"/>
      <c r="G42" s="1">
        <v>1</v>
      </c>
    </row>
    <row r="43" spans="3:7" x14ac:dyDescent="0.2">
      <c r="C43" s="1">
        <v>32</v>
      </c>
      <c r="D43" s="1"/>
      <c r="E43" s="1"/>
      <c r="F43" s="1"/>
      <c r="G43" s="1">
        <v>1</v>
      </c>
    </row>
    <row r="44" spans="3:7" x14ac:dyDescent="0.2">
      <c r="C44" s="1">
        <v>32</v>
      </c>
      <c r="D44" s="1"/>
      <c r="E44" s="1"/>
      <c r="F44" s="1"/>
      <c r="G44" s="1">
        <v>1</v>
      </c>
    </row>
    <row r="45" spans="3:7" x14ac:dyDescent="0.2">
      <c r="C45" s="1">
        <v>32</v>
      </c>
      <c r="D45" s="1"/>
      <c r="E45" s="1"/>
      <c r="F45" s="1"/>
      <c r="G45" s="1">
        <v>1</v>
      </c>
    </row>
    <row r="46" spans="3:7" x14ac:dyDescent="0.2">
      <c r="C46" s="1">
        <v>33</v>
      </c>
      <c r="D46" s="1"/>
      <c r="E46" s="1">
        <v>1</v>
      </c>
      <c r="F46" s="1"/>
      <c r="G46" s="1"/>
    </row>
    <row r="47" spans="3:7" x14ac:dyDescent="0.2">
      <c r="C47" s="1">
        <v>33</v>
      </c>
      <c r="D47" s="1"/>
      <c r="E47" s="1">
        <v>1</v>
      </c>
      <c r="F47" s="1"/>
      <c r="G47" s="1"/>
    </row>
    <row r="48" spans="3:7" x14ac:dyDescent="0.2">
      <c r="C48" s="1">
        <v>33</v>
      </c>
      <c r="D48" s="1"/>
      <c r="E48" s="1"/>
      <c r="F48" s="1"/>
      <c r="G48" s="1">
        <v>1</v>
      </c>
    </row>
    <row r="49" spans="3:7" x14ac:dyDescent="0.2">
      <c r="C49" s="1">
        <v>33</v>
      </c>
      <c r="D49" s="1"/>
      <c r="E49" s="1"/>
      <c r="F49" s="1"/>
      <c r="G49" s="1">
        <v>1</v>
      </c>
    </row>
    <row r="50" spans="3:7" x14ac:dyDescent="0.2">
      <c r="C50" s="1">
        <v>33</v>
      </c>
      <c r="D50" s="1"/>
      <c r="E50" s="1"/>
      <c r="F50" s="1"/>
      <c r="G50" s="1">
        <v>1</v>
      </c>
    </row>
    <row r="51" spans="3:7" x14ac:dyDescent="0.2">
      <c r="C51" s="1">
        <v>33</v>
      </c>
      <c r="D51" s="1"/>
      <c r="E51" s="1"/>
      <c r="F51" s="1"/>
      <c r="G51" s="1">
        <v>1</v>
      </c>
    </row>
    <row r="52" spans="3:7" x14ac:dyDescent="0.2">
      <c r="C52" s="1">
        <v>33</v>
      </c>
      <c r="D52" s="1"/>
      <c r="E52" s="1"/>
      <c r="F52" s="1"/>
      <c r="G52" s="1">
        <v>1</v>
      </c>
    </row>
    <row r="53" spans="3:7" x14ac:dyDescent="0.2">
      <c r="C53" s="1">
        <v>33</v>
      </c>
      <c r="D53" s="1"/>
      <c r="E53" s="1"/>
      <c r="F53" s="1"/>
      <c r="G53" s="1">
        <v>1</v>
      </c>
    </row>
    <row r="54" spans="3:7" x14ac:dyDescent="0.2">
      <c r="C54" s="1">
        <v>33</v>
      </c>
      <c r="D54" s="1"/>
      <c r="E54" s="1"/>
      <c r="F54" s="1"/>
      <c r="G54" s="1">
        <v>1</v>
      </c>
    </row>
    <row r="55" spans="3:7" x14ac:dyDescent="0.2">
      <c r="C55" s="1">
        <v>33</v>
      </c>
      <c r="D55" s="1"/>
      <c r="E55" s="1"/>
      <c r="F55" s="1"/>
      <c r="G55" s="1">
        <v>1</v>
      </c>
    </row>
    <row r="56" spans="3:7" x14ac:dyDescent="0.2">
      <c r="C56" s="1">
        <v>34</v>
      </c>
      <c r="D56" s="1"/>
      <c r="E56" s="1"/>
      <c r="F56" s="1"/>
      <c r="G56" s="1">
        <v>1</v>
      </c>
    </row>
    <row r="57" spans="3:7" x14ac:dyDescent="0.2">
      <c r="C57" s="1">
        <v>34</v>
      </c>
      <c r="D57" s="1"/>
      <c r="E57" s="1"/>
      <c r="F57" s="1"/>
      <c r="G57" s="1">
        <v>1</v>
      </c>
    </row>
    <row r="58" spans="3:7" x14ac:dyDescent="0.2">
      <c r="C58" s="1">
        <v>34</v>
      </c>
      <c r="D58" s="1"/>
      <c r="E58" s="1"/>
      <c r="F58" s="1"/>
      <c r="G58" s="1">
        <v>1</v>
      </c>
    </row>
    <row r="59" spans="3:7" x14ac:dyDescent="0.2">
      <c r="C59" s="1">
        <v>34</v>
      </c>
      <c r="D59" s="1"/>
      <c r="E59" s="1"/>
      <c r="F59" s="1"/>
      <c r="G59" s="1">
        <v>1</v>
      </c>
    </row>
    <row r="60" spans="3:7" x14ac:dyDescent="0.2">
      <c r="C60" s="1">
        <v>36</v>
      </c>
      <c r="D60" s="1"/>
      <c r="E60" s="1"/>
      <c r="F60" s="1"/>
      <c r="G60" s="1">
        <v>1</v>
      </c>
    </row>
    <row r="61" spans="3:7" x14ac:dyDescent="0.2">
      <c r="C61" s="1">
        <v>36</v>
      </c>
      <c r="D61" s="1"/>
      <c r="E61" s="1"/>
      <c r="F61" s="1"/>
      <c r="G61" s="1">
        <v>1</v>
      </c>
    </row>
    <row r="62" spans="3:7" x14ac:dyDescent="0.2">
      <c r="C62" s="1">
        <v>36</v>
      </c>
      <c r="D62" s="1"/>
      <c r="E62" s="1"/>
      <c r="F62" s="1"/>
      <c r="G62" s="1">
        <v>1</v>
      </c>
    </row>
    <row r="63" spans="3:7" x14ac:dyDescent="0.2">
      <c r="C63" s="1">
        <v>36</v>
      </c>
      <c r="D63" s="1"/>
      <c r="E63" s="1"/>
      <c r="F63" s="1"/>
      <c r="G63" s="1">
        <v>1</v>
      </c>
    </row>
    <row r="64" spans="3:7" x14ac:dyDescent="0.2">
      <c r="C64" s="1">
        <v>36</v>
      </c>
      <c r="D64" s="1"/>
      <c r="E64" s="1">
        <v>1</v>
      </c>
      <c r="F64" s="1"/>
      <c r="G64" s="1"/>
    </row>
    <row r="65" spans="3:7" x14ac:dyDescent="0.2">
      <c r="C65" s="1">
        <v>36</v>
      </c>
      <c r="D65" s="1"/>
      <c r="E65" s="1">
        <v>1</v>
      </c>
      <c r="F65" s="1"/>
      <c r="G65" s="1"/>
    </row>
    <row r="66" spans="3:7" x14ac:dyDescent="0.2">
      <c r="C66" s="1">
        <v>36</v>
      </c>
      <c r="D66" s="1"/>
      <c r="E66" s="1">
        <v>1</v>
      </c>
      <c r="F66" s="1"/>
      <c r="G66" s="1"/>
    </row>
    <row r="67" spans="3:7" x14ac:dyDescent="0.2">
      <c r="C67" s="1">
        <v>36</v>
      </c>
      <c r="D67" s="1"/>
      <c r="E67" s="1">
        <v>1</v>
      </c>
      <c r="F67" s="1"/>
      <c r="G67" s="1"/>
    </row>
    <row r="68" spans="3:7" x14ac:dyDescent="0.2">
      <c r="C68" s="1">
        <v>36</v>
      </c>
      <c r="D68" s="1"/>
      <c r="E68" s="1"/>
      <c r="F68" s="1"/>
      <c r="G68" s="1">
        <v>1</v>
      </c>
    </row>
    <row r="69" spans="3:7" x14ac:dyDescent="0.2">
      <c r="C69" s="1">
        <v>36</v>
      </c>
      <c r="D69" s="1"/>
      <c r="E69" s="1"/>
      <c r="F69" s="1"/>
      <c r="G69" s="1">
        <v>1</v>
      </c>
    </row>
    <row r="70" spans="3:7" x14ac:dyDescent="0.2">
      <c r="C70" s="1">
        <v>36</v>
      </c>
      <c r="D70" s="1"/>
      <c r="E70" s="1"/>
      <c r="F70" s="1"/>
      <c r="G70" s="1">
        <v>1</v>
      </c>
    </row>
    <row r="71" spans="3:7" x14ac:dyDescent="0.2">
      <c r="C71" s="1">
        <v>36</v>
      </c>
      <c r="D71" s="1"/>
      <c r="E71" s="1"/>
      <c r="F71" s="1"/>
      <c r="G71" s="1">
        <v>1</v>
      </c>
    </row>
    <row r="72" spans="3:7" x14ac:dyDescent="0.2">
      <c r="C72" s="1">
        <v>36</v>
      </c>
      <c r="D72" s="1"/>
      <c r="E72" s="1"/>
      <c r="F72" s="1"/>
      <c r="G72" s="1">
        <v>1</v>
      </c>
    </row>
    <row r="73" spans="3:7" x14ac:dyDescent="0.2">
      <c r="C73" s="1">
        <v>36</v>
      </c>
      <c r="D73" s="1"/>
      <c r="E73" s="1"/>
      <c r="F73" s="1"/>
      <c r="G73" s="1">
        <v>1</v>
      </c>
    </row>
    <row r="74" spans="3:7" x14ac:dyDescent="0.2">
      <c r="C74" s="1">
        <v>36</v>
      </c>
      <c r="D74" s="1"/>
      <c r="E74" s="1"/>
      <c r="F74" s="1"/>
      <c r="G74" s="1">
        <v>1</v>
      </c>
    </row>
    <row r="75" spans="3:7" x14ac:dyDescent="0.2">
      <c r="C75" s="1">
        <v>36</v>
      </c>
      <c r="D75" s="1"/>
      <c r="E75" s="1"/>
      <c r="F75" s="1"/>
      <c r="G75" s="1">
        <v>1</v>
      </c>
    </row>
    <row r="76" spans="3:7" x14ac:dyDescent="0.2">
      <c r="C76" s="1">
        <v>38</v>
      </c>
      <c r="D76" s="1"/>
      <c r="E76" s="1"/>
      <c r="F76" s="1"/>
      <c r="G76" s="1">
        <v>1</v>
      </c>
    </row>
    <row r="77" spans="3:7" x14ac:dyDescent="0.2">
      <c r="C77" s="1">
        <v>38</v>
      </c>
      <c r="D77" s="1"/>
      <c r="E77" s="1"/>
      <c r="F77" s="1"/>
      <c r="G77" s="1">
        <v>1</v>
      </c>
    </row>
    <row r="78" spans="3:7" x14ac:dyDescent="0.2">
      <c r="C78" s="1">
        <v>38</v>
      </c>
      <c r="D78" s="1"/>
      <c r="E78" s="1"/>
      <c r="F78" s="1"/>
      <c r="G78" s="1">
        <v>1</v>
      </c>
    </row>
    <row r="79" spans="3:7" x14ac:dyDescent="0.2">
      <c r="C79" s="1">
        <v>38</v>
      </c>
      <c r="D79" s="1"/>
      <c r="E79" s="1"/>
      <c r="F79" s="1"/>
      <c r="G79" s="1">
        <v>1</v>
      </c>
    </row>
    <row r="80" spans="3:7" x14ac:dyDescent="0.2">
      <c r="C80" s="1">
        <v>38</v>
      </c>
      <c r="D80" s="1"/>
      <c r="E80" s="1"/>
      <c r="F80" s="1"/>
      <c r="G80" s="1">
        <v>1</v>
      </c>
    </row>
    <row r="81" spans="3:7" x14ac:dyDescent="0.2">
      <c r="C81" s="1">
        <v>39</v>
      </c>
      <c r="D81" s="1"/>
      <c r="E81" s="1">
        <v>1</v>
      </c>
      <c r="F81" s="1"/>
      <c r="G81" s="1"/>
    </row>
    <row r="82" spans="3:7" x14ac:dyDescent="0.2">
      <c r="C82" s="1">
        <v>39</v>
      </c>
      <c r="D82" s="1"/>
      <c r="E82" s="1">
        <v>1</v>
      </c>
      <c r="F82" s="1"/>
      <c r="G82" s="1"/>
    </row>
    <row r="83" spans="3:7" x14ac:dyDescent="0.2">
      <c r="C83" s="1">
        <v>39</v>
      </c>
      <c r="D83" s="1"/>
      <c r="E83" s="1"/>
      <c r="F83" s="1"/>
      <c r="G83" s="1">
        <v>1</v>
      </c>
    </row>
    <row r="84" spans="3:7" x14ac:dyDescent="0.2">
      <c r="C84" s="1">
        <v>39</v>
      </c>
      <c r="D84" s="1"/>
      <c r="E84" s="1"/>
      <c r="F84" s="1"/>
      <c r="G84" s="1">
        <v>1</v>
      </c>
    </row>
    <row r="85" spans="3:7" x14ac:dyDescent="0.2">
      <c r="C85" s="1">
        <v>39</v>
      </c>
      <c r="D85" s="1"/>
      <c r="E85" s="1"/>
      <c r="F85" s="1"/>
      <c r="G85" s="1">
        <v>1</v>
      </c>
    </row>
    <row r="86" spans="3:7" x14ac:dyDescent="0.2">
      <c r="C86" s="1">
        <v>42</v>
      </c>
      <c r="D86" s="1"/>
      <c r="E86" s="1"/>
      <c r="F86" s="1"/>
      <c r="G86" s="1">
        <v>1</v>
      </c>
    </row>
    <row r="87" spans="3:7" x14ac:dyDescent="0.2">
      <c r="C87" s="1">
        <v>42</v>
      </c>
      <c r="D87" s="1"/>
      <c r="E87" s="1">
        <v>1</v>
      </c>
      <c r="F87" s="1"/>
      <c r="G87" s="1"/>
    </row>
    <row r="88" spans="3:7" x14ac:dyDescent="0.2">
      <c r="C88" s="1">
        <v>42</v>
      </c>
      <c r="D88" s="1"/>
      <c r="E88" s="1">
        <v>1</v>
      </c>
      <c r="F88" s="1"/>
      <c r="G88" s="1"/>
    </row>
    <row r="89" spans="3:7" x14ac:dyDescent="0.2">
      <c r="C89" s="1">
        <v>42</v>
      </c>
      <c r="D89" s="1"/>
      <c r="E89" s="1">
        <v>1</v>
      </c>
      <c r="F89" s="1"/>
      <c r="G89" s="1"/>
    </row>
    <row r="90" spans="3:7" x14ac:dyDescent="0.2">
      <c r="C90" s="1">
        <v>42</v>
      </c>
      <c r="D90" s="1"/>
      <c r="E90" s="1">
        <v>1</v>
      </c>
      <c r="F90" s="1"/>
      <c r="G90" s="1"/>
    </row>
    <row r="91" spans="3:7" x14ac:dyDescent="0.2">
      <c r="C91" s="1">
        <v>42</v>
      </c>
      <c r="D91" s="1"/>
      <c r="E91" s="1"/>
      <c r="F91" s="1"/>
      <c r="G91" s="1">
        <v>1</v>
      </c>
    </row>
    <row r="92" spans="3:7" x14ac:dyDescent="0.2">
      <c r="C92" s="1">
        <v>42</v>
      </c>
      <c r="D92" s="1"/>
      <c r="E92" s="1"/>
      <c r="F92" s="1"/>
      <c r="G92" s="1">
        <v>1</v>
      </c>
    </row>
    <row r="93" spans="3:7" x14ac:dyDescent="0.2">
      <c r="C93" s="1">
        <v>42</v>
      </c>
      <c r="D93" s="1"/>
      <c r="E93" s="1"/>
      <c r="F93" s="1"/>
      <c r="G93" s="1">
        <v>1</v>
      </c>
    </row>
    <row r="94" spans="3:7" x14ac:dyDescent="0.2">
      <c r="C94" s="1">
        <v>42</v>
      </c>
      <c r="D94" s="1"/>
      <c r="E94" s="1"/>
      <c r="F94" s="1"/>
      <c r="G94" s="1">
        <v>1</v>
      </c>
    </row>
    <row r="95" spans="3:7" x14ac:dyDescent="0.2">
      <c r="C95" s="1">
        <v>42</v>
      </c>
      <c r="D95" s="1"/>
      <c r="E95" s="1"/>
      <c r="F95" s="1"/>
      <c r="G95" s="1">
        <v>1</v>
      </c>
    </row>
    <row r="96" spans="3:7" x14ac:dyDescent="0.2">
      <c r="C96" s="1">
        <v>42</v>
      </c>
      <c r="D96" s="1"/>
      <c r="E96" s="1"/>
      <c r="F96" s="1"/>
      <c r="G96" s="1">
        <v>1</v>
      </c>
    </row>
    <row r="97" spans="3:7" x14ac:dyDescent="0.2">
      <c r="C97" s="1">
        <v>44</v>
      </c>
      <c r="D97" s="1"/>
      <c r="E97" s="1">
        <v>1</v>
      </c>
      <c r="F97" s="1"/>
      <c r="G97" s="1"/>
    </row>
    <row r="98" spans="3:7" x14ac:dyDescent="0.2">
      <c r="C98" s="1">
        <v>45</v>
      </c>
      <c r="D98" s="1"/>
      <c r="E98" s="1">
        <v>1</v>
      </c>
      <c r="F98" s="1"/>
      <c r="G98" s="1"/>
    </row>
    <row r="99" spans="3:7" x14ac:dyDescent="0.2">
      <c r="C99" s="1">
        <v>45</v>
      </c>
      <c r="D99" s="1"/>
      <c r="E99" s="1">
        <v>1</v>
      </c>
      <c r="F99" s="1"/>
      <c r="G99" s="1"/>
    </row>
    <row r="100" spans="3:7" x14ac:dyDescent="0.2">
      <c r="C100" s="1">
        <v>45</v>
      </c>
      <c r="D100" s="1"/>
      <c r="E100" s="1">
        <v>1</v>
      </c>
      <c r="F100" s="1"/>
      <c r="G100" s="1"/>
    </row>
    <row r="101" spans="3:7" x14ac:dyDescent="0.2">
      <c r="C101" s="1">
        <v>45</v>
      </c>
      <c r="D101" s="1"/>
      <c r="E101" s="1">
        <v>1</v>
      </c>
      <c r="F101" s="1"/>
      <c r="G101" s="1"/>
    </row>
    <row r="102" spans="3:7" x14ac:dyDescent="0.2">
      <c r="C102" s="1">
        <v>45</v>
      </c>
      <c r="D102" s="1"/>
      <c r="E102" s="1">
        <v>1</v>
      </c>
      <c r="F102" s="1"/>
      <c r="G102" s="1"/>
    </row>
    <row r="103" spans="3:7" x14ac:dyDescent="0.2">
      <c r="C103" s="1">
        <v>46</v>
      </c>
      <c r="D103" s="1"/>
      <c r="E103" s="1">
        <v>1</v>
      </c>
      <c r="F103" s="1"/>
      <c r="G103" s="1"/>
    </row>
    <row r="104" spans="3:7" x14ac:dyDescent="0.2">
      <c r="C104" s="1">
        <v>46</v>
      </c>
      <c r="D104" s="1"/>
      <c r="E104" s="1">
        <v>1</v>
      </c>
      <c r="F104" s="1"/>
      <c r="G104" s="1"/>
    </row>
    <row r="105" spans="3:7" x14ac:dyDescent="0.2">
      <c r="C105" s="1">
        <v>46</v>
      </c>
      <c r="D105" s="1"/>
      <c r="E105" s="1"/>
      <c r="F105" s="1"/>
      <c r="G105" s="1">
        <v>1</v>
      </c>
    </row>
    <row r="106" spans="3:7" x14ac:dyDescent="0.2">
      <c r="C106" s="1">
        <v>46</v>
      </c>
      <c r="D106" s="1"/>
      <c r="E106" s="1"/>
      <c r="F106" s="1"/>
      <c r="G106" s="1">
        <v>1</v>
      </c>
    </row>
    <row r="107" spans="3:7" x14ac:dyDescent="0.2">
      <c r="C107" s="1">
        <v>48</v>
      </c>
      <c r="D107" s="1"/>
      <c r="E107" s="1">
        <v>1</v>
      </c>
      <c r="F107" s="1"/>
      <c r="G107" s="1"/>
    </row>
    <row r="108" spans="3:7" x14ac:dyDescent="0.2">
      <c r="C108" s="1">
        <v>48</v>
      </c>
      <c r="D108" s="1"/>
      <c r="E108" s="1">
        <v>1</v>
      </c>
      <c r="F108" s="1"/>
      <c r="G108" s="1"/>
    </row>
    <row r="109" spans="3:7" x14ac:dyDescent="0.2">
      <c r="C109" s="1">
        <v>48</v>
      </c>
      <c r="D109" s="1"/>
      <c r="E109" s="1">
        <v>1</v>
      </c>
      <c r="F109" s="1"/>
      <c r="G109" s="1"/>
    </row>
    <row r="110" spans="3:7" x14ac:dyDescent="0.2">
      <c r="C110" s="1">
        <v>48</v>
      </c>
      <c r="D110" s="1"/>
      <c r="E110" s="1"/>
      <c r="F110" s="1"/>
      <c r="G110" s="1">
        <v>1</v>
      </c>
    </row>
    <row r="111" spans="3:7" x14ac:dyDescent="0.2">
      <c r="C111" s="1">
        <v>48</v>
      </c>
      <c r="D111" s="1"/>
      <c r="E111" s="1">
        <v>1</v>
      </c>
      <c r="F111" s="1"/>
      <c r="G111" s="1"/>
    </row>
    <row r="112" spans="3:7" x14ac:dyDescent="0.2">
      <c r="C112" s="1">
        <v>48</v>
      </c>
      <c r="D112" s="1"/>
      <c r="E112" s="1">
        <v>1</v>
      </c>
      <c r="F112" s="1"/>
      <c r="G112" s="1"/>
    </row>
    <row r="113" spans="3:7" x14ac:dyDescent="0.2">
      <c r="C113" s="1">
        <v>48</v>
      </c>
      <c r="D113" s="1"/>
      <c r="E113" s="1">
        <v>1</v>
      </c>
      <c r="F113" s="1"/>
      <c r="G113" s="1"/>
    </row>
    <row r="114" spans="3:7" x14ac:dyDescent="0.2">
      <c r="C114" s="1">
        <v>48</v>
      </c>
      <c r="D114" s="1"/>
      <c r="E114" s="1">
        <v>1</v>
      </c>
      <c r="F114" s="1"/>
      <c r="G114" s="1"/>
    </row>
    <row r="115" spans="3:7" x14ac:dyDescent="0.2">
      <c r="C115" s="1">
        <v>48</v>
      </c>
      <c r="D115" s="1"/>
      <c r="E115" s="1">
        <v>1</v>
      </c>
      <c r="F115" s="1"/>
      <c r="G115" s="1"/>
    </row>
    <row r="116" spans="3:7" x14ac:dyDescent="0.2">
      <c r="C116" s="1">
        <v>48</v>
      </c>
      <c r="D116" s="1"/>
      <c r="E116" s="1">
        <v>1</v>
      </c>
      <c r="F116" s="1"/>
      <c r="G116" s="1"/>
    </row>
    <row r="117" spans="3:7" x14ac:dyDescent="0.2">
      <c r="C117" s="1">
        <v>48</v>
      </c>
      <c r="D117" s="1"/>
      <c r="E117" s="1">
        <v>1</v>
      </c>
      <c r="F117" s="1"/>
      <c r="G117" s="1"/>
    </row>
    <row r="118" spans="3:7" x14ac:dyDescent="0.2">
      <c r="C118" s="1">
        <v>48</v>
      </c>
      <c r="D118" s="1"/>
      <c r="E118" s="1"/>
      <c r="F118" s="1"/>
      <c r="G118" s="1">
        <v>1</v>
      </c>
    </row>
    <row r="119" spans="3:7" x14ac:dyDescent="0.2">
      <c r="C119" s="1">
        <v>48</v>
      </c>
      <c r="D119" s="1"/>
      <c r="E119" s="1"/>
      <c r="F119" s="1"/>
      <c r="G119" s="1">
        <v>1</v>
      </c>
    </row>
    <row r="120" spans="3:7" x14ac:dyDescent="0.2">
      <c r="C120" s="1">
        <v>48</v>
      </c>
      <c r="D120" s="1"/>
      <c r="E120" s="1"/>
      <c r="F120" s="1"/>
      <c r="G120" s="1">
        <v>1</v>
      </c>
    </row>
    <row r="121" spans="3:7" x14ac:dyDescent="0.2">
      <c r="C121" s="1">
        <v>48</v>
      </c>
      <c r="D121" s="1"/>
      <c r="E121" s="1"/>
      <c r="F121" s="1"/>
      <c r="G121" s="1">
        <v>1</v>
      </c>
    </row>
    <row r="122" spans="3:7" x14ac:dyDescent="0.2">
      <c r="C122" s="1">
        <v>50</v>
      </c>
      <c r="D122" s="1"/>
      <c r="E122" s="1">
        <v>1</v>
      </c>
      <c r="F122" s="1"/>
      <c r="G122" s="1"/>
    </row>
    <row r="123" spans="3:7" x14ac:dyDescent="0.2">
      <c r="C123" s="1">
        <v>50</v>
      </c>
      <c r="D123" s="1"/>
      <c r="E123" s="1">
        <v>1</v>
      </c>
      <c r="F123" s="1"/>
      <c r="G123" s="1"/>
    </row>
    <row r="124" spans="3:7" x14ac:dyDescent="0.2">
      <c r="C124" s="1">
        <v>50</v>
      </c>
      <c r="D124" s="1"/>
      <c r="E124" s="1">
        <v>1</v>
      </c>
      <c r="F124" s="1"/>
      <c r="G124" s="1"/>
    </row>
    <row r="125" spans="3:7" x14ac:dyDescent="0.2">
      <c r="C125" s="1">
        <v>51</v>
      </c>
      <c r="D125" s="1"/>
      <c r="E125" s="1">
        <v>1</v>
      </c>
      <c r="F125" s="1"/>
      <c r="G125" s="1"/>
    </row>
    <row r="126" spans="3:7" x14ac:dyDescent="0.2">
      <c r="C126" s="1">
        <v>51</v>
      </c>
      <c r="D126" s="1"/>
      <c r="E126" s="1">
        <v>1</v>
      </c>
      <c r="F126" s="1"/>
      <c r="G126" s="1"/>
    </row>
    <row r="127" spans="3:7" x14ac:dyDescent="0.2">
      <c r="C127" s="1">
        <v>51</v>
      </c>
      <c r="D127" s="1"/>
      <c r="E127" s="1"/>
      <c r="F127" s="1"/>
      <c r="G127" s="1">
        <v>1</v>
      </c>
    </row>
    <row r="128" spans="3:7" x14ac:dyDescent="0.2">
      <c r="C128" s="1">
        <v>51</v>
      </c>
      <c r="D128" s="1"/>
      <c r="E128" s="1"/>
      <c r="F128" s="1"/>
      <c r="G128" s="1">
        <v>1</v>
      </c>
    </row>
    <row r="129" spans="3:7" x14ac:dyDescent="0.2">
      <c r="C129" s="1">
        <v>51</v>
      </c>
      <c r="D129" s="1"/>
      <c r="E129" s="1"/>
      <c r="F129" s="1"/>
      <c r="G129" s="1">
        <v>1</v>
      </c>
    </row>
    <row r="130" spans="3:7" x14ac:dyDescent="0.2">
      <c r="C130" s="1">
        <v>51</v>
      </c>
      <c r="D130" s="1"/>
      <c r="E130" s="1"/>
      <c r="F130" s="1"/>
      <c r="G130" s="1">
        <v>1</v>
      </c>
    </row>
    <row r="131" spans="3:7" x14ac:dyDescent="0.2">
      <c r="C131" s="1">
        <v>54</v>
      </c>
      <c r="D131" s="1"/>
      <c r="E131" s="1">
        <v>1</v>
      </c>
      <c r="F131" s="1"/>
      <c r="G131" s="1"/>
    </row>
    <row r="132" spans="3:7" x14ac:dyDescent="0.2">
      <c r="C132" s="1">
        <v>54</v>
      </c>
      <c r="D132" s="1"/>
      <c r="E132" s="1">
        <v>1</v>
      </c>
      <c r="F132" s="1"/>
      <c r="G132" s="1"/>
    </row>
    <row r="133" spans="3:7" x14ac:dyDescent="0.2">
      <c r="C133" s="1">
        <v>54</v>
      </c>
      <c r="D133" s="1"/>
      <c r="E133" s="1">
        <v>1</v>
      </c>
      <c r="F133" s="1"/>
      <c r="G133" s="1"/>
    </row>
    <row r="134" spans="3:7" x14ac:dyDescent="0.2">
      <c r="C134" s="1">
        <v>54</v>
      </c>
      <c r="D134" s="1">
        <v>1</v>
      </c>
      <c r="E134" s="1"/>
      <c r="F134" s="1"/>
      <c r="G134" s="1"/>
    </row>
    <row r="135" spans="3:7" x14ac:dyDescent="0.2">
      <c r="C135" s="1">
        <v>54</v>
      </c>
      <c r="D135" s="1"/>
      <c r="E135" s="1">
        <v>1</v>
      </c>
      <c r="F135" s="1"/>
      <c r="G135" s="1"/>
    </row>
    <row r="136" spans="3:7" x14ac:dyDescent="0.2">
      <c r="C136" s="1">
        <v>54</v>
      </c>
      <c r="D136" s="1"/>
      <c r="E136" s="1"/>
      <c r="F136" s="1"/>
      <c r="G136" s="1">
        <v>1</v>
      </c>
    </row>
    <row r="137" spans="3:7" x14ac:dyDescent="0.2">
      <c r="C137" s="1">
        <v>56</v>
      </c>
      <c r="D137" s="1"/>
      <c r="E137" s="1">
        <v>1</v>
      </c>
      <c r="F137" s="1"/>
      <c r="G137" s="1"/>
    </row>
    <row r="138" spans="3:7" x14ac:dyDescent="0.2">
      <c r="C138" s="1">
        <v>56</v>
      </c>
      <c r="D138" s="1"/>
      <c r="E138" s="1">
        <v>1</v>
      </c>
      <c r="F138" s="1"/>
      <c r="G138" s="1"/>
    </row>
    <row r="139" spans="3:7" x14ac:dyDescent="0.2">
      <c r="C139" s="1">
        <v>57</v>
      </c>
      <c r="D139" s="1"/>
      <c r="E139" s="1">
        <v>1</v>
      </c>
      <c r="F139" s="1"/>
      <c r="G139" s="1"/>
    </row>
    <row r="140" spans="3:7" x14ac:dyDescent="0.2">
      <c r="C140" s="1">
        <v>57</v>
      </c>
      <c r="D140" s="1"/>
      <c r="E140" s="1">
        <v>1</v>
      </c>
      <c r="F140" s="1"/>
      <c r="G140" s="1"/>
    </row>
    <row r="141" spans="3:7" x14ac:dyDescent="0.2">
      <c r="C141" s="1">
        <v>57</v>
      </c>
      <c r="D141" s="1"/>
      <c r="E141" s="1"/>
      <c r="F141" s="1"/>
      <c r="G141" s="1">
        <v>1</v>
      </c>
    </row>
    <row r="142" spans="3:7" x14ac:dyDescent="0.2">
      <c r="C142" s="1">
        <v>58</v>
      </c>
      <c r="D142" s="1"/>
      <c r="E142" s="1">
        <v>1</v>
      </c>
      <c r="F142" s="1"/>
      <c r="G142" s="1"/>
    </row>
    <row r="143" spans="3:7" x14ac:dyDescent="0.2">
      <c r="C143" s="1">
        <v>58</v>
      </c>
      <c r="D143" s="1"/>
      <c r="E143" s="1">
        <v>1</v>
      </c>
      <c r="F143" s="1"/>
      <c r="G143" s="1"/>
    </row>
    <row r="144" spans="3:7" x14ac:dyDescent="0.2">
      <c r="C144" s="1">
        <v>58</v>
      </c>
      <c r="D144" s="1"/>
      <c r="E144" s="1">
        <v>1</v>
      </c>
      <c r="F144" s="1"/>
      <c r="G144" s="1"/>
    </row>
    <row r="145" spans="3:7" x14ac:dyDescent="0.2">
      <c r="C145" s="1">
        <v>60</v>
      </c>
      <c r="D145" s="1"/>
      <c r="E145" s="1"/>
      <c r="F145" s="1"/>
      <c r="G145" s="1">
        <v>1</v>
      </c>
    </row>
    <row r="146" spans="3:7" x14ac:dyDescent="0.2">
      <c r="C146" s="1">
        <v>60</v>
      </c>
      <c r="D146" s="1"/>
      <c r="E146" s="1">
        <v>1</v>
      </c>
      <c r="F146" s="1"/>
      <c r="G146" s="1"/>
    </row>
    <row r="147" spans="3:7" x14ac:dyDescent="0.2">
      <c r="C147" s="1">
        <v>60</v>
      </c>
      <c r="D147" s="1"/>
      <c r="E147" s="1">
        <v>1</v>
      </c>
      <c r="F147" s="1"/>
      <c r="G147" s="1"/>
    </row>
    <row r="148" spans="3:7" x14ac:dyDescent="0.2">
      <c r="C148" s="1">
        <v>60</v>
      </c>
      <c r="D148" s="1"/>
      <c r="E148" s="1"/>
      <c r="F148" s="1"/>
      <c r="G148" s="1">
        <v>1</v>
      </c>
    </row>
    <row r="149" spans="3:7" x14ac:dyDescent="0.2">
      <c r="C149" s="1">
        <v>62</v>
      </c>
      <c r="D149" s="1"/>
      <c r="E149" s="1">
        <v>1</v>
      </c>
      <c r="F149" s="1"/>
      <c r="G149" s="1"/>
    </row>
    <row r="150" spans="3:7" x14ac:dyDescent="0.2">
      <c r="C150" s="1">
        <v>63</v>
      </c>
      <c r="D150" s="1"/>
      <c r="E150" s="1">
        <v>1</v>
      </c>
      <c r="F150" s="1"/>
      <c r="G150" s="1"/>
    </row>
    <row r="151" spans="3:7" x14ac:dyDescent="0.2">
      <c r="C151" s="1">
        <v>63</v>
      </c>
      <c r="D151" s="1"/>
      <c r="E151" s="1">
        <v>1</v>
      </c>
      <c r="F151" s="1"/>
      <c r="G151" s="1"/>
    </row>
    <row r="152" spans="3:7" x14ac:dyDescent="0.2">
      <c r="C152" s="1">
        <v>63</v>
      </c>
      <c r="D152" s="1"/>
      <c r="E152" s="1">
        <v>1</v>
      </c>
      <c r="F152" s="1"/>
      <c r="G152" s="1"/>
    </row>
    <row r="153" spans="3:7" x14ac:dyDescent="0.2">
      <c r="C153" s="1">
        <v>64</v>
      </c>
      <c r="D153" s="1"/>
      <c r="E153" s="1">
        <v>1</v>
      </c>
      <c r="F153" s="1"/>
      <c r="G153" s="1"/>
    </row>
    <row r="154" spans="3:7" x14ac:dyDescent="0.2">
      <c r="C154" s="1">
        <v>66</v>
      </c>
      <c r="D154" s="1"/>
      <c r="E154" s="1">
        <v>1</v>
      </c>
      <c r="F154" s="1"/>
      <c r="G154" s="1"/>
    </row>
    <row r="155" spans="3:7" x14ac:dyDescent="0.2">
      <c r="C155" s="1">
        <v>68</v>
      </c>
      <c r="D155" s="1"/>
      <c r="E155" s="1">
        <v>1</v>
      </c>
      <c r="F155" s="1"/>
      <c r="G155" s="1"/>
    </row>
    <row r="156" spans="3:7" x14ac:dyDescent="0.2">
      <c r="C156" s="1">
        <v>68</v>
      </c>
      <c r="D156" s="1"/>
      <c r="E156" s="1">
        <v>1</v>
      </c>
      <c r="F156" s="1"/>
      <c r="G156" s="1"/>
    </row>
    <row r="157" spans="3:7" x14ac:dyDescent="0.2">
      <c r="C157" s="1">
        <v>69</v>
      </c>
      <c r="D157" s="1"/>
      <c r="E157" s="1">
        <v>1</v>
      </c>
      <c r="F157" s="1"/>
      <c r="G157" s="1"/>
    </row>
    <row r="158" spans="3:7" x14ac:dyDescent="0.2">
      <c r="C158" s="1">
        <v>70</v>
      </c>
      <c r="D158" s="1"/>
      <c r="E158" s="1">
        <v>1</v>
      </c>
      <c r="F158" s="1"/>
      <c r="G158" s="1"/>
    </row>
    <row r="159" spans="3:7" x14ac:dyDescent="0.2">
      <c r="C159" s="1">
        <v>70</v>
      </c>
      <c r="D159" s="1"/>
      <c r="E159" s="1">
        <v>1</v>
      </c>
      <c r="F159" s="1"/>
      <c r="G159" s="1"/>
    </row>
    <row r="160" spans="3:7" x14ac:dyDescent="0.2">
      <c r="C160" s="1">
        <v>70</v>
      </c>
      <c r="D160" s="1"/>
      <c r="E160" s="1">
        <v>1</v>
      </c>
      <c r="F160" s="1"/>
      <c r="G160" s="1"/>
    </row>
    <row r="161" spans="3:7" x14ac:dyDescent="0.2">
      <c r="C161" s="1">
        <v>72</v>
      </c>
      <c r="D161" s="1"/>
      <c r="E161" s="1">
        <v>1</v>
      </c>
      <c r="F161" s="1"/>
      <c r="G161" s="1"/>
    </row>
    <row r="162" spans="3:7" x14ac:dyDescent="0.2">
      <c r="C162" s="1">
        <v>72</v>
      </c>
      <c r="D162" s="1"/>
      <c r="E162" s="1">
        <v>1</v>
      </c>
      <c r="F162" s="1"/>
      <c r="G162" s="1"/>
    </row>
    <row r="163" spans="3:7" x14ac:dyDescent="0.2">
      <c r="C163" s="1">
        <v>72</v>
      </c>
      <c r="D163" s="1"/>
      <c r="E163" s="1"/>
      <c r="F163" s="1"/>
      <c r="G163" s="1">
        <v>1</v>
      </c>
    </row>
    <row r="164" spans="3:7" x14ac:dyDescent="0.2">
      <c r="C164" s="1">
        <v>75</v>
      </c>
      <c r="D164" s="1"/>
      <c r="E164" s="1">
        <v>1</v>
      </c>
      <c r="F164" s="1"/>
      <c r="G164" s="1"/>
    </row>
    <row r="165" spans="3:7" x14ac:dyDescent="0.2">
      <c r="C165" s="1">
        <v>75</v>
      </c>
      <c r="D165" s="1"/>
      <c r="E165" s="1">
        <v>1</v>
      </c>
      <c r="F165" s="1"/>
      <c r="G165" s="1"/>
    </row>
    <row r="166" spans="3:7" x14ac:dyDescent="0.2">
      <c r="C166" s="1">
        <v>80</v>
      </c>
      <c r="D166" s="1"/>
      <c r="E166" s="1">
        <v>1</v>
      </c>
      <c r="F166" s="1"/>
      <c r="G166" s="1"/>
    </row>
    <row r="167" spans="3:7" x14ac:dyDescent="0.2">
      <c r="C167" s="1">
        <v>80</v>
      </c>
      <c r="D167" s="1"/>
      <c r="E167" s="1">
        <v>1</v>
      </c>
      <c r="F167" s="1"/>
      <c r="G167" s="1"/>
    </row>
    <row r="168" spans="3:7" x14ac:dyDescent="0.2">
      <c r="C168" s="1">
        <v>80</v>
      </c>
      <c r="D168" s="1"/>
      <c r="E168" s="1">
        <v>1</v>
      </c>
      <c r="F168" s="1"/>
      <c r="G168" s="1"/>
    </row>
    <row r="169" spans="3:7" x14ac:dyDescent="0.2">
      <c r="C169" s="1">
        <v>81</v>
      </c>
      <c r="D169" s="1"/>
      <c r="E169" s="1">
        <v>1</v>
      </c>
      <c r="F169" s="1"/>
      <c r="G169" s="1"/>
    </row>
    <row r="170" spans="3:7" x14ac:dyDescent="0.2">
      <c r="C170" s="1">
        <v>86</v>
      </c>
      <c r="D170" s="1"/>
      <c r="E170" s="1">
        <v>1</v>
      </c>
      <c r="F170" s="1"/>
      <c r="G170" s="1"/>
    </row>
    <row r="171" spans="3:7" x14ac:dyDescent="0.2">
      <c r="C171" s="1">
        <v>93</v>
      </c>
      <c r="D171" s="1"/>
      <c r="E171" s="1">
        <v>1</v>
      </c>
      <c r="F171" s="1"/>
      <c r="G171" s="1"/>
    </row>
    <row r="172" spans="3:7" x14ac:dyDescent="0.2">
      <c r="C172" s="1">
        <v>96</v>
      </c>
      <c r="D172" s="1"/>
      <c r="E172" s="1">
        <v>1</v>
      </c>
      <c r="F172" s="1"/>
      <c r="G172" s="1"/>
    </row>
    <row r="173" spans="3:7" x14ac:dyDescent="0.2">
      <c r="C173" s="1">
        <v>106</v>
      </c>
      <c r="D173" s="1"/>
      <c r="E173" s="1">
        <v>1</v>
      </c>
      <c r="F173" s="1"/>
      <c r="G173" s="1"/>
    </row>
    <row r="174" spans="3:7" x14ac:dyDescent="0.2">
      <c r="C174" s="1">
        <v>110</v>
      </c>
      <c r="D174" s="1"/>
      <c r="E174" s="1">
        <v>1</v>
      </c>
      <c r="F174" s="1"/>
      <c r="G174" s="1"/>
    </row>
    <row r="175" spans="3:7" x14ac:dyDescent="0.2">
      <c r="C175" s="1">
        <v>112</v>
      </c>
      <c r="D175" s="1"/>
      <c r="E175" s="1">
        <v>1</v>
      </c>
      <c r="F175" s="1"/>
      <c r="G175" s="1"/>
    </row>
    <row r="176" spans="3:7" x14ac:dyDescent="0.2">
      <c r="C176" s="1">
        <v>117</v>
      </c>
      <c r="D176" s="1"/>
      <c r="E176" s="1"/>
      <c r="F176" s="1"/>
      <c r="G176" s="1">
        <v>1</v>
      </c>
    </row>
    <row r="177" spans="3:7" x14ac:dyDescent="0.2">
      <c r="C177" s="1">
        <v>120</v>
      </c>
      <c r="D177" s="1"/>
      <c r="E177" s="1">
        <v>1</v>
      </c>
      <c r="F177" s="1"/>
      <c r="G177" s="1"/>
    </row>
    <row r="178" spans="3:7" x14ac:dyDescent="0.2">
      <c r="C178" s="1">
        <v>120</v>
      </c>
      <c r="D178" s="1"/>
      <c r="E178" s="1"/>
      <c r="F178" s="1">
        <v>1</v>
      </c>
      <c r="G178" s="1"/>
    </row>
    <row r="179" spans="3:7" x14ac:dyDescent="0.2">
      <c r="C179" s="1">
        <v>122</v>
      </c>
      <c r="D179" s="1"/>
      <c r="E179" s="1"/>
      <c r="F179" s="1">
        <v>1</v>
      </c>
      <c r="G179" s="1"/>
    </row>
    <row r="180" spans="3:7" x14ac:dyDescent="0.2">
      <c r="C180" s="1">
        <v>124</v>
      </c>
      <c r="D180" s="1"/>
      <c r="E180" s="1"/>
      <c r="F180" s="1">
        <v>1</v>
      </c>
      <c r="G180" s="1"/>
    </row>
    <row r="181" spans="3:7" x14ac:dyDescent="0.2">
      <c r="C181" s="1">
        <v>128</v>
      </c>
      <c r="D181" s="1"/>
      <c r="E181" s="1"/>
      <c r="F181" s="1"/>
      <c r="G181" s="1">
        <v>1</v>
      </c>
    </row>
    <row r="182" spans="3:7" x14ac:dyDescent="0.2">
      <c r="C182" s="1">
        <v>129</v>
      </c>
      <c r="D182" s="1"/>
      <c r="E182" s="1">
        <v>1</v>
      </c>
      <c r="F182" s="1"/>
      <c r="G182" s="1"/>
    </row>
    <row r="183" spans="3:7" x14ac:dyDescent="0.2">
      <c r="C183" s="1">
        <v>130</v>
      </c>
      <c r="D183" s="1"/>
      <c r="E183" s="1">
        <v>1</v>
      </c>
      <c r="F183" s="1"/>
      <c r="G183" s="1"/>
    </row>
    <row r="184" spans="3:7" x14ac:dyDescent="0.2">
      <c r="C184" s="1">
        <v>135</v>
      </c>
      <c r="D184" s="1">
        <v>1</v>
      </c>
      <c r="E184" s="1"/>
      <c r="F184" s="1"/>
      <c r="G184" s="1"/>
    </row>
    <row r="185" spans="3:7" x14ac:dyDescent="0.2">
      <c r="C185" s="1">
        <v>136</v>
      </c>
      <c r="D185" s="1"/>
      <c r="E185" s="1">
        <v>1</v>
      </c>
      <c r="F185" s="1"/>
      <c r="G185" s="1"/>
    </row>
    <row r="186" spans="3:7" x14ac:dyDescent="0.2">
      <c r="C186" s="1">
        <v>138</v>
      </c>
      <c r="D186" s="1"/>
      <c r="E186" s="1"/>
      <c r="F186" s="1"/>
      <c r="G186" s="1">
        <v>1</v>
      </c>
    </row>
    <row r="187" spans="3:7" x14ac:dyDescent="0.2">
      <c r="C187" s="1">
        <v>140</v>
      </c>
      <c r="D187" s="1"/>
      <c r="E187" s="1"/>
      <c r="F187" s="1"/>
      <c r="G187" s="1">
        <v>1</v>
      </c>
    </row>
    <row r="188" spans="3:7" x14ac:dyDescent="0.2">
      <c r="C188" s="1">
        <v>140</v>
      </c>
      <c r="D188" s="1"/>
      <c r="E188" s="1"/>
      <c r="F188" s="1"/>
      <c r="G188" s="1">
        <v>1</v>
      </c>
    </row>
    <row r="189" spans="3:7" x14ac:dyDescent="0.2">
      <c r="C189" s="1">
        <v>147</v>
      </c>
      <c r="D189" s="1">
        <v>1</v>
      </c>
      <c r="E189" s="1"/>
      <c r="F189" s="1"/>
      <c r="G189" s="1"/>
    </row>
    <row r="190" spans="3:7" x14ac:dyDescent="0.2">
      <c r="C190" s="1">
        <v>150</v>
      </c>
      <c r="D190" s="1"/>
      <c r="E190" s="1">
        <v>1</v>
      </c>
      <c r="F190" s="1"/>
      <c r="G190" s="1"/>
    </row>
    <row r="191" spans="3:7" x14ac:dyDescent="0.2">
      <c r="C191" s="1">
        <v>152</v>
      </c>
      <c r="D191" s="1"/>
      <c r="E191" s="1"/>
      <c r="F191" s="1">
        <v>1</v>
      </c>
      <c r="G191" s="1"/>
    </row>
    <row r="192" spans="3:7" x14ac:dyDescent="0.2">
      <c r="C192" s="1">
        <v>153</v>
      </c>
      <c r="D192" s="1"/>
      <c r="E192" s="1"/>
      <c r="F192" s="1"/>
      <c r="G192" s="1">
        <v>1</v>
      </c>
    </row>
    <row r="193" spans="3:7" x14ac:dyDescent="0.2">
      <c r="C193" s="1">
        <v>156</v>
      </c>
      <c r="D193" s="1"/>
      <c r="E193" s="1">
        <v>1</v>
      </c>
      <c r="F193" s="1"/>
      <c r="G193" s="1"/>
    </row>
    <row r="194" spans="3:7" x14ac:dyDescent="0.2">
      <c r="C194" s="1">
        <v>164</v>
      </c>
      <c r="D194" s="1"/>
      <c r="E194" s="1">
        <v>1</v>
      </c>
      <c r="F194" s="1"/>
      <c r="G194" s="1"/>
    </row>
    <row r="195" spans="3:7" x14ac:dyDescent="0.2">
      <c r="C195" s="1">
        <v>165</v>
      </c>
      <c r="D195" s="1"/>
      <c r="E195" s="1"/>
      <c r="F195" s="1">
        <v>1</v>
      </c>
      <c r="G195" s="1"/>
    </row>
    <row r="196" spans="3:7" x14ac:dyDescent="0.2">
      <c r="C196" s="1">
        <v>165</v>
      </c>
      <c r="D196" s="1"/>
      <c r="E196" s="1"/>
      <c r="F196" s="1"/>
      <c r="G196" s="1">
        <v>1</v>
      </c>
    </row>
    <row r="197" spans="3:7" x14ac:dyDescent="0.2">
      <c r="C197" s="1">
        <v>168</v>
      </c>
      <c r="D197" s="1">
        <v>1</v>
      </c>
      <c r="E197" s="1"/>
      <c r="F197" s="1"/>
      <c r="G197" s="1"/>
    </row>
    <row r="198" spans="3:7" x14ac:dyDescent="0.2">
      <c r="C198" s="1">
        <v>168</v>
      </c>
      <c r="D198" s="1"/>
      <c r="E198" s="1"/>
      <c r="F198" s="1">
        <v>1</v>
      </c>
      <c r="G198" s="1"/>
    </row>
    <row r="199" spans="3:7" x14ac:dyDescent="0.2">
      <c r="C199" s="1">
        <v>171</v>
      </c>
      <c r="D199" s="1"/>
      <c r="E199" s="1"/>
      <c r="F199" s="1">
        <v>1</v>
      </c>
      <c r="G199" s="1"/>
    </row>
    <row r="200" spans="3:7" x14ac:dyDescent="0.2">
      <c r="C200" s="1">
        <v>186</v>
      </c>
      <c r="D200" s="1"/>
      <c r="E200" s="1"/>
      <c r="F200" s="1">
        <v>1</v>
      </c>
      <c r="G200" s="1"/>
    </row>
    <row r="201" spans="3:7" x14ac:dyDescent="0.2">
      <c r="C201" s="1">
        <v>195</v>
      </c>
      <c r="D201" s="1">
        <v>1</v>
      </c>
      <c r="E201" s="1"/>
      <c r="F201" s="1"/>
      <c r="G201" s="1"/>
    </row>
    <row r="202" spans="3:7" x14ac:dyDescent="0.2">
      <c r="C202" s="1">
        <v>195</v>
      </c>
      <c r="D202" s="1"/>
      <c r="E202" s="1">
        <v>1</v>
      </c>
      <c r="F202" s="1"/>
      <c r="G202" s="1"/>
    </row>
    <row r="203" spans="3:7" x14ac:dyDescent="0.2">
      <c r="C203" s="1">
        <v>196</v>
      </c>
      <c r="D203" s="1"/>
      <c r="E203" s="1">
        <v>1</v>
      </c>
      <c r="F203" s="1"/>
      <c r="G203" s="1"/>
    </row>
    <row r="204" spans="3:7" x14ac:dyDescent="0.2">
      <c r="C204" s="1">
        <v>198</v>
      </c>
      <c r="D204" s="1"/>
      <c r="E204" s="1">
        <v>1</v>
      </c>
      <c r="F204" s="1"/>
      <c r="G204" s="1"/>
    </row>
    <row r="205" spans="3:7" x14ac:dyDescent="0.2">
      <c r="C205" s="1">
        <v>208</v>
      </c>
      <c r="D205" s="1"/>
      <c r="E205" s="1">
        <v>1</v>
      </c>
      <c r="F205" s="1"/>
      <c r="G205" s="1"/>
    </row>
    <row r="206" spans="3:7" x14ac:dyDescent="0.2">
      <c r="C206" s="1">
        <v>213</v>
      </c>
      <c r="D206" s="1"/>
      <c r="E206" s="1">
        <v>1</v>
      </c>
      <c r="F206" s="1"/>
      <c r="G206" s="1"/>
    </row>
    <row r="207" spans="3:7" x14ac:dyDescent="0.2">
      <c r="C207" s="1">
        <v>213</v>
      </c>
      <c r="D207" s="1"/>
      <c r="E207" s="1"/>
      <c r="F207" s="1">
        <v>1</v>
      </c>
      <c r="G207" s="1"/>
    </row>
    <row r="208" spans="3:7" x14ac:dyDescent="0.2">
      <c r="C208" s="1">
        <v>216</v>
      </c>
      <c r="D208" s="1"/>
      <c r="E208" s="1"/>
      <c r="F208" s="1">
        <v>1</v>
      </c>
      <c r="G208" s="1"/>
    </row>
    <row r="209" spans="3:7" x14ac:dyDescent="0.2">
      <c r="C209" s="1">
        <v>216</v>
      </c>
      <c r="D209" s="1"/>
      <c r="E209" s="1"/>
      <c r="F209" s="1">
        <v>1</v>
      </c>
      <c r="G209" s="1"/>
    </row>
    <row r="210" spans="3:7" x14ac:dyDescent="0.2">
      <c r="C210" s="1">
        <v>219</v>
      </c>
      <c r="D210" s="1"/>
      <c r="E210" s="1"/>
      <c r="F210" s="1">
        <v>1</v>
      </c>
      <c r="G210" s="1"/>
    </row>
    <row r="211" spans="3:7" x14ac:dyDescent="0.2">
      <c r="C211" s="1">
        <v>222</v>
      </c>
      <c r="D211" s="1"/>
      <c r="E211" s="1"/>
      <c r="F211" s="1">
        <v>1</v>
      </c>
      <c r="G211" s="1"/>
    </row>
    <row r="212" spans="3:7" x14ac:dyDescent="0.2">
      <c r="C212" s="1">
        <v>225</v>
      </c>
      <c r="D212" s="1"/>
      <c r="E212" s="1"/>
      <c r="F212" s="1">
        <v>1</v>
      </c>
      <c r="G212" s="1"/>
    </row>
    <row r="213" spans="3:7" x14ac:dyDescent="0.2">
      <c r="C213" s="1">
        <v>231</v>
      </c>
      <c r="D213" s="1">
        <v>1</v>
      </c>
      <c r="E213" s="1"/>
      <c r="F213" s="1"/>
      <c r="G213" s="1"/>
    </row>
    <row r="214" spans="3:7" x14ac:dyDescent="0.2">
      <c r="C214" s="1">
        <v>234</v>
      </c>
      <c r="D214" s="1">
        <v>1</v>
      </c>
      <c r="E214" s="1"/>
      <c r="F214" s="1"/>
      <c r="G214" s="1"/>
    </row>
    <row r="215" spans="3:7" x14ac:dyDescent="0.2">
      <c r="C215" s="1">
        <v>243</v>
      </c>
      <c r="D215" s="1">
        <v>1</v>
      </c>
      <c r="E215" s="1"/>
      <c r="F215" s="1"/>
      <c r="G215" s="1"/>
    </row>
    <row r="216" spans="3:7" x14ac:dyDescent="0.2">
      <c r="C216" s="1">
        <v>249</v>
      </c>
      <c r="D216" s="1"/>
      <c r="E216" s="1"/>
      <c r="F216" s="1">
        <v>1</v>
      </c>
      <c r="G216" s="1"/>
    </row>
    <row r="217" spans="3:7" x14ac:dyDescent="0.2">
      <c r="C217" s="1">
        <v>252</v>
      </c>
      <c r="D217" s="1"/>
      <c r="E217" s="1"/>
      <c r="F217" s="1">
        <v>1</v>
      </c>
      <c r="G217" s="1"/>
    </row>
    <row r="218" spans="3:7" x14ac:dyDescent="0.2">
      <c r="C218" s="1">
        <v>254</v>
      </c>
      <c r="D218" s="1"/>
      <c r="E218" s="1">
        <v>1</v>
      </c>
      <c r="F218" s="1"/>
      <c r="G218" s="1"/>
    </row>
    <row r="219" spans="3:7" x14ac:dyDescent="0.2">
      <c r="C219" s="1">
        <v>254</v>
      </c>
      <c r="D219" s="1"/>
      <c r="E219" s="1"/>
      <c r="F219" s="1">
        <v>1</v>
      </c>
      <c r="G219" s="1"/>
    </row>
    <row r="220" spans="3:7" x14ac:dyDescent="0.2">
      <c r="C220" s="1">
        <v>267</v>
      </c>
      <c r="D220" s="1">
        <v>1</v>
      </c>
      <c r="E220" s="1"/>
      <c r="F220" s="1"/>
      <c r="G220" s="1"/>
    </row>
    <row r="221" spans="3:7" x14ac:dyDescent="0.2">
      <c r="C221" s="1">
        <v>268</v>
      </c>
      <c r="D221" s="1"/>
      <c r="E221" s="1">
        <v>1</v>
      </c>
      <c r="F221" s="1"/>
      <c r="G221" s="1"/>
    </row>
    <row r="222" spans="3:7" x14ac:dyDescent="0.2">
      <c r="C222" s="1">
        <v>268</v>
      </c>
      <c r="D222" s="1"/>
      <c r="E222" s="1"/>
      <c r="F222" s="1">
        <v>1</v>
      </c>
      <c r="G222" s="1"/>
    </row>
    <row r="223" spans="3:7" x14ac:dyDescent="0.2">
      <c r="C223" s="1">
        <v>268</v>
      </c>
      <c r="D223" s="1"/>
      <c r="E223" s="1"/>
      <c r="F223" s="1">
        <v>1</v>
      </c>
      <c r="G223" s="1"/>
    </row>
    <row r="224" spans="3:7" x14ac:dyDescent="0.2">
      <c r="C224" s="1">
        <v>270</v>
      </c>
      <c r="D224" s="1"/>
      <c r="E224" s="1"/>
      <c r="F224" s="1">
        <v>1</v>
      </c>
      <c r="G224" s="1"/>
    </row>
    <row r="225" spans="3:7" x14ac:dyDescent="0.2">
      <c r="C225" s="1">
        <v>273</v>
      </c>
      <c r="D225" s="1"/>
      <c r="E225" s="1"/>
      <c r="F225" s="1">
        <v>1</v>
      </c>
      <c r="G225" s="1"/>
    </row>
    <row r="226" spans="3:7" x14ac:dyDescent="0.2">
      <c r="C226" s="1">
        <v>273</v>
      </c>
      <c r="D226" s="1"/>
      <c r="E226" s="1"/>
      <c r="F226" s="1">
        <v>1</v>
      </c>
      <c r="G226" s="1"/>
    </row>
    <row r="227" spans="3:7" x14ac:dyDescent="0.2">
      <c r="C227" s="1">
        <v>280</v>
      </c>
      <c r="D227" s="1"/>
      <c r="E227" s="1">
        <v>1</v>
      </c>
      <c r="F227" s="1"/>
      <c r="G227" s="1"/>
    </row>
    <row r="228" spans="3:7" x14ac:dyDescent="0.2">
      <c r="C228" s="1">
        <v>294</v>
      </c>
      <c r="D228" s="1"/>
      <c r="E228" s="1"/>
      <c r="F228" s="1">
        <v>1</v>
      </c>
      <c r="G228" s="1"/>
    </row>
    <row r="229" spans="3:7" x14ac:dyDescent="0.2">
      <c r="C229" s="1">
        <v>300</v>
      </c>
      <c r="D229" s="1"/>
      <c r="E229" s="1"/>
      <c r="F229" s="1"/>
      <c r="G229" s="1">
        <v>1</v>
      </c>
    </row>
    <row r="230" spans="3:7" x14ac:dyDescent="0.2">
      <c r="C230" s="1">
        <v>306</v>
      </c>
      <c r="D230" s="1"/>
      <c r="E230" s="1">
        <v>1</v>
      </c>
      <c r="F230" s="1"/>
      <c r="G230" s="1"/>
    </row>
    <row r="231" spans="3:7" x14ac:dyDescent="0.2">
      <c r="C231" s="1">
        <v>306</v>
      </c>
      <c r="D231" s="1"/>
      <c r="E231" s="1">
        <v>1</v>
      </c>
      <c r="F231" s="1"/>
      <c r="G231" s="1"/>
    </row>
    <row r="232" spans="3:7" x14ac:dyDescent="0.2">
      <c r="C232" s="1">
        <v>316</v>
      </c>
      <c r="D232" s="1"/>
      <c r="E232" s="1">
        <v>1</v>
      </c>
      <c r="F232" s="1"/>
      <c r="G232" s="1"/>
    </row>
    <row r="233" spans="3:7" x14ac:dyDescent="0.2">
      <c r="C233" s="1">
        <v>327</v>
      </c>
      <c r="D233" s="1">
        <v>1</v>
      </c>
      <c r="E233" s="1"/>
      <c r="F233" s="1"/>
      <c r="G233" s="1"/>
    </row>
    <row r="234" spans="3:7" x14ac:dyDescent="0.2">
      <c r="C234" s="1">
        <v>330</v>
      </c>
      <c r="D234" s="1"/>
      <c r="E234" s="1"/>
      <c r="F234" s="1">
        <v>1</v>
      </c>
      <c r="G234" s="1"/>
    </row>
    <row r="235" spans="3:7" x14ac:dyDescent="0.2">
      <c r="C235" s="1">
        <v>333</v>
      </c>
      <c r="D235" s="1"/>
      <c r="E235" s="1"/>
      <c r="F235" s="1">
        <v>1</v>
      </c>
      <c r="G235" s="1"/>
    </row>
    <row r="236" spans="3:7" x14ac:dyDescent="0.2">
      <c r="C236" s="1">
        <v>375</v>
      </c>
      <c r="D236" s="1"/>
      <c r="E236" s="1"/>
      <c r="F236" s="1">
        <v>1</v>
      </c>
      <c r="G236" s="1"/>
    </row>
    <row r="237" spans="3:7" x14ac:dyDescent="0.2">
      <c r="C237" s="1">
        <v>375</v>
      </c>
      <c r="D237" s="1"/>
      <c r="E237" s="1"/>
      <c r="F237" s="1">
        <v>1</v>
      </c>
      <c r="G237" s="1"/>
    </row>
    <row r="238" spans="3:7" x14ac:dyDescent="0.2">
      <c r="C238" s="1">
        <v>378</v>
      </c>
      <c r="D238" s="1"/>
      <c r="E238" s="1"/>
      <c r="F238" s="1">
        <v>1</v>
      </c>
      <c r="G238" s="1"/>
    </row>
    <row r="239" spans="3:7" x14ac:dyDescent="0.2">
      <c r="C239" s="1">
        <v>378</v>
      </c>
      <c r="D239" s="1"/>
      <c r="E239" s="1"/>
      <c r="F239" s="1">
        <v>1</v>
      </c>
      <c r="G239" s="1"/>
    </row>
    <row r="240" spans="3:7" x14ac:dyDescent="0.2">
      <c r="C240" s="1">
        <v>388</v>
      </c>
      <c r="D240" s="1">
        <v>1</v>
      </c>
      <c r="E240" s="1"/>
      <c r="F240" s="1"/>
      <c r="G240" s="1"/>
    </row>
    <row r="241" spans="3:7" x14ac:dyDescent="0.2">
      <c r="C241" s="1">
        <v>396</v>
      </c>
      <c r="D241" s="1">
        <v>1</v>
      </c>
      <c r="E241" s="1"/>
      <c r="F241" s="1"/>
      <c r="G241" s="1"/>
    </row>
    <row r="242" spans="3:7" x14ac:dyDescent="0.2">
      <c r="C242" s="1">
        <v>396</v>
      </c>
      <c r="D242" s="1"/>
      <c r="E242" s="1"/>
      <c r="F242" s="1">
        <v>1</v>
      </c>
      <c r="G242" s="1"/>
    </row>
    <row r="243" spans="3:7" x14ac:dyDescent="0.2">
      <c r="C243" s="1">
        <v>399</v>
      </c>
      <c r="D243" s="1">
        <v>1</v>
      </c>
      <c r="E243" s="1"/>
      <c r="F243" s="1"/>
      <c r="G243" s="1"/>
    </row>
    <row r="244" spans="3:7" x14ac:dyDescent="0.2">
      <c r="C244" s="1">
        <v>400</v>
      </c>
      <c r="D244" s="1">
        <v>0</v>
      </c>
      <c r="E244" s="1"/>
      <c r="F244" s="1"/>
      <c r="G244" s="1"/>
    </row>
    <row r="245" spans="3:7" x14ac:dyDescent="0.2">
      <c r="C245" s="1">
        <v>400</v>
      </c>
      <c r="D245" s="1">
        <v>0</v>
      </c>
      <c r="E245" s="1"/>
      <c r="F245" s="1"/>
      <c r="G245" s="1"/>
    </row>
    <row r="246" spans="3:7" x14ac:dyDescent="0.2">
      <c r="C246" s="1">
        <v>400</v>
      </c>
      <c r="D246" s="1">
        <v>0</v>
      </c>
      <c r="E246" s="1"/>
      <c r="F246" s="1"/>
      <c r="G246" s="1"/>
    </row>
    <row r="247" spans="3:7" x14ac:dyDescent="0.2">
      <c r="C247" s="1">
        <v>400</v>
      </c>
      <c r="D247" s="1">
        <v>0</v>
      </c>
      <c r="E247" s="1"/>
      <c r="F247" s="1"/>
      <c r="G247" s="1"/>
    </row>
    <row r="248" spans="3:7" x14ac:dyDescent="0.2">
      <c r="C248" s="1">
        <v>400</v>
      </c>
      <c r="D248" s="1">
        <v>0</v>
      </c>
      <c r="E248" s="1"/>
      <c r="F248" s="1"/>
      <c r="G248" s="1"/>
    </row>
    <row r="249" spans="3:7" x14ac:dyDescent="0.2">
      <c r="C249" s="1">
        <v>400</v>
      </c>
      <c r="D249" s="1">
        <v>0</v>
      </c>
      <c r="E249" s="1"/>
      <c r="F249" s="1"/>
      <c r="G249" s="1"/>
    </row>
    <row r="250" spans="3:7" x14ac:dyDescent="0.2">
      <c r="C250" s="1">
        <v>400</v>
      </c>
      <c r="D250" s="1">
        <v>0</v>
      </c>
      <c r="E250" s="1"/>
      <c r="F250" s="1"/>
      <c r="G250" s="1"/>
    </row>
    <row r="251" spans="3:7" x14ac:dyDescent="0.2">
      <c r="C251" s="1">
        <v>400</v>
      </c>
      <c r="D251" s="1">
        <v>0</v>
      </c>
      <c r="E251" s="1"/>
      <c r="F251" s="1"/>
      <c r="G251" s="1"/>
    </row>
    <row r="252" spans="3:7" x14ac:dyDescent="0.2">
      <c r="C252" s="1">
        <v>400</v>
      </c>
      <c r="D252" s="1">
        <v>0</v>
      </c>
      <c r="E252" s="1"/>
      <c r="F252" s="1"/>
      <c r="G252" s="1"/>
    </row>
    <row r="253" spans="3:7" x14ac:dyDescent="0.2">
      <c r="C253" s="1">
        <v>400</v>
      </c>
      <c r="D253" s="1">
        <v>0</v>
      </c>
      <c r="E253" s="1"/>
      <c r="F253" s="1"/>
      <c r="G253" s="1"/>
    </row>
    <row r="254" spans="3:7" x14ac:dyDescent="0.2">
      <c r="C254" s="1">
        <v>400</v>
      </c>
      <c r="D254" s="1">
        <v>0</v>
      </c>
      <c r="E254" s="1"/>
      <c r="F254" s="1"/>
      <c r="G254" s="1"/>
    </row>
    <row r="255" spans="3:7" x14ac:dyDescent="0.2">
      <c r="C255" s="1">
        <v>400</v>
      </c>
      <c r="D255" s="1">
        <v>0</v>
      </c>
      <c r="E255" s="1"/>
      <c r="F255" s="1"/>
      <c r="G255" s="1"/>
    </row>
    <row r="256" spans="3:7" x14ac:dyDescent="0.2">
      <c r="C256" s="1">
        <v>400</v>
      </c>
      <c r="D256" s="1">
        <v>0</v>
      </c>
      <c r="E256" s="1"/>
      <c r="F256" s="1"/>
      <c r="G256" s="1"/>
    </row>
    <row r="257" spans="3:7" x14ac:dyDescent="0.2">
      <c r="C257" s="1">
        <v>400</v>
      </c>
      <c r="D257" s="1">
        <v>0</v>
      </c>
      <c r="E257" s="1"/>
      <c r="F257" s="1"/>
      <c r="G257" s="1"/>
    </row>
    <row r="258" spans="3:7" x14ac:dyDescent="0.2">
      <c r="C258" s="1">
        <v>400</v>
      </c>
      <c r="D258" s="1">
        <v>0</v>
      </c>
      <c r="E258" s="1"/>
      <c r="F258" s="1"/>
      <c r="G258" s="1"/>
    </row>
    <row r="259" spans="3:7" x14ac:dyDescent="0.2">
      <c r="C259" s="1">
        <v>400</v>
      </c>
      <c r="D259" s="1">
        <v>0</v>
      </c>
      <c r="E259" s="1"/>
      <c r="F259" s="1"/>
      <c r="G259" s="1"/>
    </row>
    <row r="260" spans="3:7" x14ac:dyDescent="0.2">
      <c r="C260" s="1">
        <v>400</v>
      </c>
      <c r="D260" s="1">
        <v>0</v>
      </c>
      <c r="E260" s="1"/>
      <c r="F260" s="1"/>
      <c r="G260" s="1"/>
    </row>
    <row r="261" spans="3:7" x14ac:dyDescent="0.2">
      <c r="C261" s="1">
        <v>400</v>
      </c>
      <c r="D261" s="1">
        <v>0</v>
      </c>
      <c r="E261" s="1"/>
      <c r="F261" s="1"/>
      <c r="G261" s="1"/>
    </row>
    <row r="262" spans="3:7" x14ac:dyDescent="0.2">
      <c r="C262" s="1">
        <v>400</v>
      </c>
      <c r="D262" s="1">
        <v>0</v>
      </c>
      <c r="E262" s="1"/>
      <c r="F262" s="1"/>
      <c r="G262" s="1"/>
    </row>
    <row r="263" spans="3:7" x14ac:dyDescent="0.2">
      <c r="C263" s="1">
        <v>400</v>
      </c>
      <c r="D263" s="1">
        <v>0</v>
      </c>
      <c r="E263" s="1"/>
      <c r="F263" s="1"/>
      <c r="G263" s="1"/>
    </row>
    <row r="264" spans="3:7" x14ac:dyDescent="0.2">
      <c r="C264" s="1">
        <v>400</v>
      </c>
      <c r="D264" s="1">
        <v>0</v>
      </c>
      <c r="E264" s="1"/>
      <c r="F264" s="1"/>
      <c r="G264" s="1"/>
    </row>
    <row r="265" spans="3:7" x14ac:dyDescent="0.2">
      <c r="C265" s="1">
        <v>400</v>
      </c>
      <c r="D265" s="1">
        <v>0</v>
      </c>
      <c r="E265" s="1"/>
      <c r="F265" s="1"/>
      <c r="G265" s="1"/>
    </row>
    <row r="266" spans="3:7" x14ac:dyDescent="0.2">
      <c r="C266" s="1">
        <v>400</v>
      </c>
      <c r="D266" s="1">
        <v>0</v>
      </c>
      <c r="E266" s="1"/>
      <c r="F266" s="1"/>
      <c r="G266" s="1"/>
    </row>
    <row r="267" spans="3:7" x14ac:dyDescent="0.2">
      <c r="C267" s="1">
        <v>400</v>
      </c>
      <c r="D267" s="1">
        <v>0</v>
      </c>
      <c r="E267" s="1"/>
      <c r="F267" s="1"/>
      <c r="G267" s="1"/>
    </row>
    <row r="268" spans="3:7" x14ac:dyDescent="0.2">
      <c r="C268" s="1">
        <v>400</v>
      </c>
      <c r="D268" s="1">
        <v>0</v>
      </c>
      <c r="E268" s="1"/>
      <c r="F268" s="1"/>
      <c r="G268" s="1"/>
    </row>
    <row r="269" spans="3:7" x14ac:dyDescent="0.2">
      <c r="C269" s="1">
        <v>400</v>
      </c>
      <c r="D269" s="1">
        <v>0</v>
      </c>
      <c r="E269" s="1"/>
      <c r="F269" s="1"/>
      <c r="G269" s="1"/>
    </row>
    <row r="270" spans="3:7" x14ac:dyDescent="0.2">
      <c r="C270" s="1">
        <v>400</v>
      </c>
      <c r="D270" s="1">
        <v>0</v>
      </c>
      <c r="E270" s="1"/>
      <c r="F270" s="1"/>
      <c r="G270" s="1"/>
    </row>
    <row r="271" spans="3:7" x14ac:dyDescent="0.2">
      <c r="C271" s="1">
        <v>400</v>
      </c>
      <c r="D271" s="1">
        <v>0</v>
      </c>
      <c r="E271" s="1"/>
      <c r="F271" s="1"/>
      <c r="G271" s="1"/>
    </row>
    <row r="272" spans="3:7" x14ac:dyDescent="0.2">
      <c r="C272" s="1">
        <v>400</v>
      </c>
      <c r="D272" s="1">
        <v>0</v>
      </c>
      <c r="E272" s="1"/>
      <c r="F272" s="1"/>
      <c r="G272" s="1"/>
    </row>
    <row r="273" spans="3:7" x14ac:dyDescent="0.2">
      <c r="C273" s="1">
        <v>400</v>
      </c>
      <c r="D273" s="1">
        <v>0</v>
      </c>
      <c r="E273" s="1"/>
      <c r="F273" s="1"/>
      <c r="G273" s="1"/>
    </row>
    <row r="274" spans="3:7" x14ac:dyDescent="0.2">
      <c r="C274" s="1">
        <v>400</v>
      </c>
      <c r="D274" s="1">
        <v>0</v>
      </c>
      <c r="E274" s="1"/>
      <c r="F274" s="1"/>
      <c r="G274" s="1"/>
    </row>
    <row r="275" spans="3:7" x14ac:dyDescent="0.2">
      <c r="C275" s="1">
        <v>400</v>
      </c>
      <c r="D275" s="1">
        <v>0</v>
      </c>
      <c r="E275" s="1"/>
      <c r="F275" s="1"/>
      <c r="G275" s="1"/>
    </row>
    <row r="276" spans="3:7" x14ac:dyDescent="0.2">
      <c r="C276" s="1">
        <v>400</v>
      </c>
      <c r="D276" s="1">
        <v>0</v>
      </c>
      <c r="E276" s="1"/>
      <c r="F276" s="1"/>
      <c r="G276" s="1"/>
    </row>
    <row r="277" spans="3:7" x14ac:dyDescent="0.2">
      <c r="C277" s="1">
        <v>400</v>
      </c>
      <c r="D277" s="1">
        <v>0</v>
      </c>
      <c r="E277" s="1"/>
      <c r="F277" s="1"/>
      <c r="G277" s="1"/>
    </row>
    <row r="278" spans="3:7" x14ac:dyDescent="0.2">
      <c r="C278" s="1">
        <v>400</v>
      </c>
      <c r="D278" s="1">
        <v>0</v>
      </c>
      <c r="E278" s="1"/>
      <c r="F278" s="1"/>
      <c r="G278" s="1"/>
    </row>
    <row r="279" spans="3:7" x14ac:dyDescent="0.2">
      <c r="C279" s="1">
        <v>400</v>
      </c>
      <c r="D279" s="1">
        <v>0</v>
      </c>
      <c r="E279" s="1"/>
      <c r="F279" s="1"/>
      <c r="G279" s="1"/>
    </row>
    <row r="280" spans="3:7" x14ac:dyDescent="0.2">
      <c r="C280" s="1">
        <v>400</v>
      </c>
      <c r="D280" s="1">
        <v>0</v>
      </c>
      <c r="E280" s="1"/>
      <c r="F280" s="1"/>
      <c r="G280" s="1"/>
    </row>
    <row r="281" spans="3:7" x14ac:dyDescent="0.2">
      <c r="C281" s="1">
        <v>400</v>
      </c>
      <c r="D281" s="1">
        <v>0</v>
      </c>
      <c r="E281" s="1"/>
      <c r="F281" s="1"/>
      <c r="G281" s="1"/>
    </row>
    <row r="282" spans="3:7" x14ac:dyDescent="0.2">
      <c r="C282" s="1">
        <v>400</v>
      </c>
      <c r="D282" s="1">
        <v>0</v>
      </c>
      <c r="E282" s="1"/>
      <c r="F282" s="1"/>
      <c r="G282" s="1"/>
    </row>
    <row r="283" spans="3:7" x14ac:dyDescent="0.2">
      <c r="C283" s="1">
        <v>400</v>
      </c>
      <c r="D283" s="1">
        <v>0</v>
      </c>
      <c r="E283" s="1"/>
      <c r="F283" s="1"/>
      <c r="G283" s="1"/>
    </row>
    <row r="284" spans="3:7" x14ac:dyDescent="0.2">
      <c r="C284" s="1">
        <v>400</v>
      </c>
      <c r="D284" s="1">
        <v>0</v>
      </c>
      <c r="E284" s="1"/>
      <c r="F284" s="1"/>
      <c r="G284" s="1"/>
    </row>
    <row r="285" spans="3:7" x14ac:dyDescent="0.2">
      <c r="C285" s="1">
        <v>400</v>
      </c>
      <c r="D285" s="1">
        <v>0</v>
      </c>
      <c r="E285" s="1"/>
      <c r="F285" s="1"/>
      <c r="G285" s="1"/>
    </row>
    <row r="286" spans="3:7" x14ac:dyDescent="0.2">
      <c r="C286" s="1">
        <v>400</v>
      </c>
      <c r="D286" s="1">
        <v>0</v>
      </c>
      <c r="E286" s="1"/>
      <c r="F286" s="1"/>
      <c r="G286" s="1"/>
    </row>
    <row r="287" spans="3:7" x14ac:dyDescent="0.2">
      <c r="C287" s="1">
        <v>400</v>
      </c>
      <c r="D287" s="1">
        <v>0</v>
      </c>
      <c r="E287" s="1"/>
      <c r="F287" s="1"/>
      <c r="G287" s="1"/>
    </row>
    <row r="288" spans="3:7" x14ac:dyDescent="0.2">
      <c r="C288" s="1">
        <v>400</v>
      </c>
      <c r="D288" s="1">
        <v>0</v>
      </c>
      <c r="E288" s="1"/>
      <c r="F288" s="1"/>
      <c r="G288" s="1"/>
    </row>
    <row r="289" spans="3:7" x14ac:dyDescent="0.2">
      <c r="C289" s="1">
        <v>400</v>
      </c>
      <c r="D289" s="1">
        <v>0</v>
      </c>
      <c r="E289" s="1"/>
      <c r="F289" s="1"/>
      <c r="G289" s="1"/>
    </row>
    <row r="290" spans="3:7" x14ac:dyDescent="0.2">
      <c r="C290" s="1">
        <v>400</v>
      </c>
      <c r="D290" s="1"/>
      <c r="E290" s="1">
        <v>0</v>
      </c>
      <c r="F290" s="1"/>
      <c r="G290" s="1"/>
    </row>
    <row r="291" spans="3:7" x14ac:dyDescent="0.2">
      <c r="C291" s="1">
        <v>400</v>
      </c>
      <c r="D291" s="1"/>
      <c r="E291" s="1">
        <v>0</v>
      </c>
      <c r="F291" s="1"/>
      <c r="G291" s="1"/>
    </row>
    <row r="292" spans="3:7" x14ac:dyDescent="0.2">
      <c r="C292" s="1">
        <v>400</v>
      </c>
      <c r="D292" s="1"/>
      <c r="E292" s="1">
        <v>0</v>
      </c>
      <c r="F292" s="1"/>
      <c r="G292" s="1"/>
    </row>
    <row r="293" spans="3:7" x14ac:dyDescent="0.2">
      <c r="C293" s="1">
        <v>400</v>
      </c>
      <c r="D293" s="1"/>
      <c r="E293" s="1"/>
      <c r="F293" s="1">
        <v>0</v>
      </c>
      <c r="G293" s="1"/>
    </row>
    <row r="294" spans="3:7" x14ac:dyDescent="0.2">
      <c r="C294" s="1">
        <v>400</v>
      </c>
      <c r="D294" s="1"/>
      <c r="E294" s="1"/>
      <c r="F294" s="1">
        <v>0</v>
      </c>
      <c r="G294" s="1"/>
    </row>
    <row r="295" spans="3:7" x14ac:dyDescent="0.2">
      <c r="C295" s="1">
        <v>400</v>
      </c>
      <c r="D295" s="1"/>
      <c r="E295" s="1"/>
      <c r="F295" s="1">
        <v>0</v>
      </c>
      <c r="G295" s="1"/>
    </row>
    <row r="296" spans="3:7" x14ac:dyDescent="0.2">
      <c r="C296" s="1">
        <v>400</v>
      </c>
      <c r="D296" s="1"/>
      <c r="E296" s="1"/>
      <c r="F296" s="1">
        <v>0</v>
      </c>
      <c r="G296" s="1"/>
    </row>
    <row r="297" spans="3:7" x14ac:dyDescent="0.2">
      <c r="C297" s="1">
        <v>400</v>
      </c>
      <c r="D297" s="1"/>
      <c r="E297" s="1"/>
      <c r="F297" s="1">
        <v>0</v>
      </c>
      <c r="G297" s="1"/>
    </row>
    <row r="298" spans="3:7" x14ac:dyDescent="0.2">
      <c r="C298" s="1">
        <v>400</v>
      </c>
      <c r="D298" s="1"/>
      <c r="E298" s="1"/>
      <c r="F298" s="1">
        <v>0</v>
      </c>
      <c r="G298" s="1"/>
    </row>
    <row r="299" spans="3:7" x14ac:dyDescent="0.2">
      <c r="C299" s="1">
        <v>400</v>
      </c>
      <c r="D299" s="1"/>
      <c r="E299" s="1"/>
      <c r="F299" s="1">
        <v>0</v>
      </c>
      <c r="G299" s="1"/>
    </row>
    <row r="300" spans="3:7" x14ac:dyDescent="0.2">
      <c r="C300" s="1">
        <v>400</v>
      </c>
      <c r="D300" s="1"/>
      <c r="E300" s="1"/>
      <c r="F300" s="1">
        <v>0</v>
      </c>
      <c r="G300" s="1"/>
    </row>
    <row r="301" spans="3:7" x14ac:dyDescent="0.2">
      <c r="C301" s="1">
        <v>400</v>
      </c>
      <c r="D301" s="1"/>
      <c r="E301" s="1"/>
      <c r="F301" s="1">
        <v>0</v>
      </c>
      <c r="G301" s="1"/>
    </row>
    <row r="302" spans="3:7" x14ac:dyDescent="0.2">
      <c r="C302" s="1">
        <v>400</v>
      </c>
      <c r="D302" s="1"/>
      <c r="E302" s="1"/>
      <c r="F302" s="1">
        <v>0</v>
      </c>
      <c r="G302" s="1"/>
    </row>
    <row r="303" spans="3:7" x14ac:dyDescent="0.2">
      <c r="C303" s="1">
        <v>400</v>
      </c>
      <c r="D303" s="1"/>
      <c r="E303" s="1"/>
      <c r="F303" s="1">
        <v>0</v>
      </c>
      <c r="G303" s="1"/>
    </row>
    <row r="304" spans="3:7" x14ac:dyDescent="0.2">
      <c r="C304" s="1">
        <v>400</v>
      </c>
      <c r="D304" s="1"/>
      <c r="E304" s="1"/>
      <c r="F304" s="1">
        <v>0</v>
      </c>
      <c r="G304" s="1"/>
    </row>
    <row r="305" spans="3:7" x14ac:dyDescent="0.2">
      <c r="C305" s="1">
        <v>400</v>
      </c>
      <c r="D305" s="1"/>
      <c r="E305" s="1"/>
      <c r="F305" s="1">
        <v>0</v>
      </c>
      <c r="G305" s="1"/>
    </row>
    <row r="306" spans="3:7" x14ac:dyDescent="0.2">
      <c r="C306" s="1">
        <v>400</v>
      </c>
      <c r="D306" s="1"/>
      <c r="E306" s="1"/>
      <c r="F306" s="1">
        <v>0</v>
      </c>
      <c r="G306" s="1"/>
    </row>
    <row r="307" spans="3:7" x14ac:dyDescent="0.2">
      <c r="C307" s="1">
        <v>400</v>
      </c>
      <c r="D307" s="1"/>
      <c r="E307" s="1"/>
      <c r="F307" s="1">
        <v>0</v>
      </c>
      <c r="G307" s="1"/>
    </row>
    <row r="308" spans="3:7" x14ac:dyDescent="0.2">
      <c r="C308" s="1">
        <v>400</v>
      </c>
      <c r="D308" s="1"/>
      <c r="E308" s="1"/>
      <c r="F308" s="1">
        <v>0</v>
      </c>
      <c r="G308" s="1"/>
    </row>
    <row r="309" spans="3:7" x14ac:dyDescent="0.2">
      <c r="C309" s="1">
        <v>400</v>
      </c>
      <c r="D309" s="1"/>
      <c r="E309" s="1"/>
      <c r="F309" s="1">
        <v>0</v>
      </c>
      <c r="G309" s="1"/>
    </row>
    <row r="310" spans="3:7" x14ac:dyDescent="0.2">
      <c r="C310" s="1">
        <v>400</v>
      </c>
      <c r="D310" s="1"/>
      <c r="E310" s="1"/>
      <c r="F310" s="1">
        <v>0</v>
      </c>
      <c r="G310" s="1"/>
    </row>
    <row r="311" spans="3:7" x14ac:dyDescent="0.2">
      <c r="C311" s="1">
        <v>400</v>
      </c>
      <c r="D311" s="1"/>
      <c r="E311" s="1"/>
      <c r="F311" s="1">
        <v>0</v>
      </c>
      <c r="G311" s="1"/>
    </row>
    <row r="312" spans="3:7" x14ac:dyDescent="0.2">
      <c r="C312" s="1">
        <v>400</v>
      </c>
      <c r="D312" s="1"/>
      <c r="E312" s="1"/>
      <c r="F312" s="1">
        <v>0</v>
      </c>
      <c r="G312" s="1"/>
    </row>
    <row r="313" spans="3:7" x14ac:dyDescent="0.2">
      <c r="C313" s="1">
        <v>400</v>
      </c>
      <c r="D313" s="1"/>
      <c r="E313" s="1"/>
      <c r="F313" s="1">
        <v>0</v>
      </c>
      <c r="G313" s="1"/>
    </row>
    <row r="314" spans="3:7" x14ac:dyDescent="0.2">
      <c r="C314" s="1">
        <v>400</v>
      </c>
      <c r="D314" s="1"/>
      <c r="E314" s="1"/>
      <c r="F314" s="1">
        <v>0</v>
      </c>
      <c r="G314" s="1"/>
    </row>
    <row r="315" spans="3:7" x14ac:dyDescent="0.2">
      <c r="C315" s="1">
        <v>400</v>
      </c>
      <c r="D315" s="1"/>
      <c r="E315" s="1"/>
      <c r="F315" s="1">
        <v>0</v>
      </c>
      <c r="G315" s="1"/>
    </row>
    <row r="316" spans="3:7" x14ac:dyDescent="0.2">
      <c r="C316" s="1">
        <v>400</v>
      </c>
      <c r="D316" s="1"/>
      <c r="E316" s="1"/>
      <c r="F316" s="1">
        <v>0</v>
      </c>
      <c r="G316" s="1"/>
    </row>
    <row r="317" spans="3:7" x14ac:dyDescent="0.2">
      <c r="C317" s="1">
        <v>400</v>
      </c>
      <c r="D317" s="1"/>
      <c r="E317" s="1"/>
      <c r="F317" s="1">
        <v>0</v>
      </c>
      <c r="G317" s="1"/>
    </row>
    <row r="318" spans="3:7" x14ac:dyDescent="0.2">
      <c r="C318" s="1">
        <v>400</v>
      </c>
      <c r="D318" s="1"/>
      <c r="E318" s="1"/>
      <c r="F318" s="1">
        <v>0</v>
      </c>
      <c r="G318" s="1"/>
    </row>
    <row r="319" spans="3:7" x14ac:dyDescent="0.2">
      <c r="C319" s="1">
        <v>400</v>
      </c>
      <c r="D319" s="1"/>
      <c r="E319" s="1"/>
      <c r="F319" s="1">
        <v>0</v>
      </c>
      <c r="G319" s="1"/>
    </row>
    <row r="320" spans="3:7" x14ac:dyDescent="0.2">
      <c r="C320" s="1">
        <v>400</v>
      </c>
      <c r="D320" s="1"/>
      <c r="E320" s="1"/>
      <c r="F320" s="1">
        <v>0</v>
      </c>
      <c r="G320" s="1"/>
    </row>
    <row r="321" spans="3:7" x14ac:dyDescent="0.2">
      <c r="C321" s="1">
        <v>400</v>
      </c>
      <c r="D321" s="1"/>
      <c r="E321" s="1"/>
      <c r="F321" s="1">
        <v>0</v>
      </c>
      <c r="G321" s="1"/>
    </row>
    <row r="322" spans="3:7" x14ac:dyDescent="0.2">
      <c r="C322" s="1">
        <v>400</v>
      </c>
      <c r="D322" s="1"/>
      <c r="E322" s="1"/>
      <c r="F322" s="1">
        <v>0</v>
      </c>
      <c r="G322" s="1"/>
    </row>
    <row r="323" spans="3:7" x14ac:dyDescent="0.2">
      <c r="C323" s="1">
        <v>400</v>
      </c>
      <c r="D323" s="1"/>
      <c r="E323" s="1"/>
      <c r="F323" s="1">
        <v>0</v>
      </c>
      <c r="G323" s="1"/>
    </row>
    <row r="324" spans="3:7" x14ac:dyDescent="0.2">
      <c r="C324" s="1">
        <v>400</v>
      </c>
      <c r="D324" s="1"/>
      <c r="E324" s="1"/>
      <c r="F324" s="1">
        <v>0</v>
      </c>
      <c r="G324" s="1"/>
    </row>
    <row r="325" spans="3:7" x14ac:dyDescent="0.2">
      <c r="C325" s="1">
        <v>400</v>
      </c>
      <c r="D325" s="1"/>
      <c r="E325" s="1"/>
      <c r="F325" s="1">
        <v>0</v>
      </c>
      <c r="G325" s="1"/>
    </row>
    <row r="326" spans="3:7" x14ac:dyDescent="0.2">
      <c r="C326" s="1">
        <v>400</v>
      </c>
      <c r="D326" s="1"/>
      <c r="E326" s="1"/>
      <c r="F326" s="1">
        <v>0</v>
      </c>
      <c r="G326" s="1"/>
    </row>
    <row r="327" spans="3:7" x14ac:dyDescent="0.2">
      <c r="C327" s="1">
        <v>400</v>
      </c>
      <c r="D327" s="1"/>
      <c r="E327" s="1"/>
      <c r="F327" s="1">
        <v>0</v>
      </c>
      <c r="G327" s="1"/>
    </row>
    <row r="328" spans="3:7" x14ac:dyDescent="0.2">
      <c r="C328" s="1">
        <v>400</v>
      </c>
      <c r="D328" s="1"/>
      <c r="E328" s="1"/>
      <c r="F328" s="1">
        <v>0</v>
      </c>
      <c r="G328" s="1"/>
    </row>
    <row r="329" spans="3:7" x14ac:dyDescent="0.2">
      <c r="C329" s="1">
        <v>400</v>
      </c>
      <c r="D329" s="1"/>
      <c r="E329" s="1"/>
      <c r="F329" s="1">
        <v>0</v>
      </c>
      <c r="G329" s="1"/>
    </row>
    <row r="330" spans="3:7" x14ac:dyDescent="0.2">
      <c r="C330" s="1">
        <v>400</v>
      </c>
      <c r="D330" s="1"/>
      <c r="E330" s="1"/>
      <c r="F330" s="1">
        <v>0</v>
      </c>
      <c r="G330" s="1"/>
    </row>
    <row r="331" spans="3:7" x14ac:dyDescent="0.2">
      <c r="C331" s="1">
        <v>400</v>
      </c>
      <c r="D331" s="1"/>
      <c r="E331" s="1"/>
      <c r="F331" s="1">
        <v>0</v>
      </c>
      <c r="G331" s="1"/>
    </row>
    <row r="332" spans="3:7" x14ac:dyDescent="0.2">
      <c r="C332" s="1">
        <v>400</v>
      </c>
      <c r="D332" s="1"/>
      <c r="E332" s="1"/>
      <c r="F332" s="1">
        <v>0</v>
      </c>
      <c r="G332" s="1"/>
    </row>
    <row r="333" spans="3:7" x14ac:dyDescent="0.2">
      <c r="C333" s="1">
        <v>400</v>
      </c>
      <c r="D333" s="1"/>
      <c r="E333" s="1"/>
      <c r="F333" s="1">
        <v>0</v>
      </c>
      <c r="G333" s="1"/>
    </row>
    <row r="334" spans="3:7" x14ac:dyDescent="0.2">
      <c r="C334" s="1">
        <v>400</v>
      </c>
      <c r="D334" s="1"/>
      <c r="E334" s="1"/>
      <c r="F334" s="1">
        <v>0</v>
      </c>
      <c r="G334" s="1"/>
    </row>
    <row r="335" spans="3:7" x14ac:dyDescent="0.2">
      <c r="C335" s="1">
        <v>400</v>
      </c>
      <c r="D335" s="1">
        <v>0</v>
      </c>
      <c r="E335" s="1"/>
      <c r="F335" s="1"/>
      <c r="G335" s="1"/>
    </row>
    <row r="336" spans="3:7" x14ac:dyDescent="0.2">
      <c r="C336" s="1">
        <v>400</v>
      </c>
      <c r="D336" s="1">
        <v>0</v>
      </c>
      <c r="E336" s="1"/>
      <c r="F336" s="1"/>
      <c r="G336" s="1"/>
    </row>
    <row r="337" spans="3:7" x14ac:dyDescent="0.2">
      <c r="C337" s="1">
        <v>400</v>
      </c>
      <c r="D337" s="1">
        <v>0</v>
      </c>
      <c r="E337" s="1"/>
      <c r="F337" s="1"/>
      <c r="G337" s="1"/>
    </row>
    <row r="338" spans="3:7" x14ac:dyDescent="0.2">
      <c r="C338" s="1">
        <v>400</v>
      </c>
      <c r="D338" s="1">
        <v>0</v>
      </c>
      <c r="E338" s="1"/>
      <c r="F338" s="1"/>
      <c r="G338" s="1"/>
    </row>
    <row r="339" spans="3:7" x14ac:dyDescent="0.2">
      <c r="C339" s="1">
        <v>400</v>
      </c>
      <c r="D339" s="1">
        <v>0</v>
      </c>
      <c r="E339" s="1"/>
      <c r="F339" s="1"/>
      <c r="G339" s="1"/>
    </row>
    <row r="340" spans="3:7" x14ac:dyDescent="0.2">
      <c r="C340" s="1">
        <v>400</v>
      </c>
      <c r="D340" s="1">
        <v>0</v>
      </c>
      <c r="E340" s="1"/>
      <c r="F340" s="1"/>
      <c r="G340" s="1"/>
    </row>
    <row r="341" spans="3:7" x14ac:dyDescent="0.2">
      <c r="C341" s="1">
        <v>400</v>
      </c>
      <c r="D341" s="1">
        <v>0</v>
      </c>
      <c r="E341" s="1"/>
      <c r="F341" s="1"/>
      <c r="G341" s="1"/>
    </row>
    <row r="342" spans="3:7" x14ac:dyDescent="0.2">
      <c r="C342" s="1">
        <v>400</v>
      </c>
      <c r="D342" s="1">
        <v>0</v>
      </c>
      <c r="E342" s="1"/>
      <c r="F342" s="1"/>
      <c r="G342" s="1"/>
    </row>
    <row r="343" spans="3:7" x14ac:dyDescent="0.2">
      <c r="C343" s="1">
        <v>400</v>
      </c>
      <c r="D343" s="1">
        <v>0</v>
      </c>
      <c r="E343" s="1"/>
      <c r="F343" s="1"/>
      <c r="G343" s="1"/>
    </row>
    <row r="344" spans="3:7" x14ac:dyDescent="0.2">
      <c r="C344" s="1">
        <v>400</v>
      </c>
      <c r="D344" s="1">
        <v>0</v>
      </c>
      <c r="E344" s="1"/>
      <c r="F344" s="1"/>
      <c r="G344" s="1"/>
    </row>
    <row r="345" spans="3:7" x14ac:dyDescent="0.2">
      <c r="C345" s="1">
        <v>400</v>
      </c>
      <c r="D345" s="1">
        <v>0</v>
      </c>
      <c r="E345" s="1"/>
      <c r="F345" s="1"/>
      <c r="G345" s="1"/>
    </row>
    <row r="346" spans="3:7" x14ac:dyDescent="0.2">
      <c r="C346" s="1">
        <v>400</v>
      </c>
      <c r="D346" s="1">
        <v>0</v>
      </c>
      <c r="E346" s="1"/>
      <c r="F346" s="1"/>
      <c r="G346" s="1"/>
    </row>
    <row r="347" spans="3:7" x14ac:dyDescent="0.2">
      <c r="C347" s="1">
        <v>400</v>
      </c>
      <c r="D347" s="1">
        <v>0</v>
      </c>
      <c r="E347" s="1"/>
      <c r="F347" s="1"/>
      <c r="G347" s="1"/>
    </row>
    <row r="348" spans="3:7" x14ac:dyDescent="0.2">
      <c r="C348" s="1">
        <v>400</v>
      </c>
      <c r="D348" s="1">
        <v>0</v>
      </c>
      <c r="E348" s="1"/>
      <c r="F348" s="1"/>
      <c r="G348" s="1"/>
    </row>
    <row r="349" spans="3:7" x14ac:dyDescent="0.2">
      <c r="C349" s="1">
        <v>400</v>
      </c>
      <c r="D349" s="1">
        <v>0</v>
      </c>
      <c r="E349" s="1"/>
      <c r="F349" s="1"/>
      <c r="G349" s="1"/>
    </row>
    <row r="350" spans="3:7" x14ac:dyDescent="0.2">
      <c r="C350" s="1">
        <v>400</v>
      </c>
      <c r="D350" s="1">
        <v>0</v>
      </c>
      <c r="E350" s="1"/>
      <c r="F350" s="1"/>
      <c r="G350" s="1"/>
    </row>
    <row r="351" spans="3:7" x14ac:dyDescent="0.2">
      <c r="C351" s="1">
        <v>400</v>
      </c>
      <c r="D351" s="1">
        <v>0</v>
      </c>
      <c r="E351" s="1"/>
      <c r="F351" s="1"/>
      <c r="G351" s="1"/>
    </row>
    <row r="352" spans="3:7" x14ac:dyDescent="0.2">
      <c r="C352" s="1">
        <v>400</v>
      </c>
      <c r="D352" s="1">
        <v>0</v>
      </c>
      <c r="E352" s="1"/>
      <c r="F352" s="1"/>
      <c r="G352" s="1"/>
    </row>
    <row r="353" spans="3:7" x14ac:dyDescent="0.2">
      <c r="C353" s="1">
        <v>400</v>
      </c>
      <c r="D353" s="1">
        <v>0</v>
      </c>
      <c r="E353" s="1"/>
      <c r="F353" s="1"/>
      <c r="G353" s="1"/>
    </row>
    <row r="354" spans="3:7" x14ac:dyDescent="0.2">
      <c r="C354" s="1">
        <v>400</v>
      </c>
      <c r="D354" s="1">
        <v>0</v>
      </c>
      <c r="E354" s="1"/>
      <c r="F354" s="1"/>
      <c r="G354" s="1"/>
    </row>
    <row r="355" spans="3:7" x14ac:dyDescent="0.2">
      <c r="C355" s="1">
        <v>400</v>
      </c>
      <c r="D355" s="1">
        <v>0</v>
      </c>
      <c r="E355" s="1"/>
      <c r="F355" s="1"/>
      <c r="G355" s="1"/>
    </row>
    <row r="356" spans="3:7" x14ac:dyDescent="0.2">
      <c r="C356" s="1">
        <v>400</v>
      </c>
      <c r="D356" s="1">
        <v>0</v>
      </c>
      <c r="E356" s="1"/>
      <c r="F356" s="1"/>
      <c r="G356" s="1"/>
    </row>
    <row r="357" spans="3:7" x14ac:dyDescent="0.2">
      <c r="C357" s="1">
        <v>400</v>
      </c>
      <c r="D357" s="1">
        <v>0</v>
      </c>
      <c r="E357" s="1"/>
      <c r="F357" s="1"/>
      <c r="G357" s="1"/>
    </row>
    <row r="358" spans="3:7" x14ac:dyDescent="0.2">
      <c r="C358" s="1">
        <v>400</v>
      </c>
      <c r="D358" s="1">
        <v>0</v>
      </c>
      <c r="E358" s="1"/>
      <c r="F358" s="1"/>
      <c r="G358" s="1"/>
    </row>
    <row r="359" spans="3:7" x14ac:dyDescent="0.2">
      <c r="C359" s="1">
        <v>400</v>
      </c>
      <c r="D359" s="1">
        <v>0</v>
      </c>
      <c r="E359" s="1"/>
      <c r="F359" s="1"/>
      <c r="G359" s="1"/>
    </row>
    <row r="360" spans="3:7" x14ac:dyDescent="0.2">
      <c r="C360" s="1">
        <v>400</v>
      </c>
      <c r="D360" s="1">
        <v>0</v>
      </c>
      <c r="E360" s="1"/>
      <c r="F360" s="1"/>
      <c r="G360" s="1"/>
    </row>
    <row r="361" spans="3:7" x14ac:dyDescent="0.2">
      <c r="C361" s="1">
        <v>400</v>
      </c>
      <c r="D361" s="1">
        <v>0</v>
      </c>
      <c r="E361" s="1"/>
      <c r="F361" s="1"/>
      <c r="G361" s="1"/>
    </row>
    <row r="362" spans="3:7" x14ac:dyDescent="0.2">
      <c r="C362" s="1">
        <v>400</v>
      </c>
      <c r="D362" s="1">
        <v>0</v>
      </c>
      <c r="E362" s="1"/>
      <c r="F362" s="1"/>
      <c r="G362" s="1"/>
    </row>
    <row r="363" spans="3:7" x14ac:dyDescent="0.2">
      <c r="C363" s="1">
        <v>400</v>
      </c>
      <c r="D363" s="1">
        <v>0</v>
      </c>
      <c r="E363" s="1"/>
      <c r="F363" s="1"/>
      <c r="G363" s="1"/>
    </row>
    <row r="364" spans="3:7" x14ac:dyDescent="0.2">
      <c r="C364" s="1">
        <v>400</v>
      </c>
      <c r="D364" s="1">
        <v>0</v>
      </c>
      <c r="E364" s="1"/>
      <c r="F364" s="1"/>
      <c r="G364" s="1"/>
    </row>
    <row r="365" spans="3:7" x14ac:dyDescent="0.2">
      <c r="C365" s="1">
        <v>400</v>
      </c>
      <c r="D365" s="1">
        <v>0</v>
      </c>
      <c r="E365" s="1"/>
      <c r="F365" s="1"/>
      <c r="G365" s="1"/>
    </row>
    <row r="366" spans="3:7" x14ac:dyDescent="0.2">
      <c r="C366" s="1">
        <v>400</v>
      </c>
      <c r="D366" s="1">
        <v>0</v>
      </c>
      <c r="E366" s="1"/>
      <c r="F366" s="1"/>
      <c r="G366" s="1"/>
    </row>
    <row r="367" spans="3:7" x14ac:dyDescent="0.2">
      <c r="C367" s="1">
        <v>400</v>
      </c>
      <c r="D367" s="1">
        <v>0</v>
      </c>
      <c r="E367" s="1"/>
      <c r="F367" s="1"/>
      <c r="G367" s="1"/>
    </row>
    <row r="368" spans="3:7" x14ac:dyDescent="0.2">
      <c r="C368" s="1">
        <v>400</v>
      </c>
      <c r="D368" s="1">
        <v>0</v>
      </c>
      <c r="E368" s="1"/>
      <c r="F368" s="1"/>
      <c r="G368" s="1"/>
    </row>
    <row r="369" spans="3:7" x14ac:dyDescent="0.2">
      <c r="C369" s="1">
        <v>400</v>
      </c>
      <c r="D369" s="1">
        <v>0</v>
      </c>
      <c r="E369" s="1"/>
      <c r="F369" s="1"/>
      <c r="G369" s="1"/>
    </row>
    <row r="370" spans="3:7" x14ac:dyDescent="0.2">
      <c r="C370" s="1">
        <v>400</v>
      </c>
      <c r="D370" s="1">
        <v>0</v>
      </c>
      <c r="E370" s="1"/>
      <c r="F370" s="1"/>
      <c r="G370" s="1"/>
    </row>
    <row r="371" spans="3:7" x14ac:dyDescent="0.2">
      <c r="C371" s="1">
        <v>400</v>
      </c>
      <c r="D371" s="1">
        <v>0</v>
      </c>
      <c r="E371" s="1"/>
      <c r="F371" s="1"/>
      <c r="G371" s="1"/>
    </row>
    <row r="372" spans="3:7" x14ac:dyDescent="0.2">
      <c r="C372" s="1">
        <v>400</v>
      </c>
      <c r="D372" s="1">
        <v>0</v>
      </c>
      <c r="E372" s="1"/>
      <c r="F372" s="1"/>
      <c r="G372" s="1"/>
    </row>
    <row r="373" spans="3:7" x14ac:dyDescent="0.2">
      <c r="C373" s="1">
        <v>400</v>
      </c>
      <c r="D373" s="1">
        <v>0</v>
      </c>
      <c r="E373" s="1"/>
      <c r="F373" s="1"/>
      <c r="G373" s="1"/>
    </row>
    <row r="374" spans="3:7" x14ac:dyDescent="0.2">
      <c r="C374" s="1">
        <v>400</v>
      </c>
      <c r="D374" s="1"/>
      <c r="E374" s="1">
        <v>0</v>
      </c>
      <c r="F374" s="1"/>
      <c r="G374" s="1"/>
    </row>
    <row r="375" spans="3:7" x14ac:dyDescent="0.2">
      <c r="C375" s="1">
        <v>400</v>
      </c>
      <c r="D375" s="1"/>
      <c r="E375" s="1">
        <v>0</v>
      </c>
      <c r="F375" s="1"/>
      <c r="G375" s="1"/>
    </row>
    <row r="376" spans="3:7" x14ac:dyDescent="0.2">
      <c r="C376" s="1">
        <v>400</v>
      </c>
      <c r="D376" s="1"/>
      <c r="E376" s="1">
        <v>0</v>
      </c>
      <c r="F376" s="1"/>
      <c r="G376" s="1"/>
    </row>
    <row r="377" spans="3:7" x14ac:dyDescent="0.2">
      <c r="C377" s="1">
        <v>400</v>
      </c>
      <c r="D377" s="1"/>
      <c r="E377" s="1"/>
      <c r="F377" s="1">
        <v>0</v>
      </c>
      <c r="G377" s="1"/>
    </row>
    <row r="378" spans="3:7" x14ac:dyDescent="0.2">
      <c r="C378" s="1">
        <v>400</v>
      </c>
      <c r="D378" s="1"/>
      <c r="E378" s="1"/>
      <c r="F378" s="1">
        <v>0</v>
      </c>
      <c r="G378" s="1"/>
    </row>
    <row r="379" spans="3:7" x14ac:dyDescent="0.2">
      <c r="C379" s="1">
        <v>400</v>
      </c>
      <c r="D379" s="1"/>
      <c r="E379" s="1"/>
      <c r="F379" s="1">
        <v>0</v>
      </c>
      <c r="G379" s="1"/>
    </row>
    <row r="380" spans="3:7" x14ac:dyDescent="0.2">
      <c r="C380" s="1">
        <v>400</v>
      </c>
      <c r="D380" s="1"/>
      <c r="E380" s="1"/>
      <c r="F380" s="1">
        <v>0</v>
      </c>
      <c r="G380" s="1"/>
    </row>
    <row r="381" spans="3:7" x14ac:dyDescent="0.2">
      <c r="C381" s="1">
        <v>400</v>
      </c>
      <c r="D381" s="1"/>
      <c r="E381" s="1"/>
      <c r="F381" s="1">
        <v>0</v>
      </c>
      <c r="G381" s="1"/>
    </row>
    <row r="382" spans="3:7" x14ac:dyDescent="0.2">
      <c r="C382" s="1">
        <v>400</v>
      </c>
      <c r="D382" s="1"/>
      <c r="E382" s="1"/>
      <c r="F382" s="1">
        <v>0</v>
      </c>
      <c r="G382" s="1"/>
    </row>
    <row r="383" spans="3:7" x14ac:dyDescent="0.2">
      <c r="C383" s="1">
        <v>400</v>
      </c>
      <c r="D383" s="1"/>
      <c r="E383" s="1"/>
      <c r="F383" s="1">
        <v>0</v>
      </c>
      <c r="G383" s="1"/>
    </row>
    <row r="384" spans="3:7" x14ac:dyDescent="0.2">
      <c r="C384" s="1">
        <v>400</v>
      </c>
      <c r="D384" s="1"/>
      <c r="E384" s="1"/>
      <c r="F384" s="1">
        <v>0</v>
      </c>
      <c r="G384" s="1"/>
    </row>
    <row r="385" spans="3:7" x14ac:dyDescent="0.2">
      <c r="C385" s="1">
        <v>400</v>
      </c>
      <c r="D385" s="1"/>
      <c r="E385" s="1"/>
      <c r="F385" s="1">
        <v>0</v>
      </c>
      <c r="G385" s="1"/>
    </row>
    <row r="386" spans="3:7" x14ac:dyDescent="0.2">
      <c r="C386" s="1">
        <v>400</v>
      </c>
      <c r="D386" s="1"/>
      <c r="E386" s="1"/>
      <c r="F386" s="1">
        <v>0</v>
      </c>
      <c r="G386" s="1"/>
    </row>
    <row r="387" spans="3:7" x14ac:dyDescent="0.2">
      <c r="C387" s="1">
        <v>400</v>
      </c>
      <c r="D387" s="1"/>
      <c r="E387" s="1"/>
      <c r="F387" s="1">
        <v>0</v>
      </c>
      <c r="G387" s="1"/>
    </row>
    <row r="388" spans="3:7" x14ac:dyDescent="0.2">
      <c r="C388" s="1">
        <v>400</v>
      </c>
      <c r="D388" s="1"/>
      <c r="E388" s="1"/>
      <c r="F388" s="1">
        <v>0</v>
      </c>
      <c r="G388" s="1"/>
    </row>
    <row r="389" spans="3:7" x14ac:dyDescent="0.2">
      <c r="C389" s="1">
        <v>400</v>
      </c>
      <c r="D389" s="1"/>
      <c r="E389" s="1"/>
      <c r="F389" s="1">
        <v>0</v>
      </c>
      <c r="G389" s="1"/>
    </row>
    <row r="390" spans="3:7" x14ac:dyDescent="0.2">
      <c r="C390" s="1">
        <v>400</v>
      </c>
      <c r="D390" s="1"/>
      <c r="E390" s="1"/>
      <c r="F390" s="1">
        <v>0</v>
      </c>
      <c r="G390" s="1"/>
    </row>
    <row r="391" spans="3:7" x14ac:dyDescent="0.2">
      <c r="C391" s="1">
        <v>400</v>
      </c>
      <c r="D391" s="1"/>
      <c r="E391" s="1"/>
      <c r="F391" s="1">
        <v>0</v>
      </c>
      <c r="G391" s="1"/>
    </row>
    <row r="392" spans="3:7" x14ac:dyDescent="0.2">
      <c r="C392" s="1">
        <v>400</v>
      </c>
      <c r="D392" s="1"/>
      <c r="E392" s="1"/>
      <c r="F392" s="1">
        <v>0</v>
      </c>
      <c r="G392" s="1"/>
    </row>
    <row r="393" spans="3:7" x14ac:dyDescent="0.2">
      <c r="C393" s="1">
        <v>400</v>
      </c>
      <c r="D393" s="1"/>
      <c r="E393" s="1"/>
      <c r="F393" s="1">
        <v>0</v>
      </c>
      <c r="G393" s="1"/>
    </row>
    <row r="394" spans="3:7" x14ac:dyDescent="0.2">
      <c r="C394" s="1">
        <v>400</v>
      </c>
      <c r="D394" s="1"/>
      <c r="E394" s="1"/>
      <c r="F394" s="1">
        <v>0</v>
      </c>
      <c r="G394" s="1"/>
    </row>
    <row r="395" spans="3:7" x14ac:dyDescent="0.2">
      <c r="C395" s="1">
        <v>400</v>
      </c>
      <c r="D395" s="1"/>
      <c r="E395" s="1"/>
      <c r="F395" s="1">
        <v>0</v>
      </c>
      <c r="G395" s="1"/>
    </row>
    <row r="396" spans="3:7" x14ac:dyDescent="0.2">
      <c r="C396" s="1">
        <v>400</v>
      </c>
      <c r="D396" s="1"/>
      <c r="E396" s="1"/>
      <c r="F396" s="1">
        <v>0</v>
      </c>
      <c r="G396" s="1"/>
    </row>
    <row r="397" spans="3:7" x14ac:dyDescent="0.2">
      <c r="C397" s="1">
        <v>400</v>
      </c>
      <c r="D397" s="1"/>
      <c r="E397" s="1"/>
      <c r="F397" s="1">
        <v>0</v>
      </c>
      <c r="G397" s="1"/>
    </row>
    <row r="398" spans="3:7" x14ac:dyDescent="0.2">
      <c r="C398" s="1">
        <v>400</v>
      </c>
      <c r="D398" s="1"/>
      <c r="E398" s="1"/>
      <c r="F398" s="1">
        <v>0</v>
      </c>
      <c r="G398" s="1"/>
    </row>
    <row r="399" spans="3:7" x14ac:dyDescent="0.2">
      <c r="C399" s="1">
        <v>400</v>
      </c>
      <c r="D399" s="1"/>
      <c r="E399" s="1"/>
      <c r="F399" s="1">
        <v>0</v>
      </c>
      <c r="G399" s="1"/>
    </row>
    <row r="400" spans="3:7" x14ac:dyDescent="0.2">
      <c r="C400" s="1">
        <v>400</v>
      </c>
      <c r="D400" s="1"/>
      <c r="E400" s="1"/>
      <c r="F400" s="1">
        <v>0</v>
      </c>
      <c r="G400" s="1"/>
    </row>
    <row r="401" spans="3:7" x14ac:dyDescent="0.2">
      <c r="C401" s="1">
        <v>400</v>
      </c>
      <c r="D401" s="1"/>
      <c r="E401" s="1"/>
      <c r="F401" s="1">
        <v>0</v>
      </c>
      <c r="G401" s="1"/>
    </row>
    <row r="402" spans="3:7" x14ac:dyDescent="0.2">
      <c r="C402" s="1">
        <v>400</v>
      </c>
      <c r="D402" s="1"/>
      <c r="E402" s="1"/>
      <c r="F402" s="1">
        <v>0</v>
      </c>
      <c r="G402" s="1"/>
    </row>
    <row r="403" spans="3:7" x14ac:dyDescent="0.2">
      <c r="C403" s="1">
        <v>400</v>
      </c>
      <c r="D403" s="1"/>
      <c r="E403" s="1"/>
      <c r="F403" s="1">
        <v>0</v>
      </c>
      <c r="G403" s="1"/>
    </row>
    <row r="404" spans="3:7" x14ac:dyDescent="0.2">
      <c r="C404" s="1">
        <v>400</v>
      </c>
      <c r="D404" s="1"/>
      <c r="E404" s="1"/>
      <c r="F404" s="1">
        <v>0</v>
      </c>
      <c r="G404" s="1"/>
    </row>
    <row r="405" spans="3:7" x14ac:dyDescent="0.2">
      <c r="C405" s="1">
        <v>400</v>
      </c>
      <c r="D405" s="1"/>
      <c r="E405" s="1"/>
      <c r="F405" s="1"/>
      <c r="G405" s="1">
        <v>0</v>
      </c>
    </row>
    <row r="406" spans="3:7" x14ac:dyDescent="0.2">
      <c r="C406" s="1"/>
      <c r="D406" s="1"/>
      <c r="E406" s="1"/>
      <c r="F406" s="1"/>
      <c r="G406" s="1"/>
    </row>
    <row r="407" spans="3:7" x14ac:dyDescent="0.2">
      <c r="C407" s="1"/>
      <c r="D407" s="1"/>
      <c r="E407" s="1"/>
      <c r="F407" s="1"/>
      <c r="G407" s="1"/>
    </row>
    <row r="408" spans="3:7" x14ac:dyDescent="0.2">
      <c r="C408" s="1">
        <v>2</v>
      </c>
      <c r="D408" s="1"/>
      <c r="E408" s="1">
        <v>1</v>
      </c>
      <c r="F408" s="1"/>
      <c r="G408" s="1"/>
    </row>
    <row r="409" spans="3:7" x14ac:dyDescent="0.2">
      <c r="C409" s="1">
        <v>6</v>
      </c>
      <c r="D409" s="1">
        <v>1</v>
      </c>
      <c r="E409" s="1"/>
      <c r="F409" s="1"/>
      <c r="G409" s="1"/>
    </row>
    <row r="410" spans="3:7" x14ac:dyDescent="0.2">
      <c r="C410" s="1">
        <v>8</v>
      </c>
      <c r="D410" s="1">
        <v>1</v>
      </c>
      <c r="E410" s="1"/>
      <c r="F410" s="1"/>
      <c r="G410" s="1"/>
    </row>
    <row r="411" spans="3:7" x14ac:dyDescent="0.2">
      <c r="C411" s="1">
        <v>8</v>
      </c>
      <c r="D411" s="1"/>
      <c r="E411" s="1"/>
      <c r="F411" s="1"/>
      <c r="G411" s="1">
        <v>1</v>
      </c>
    </row>
    <row r="412" spans="3:7" x14ac:dyDescent="0.2">
      <c r="C412" s="1">
        <v>12</v>
      </c>
      <c r="D412" s="1"/>
      <c r="E412" s="1"/>
      <c r="F412" s="1"/>
      <c r="G412" s="1">
        <v>1</v>
      </c>
    </row>
    <row r="413" spans="3:7" x14ac:dyDescent="0.2">
      <c r="C413" s="1">
        <v>16</v>
      </c>
      <c r="D413" s="1"/>
      <c r="E413" s="1"/>
      <c r="F413" s="1"/>
      <c r="G413" s="1">
        <v>1</v>
      </c>
    </row>
    <row r="414" spans="3:7" x14ac:dyDescent="0.2">
      <c r="C414" s="1">
        <v>18</v>
      </c>
      <c r="D414" s="1"/>
      <c r="E414" s="1"/>
      <c r="F414" s="1"/>
      <c r="G414" s="1">
        <v>1</v>
      </c>
    </row>
    <row r="415" spans="3:7" x14ac:dyDescent="0.2">
      <c r="C415" s="1">
        <v>20</v>
      </c>
      <c r="D415" s="1"/>
      <c r="E415" s="1"/>
      <c r="F415" s="1"/>
      <c r="G415" s="1">
        <v>1</v>
      </c>
    </row>
    <row r="416" spans="3:7" x14ac:dyDescent="0.2">
      <c r="C416" s="1">
        <v>22</v>
      </c>
      <c r="D416" s="1">
        <v>1</v>
      </c>
      <c r="E416" s="1"/>
      <c r="F416" s="1"/>
      <c r="G416" s="1"/>
    </row>
    <row r="417" spans="3:7" x14ac:dyDescent="0.2">
      <c r="C417" s="1">
        <v>22</v>
      </c>
      <c r="D417" s="1"/>
      <c r="E417" s="1"/>
      <c r="F417" s="1"/>
      <c r="G417" s="1">
        <v>1</v>
      </c>
    </row>
    <row r="418" spans="3:7" x14ac:dyDescent="0.2">
      <c r="C418" s="1">
        <v>22</v>
      </c>
      <c r="D418" s="1"/>
      <c r="E418" s="1"/>
      <c r="F418" s="1"/>
      <c r="G418" s="1">
        <v>1</v>
      </c>
    </row>
    <row r="419" spans="3:7" x14ac:dyDescent="0.2">
      <c r="C419" s="1">
        <v>22</v>
      </c>
      <c r="D419" s="1"/>
      <c r="E419" s="1"/>
      <c r="F419" s="1"/>
      <c r="G419" s="1">
        <v>1</v>
      </c>
    </row>
    <row r="420" spans="3:7" x14ac:dyDescent="0.2">
      <c r="C420" s="1">
        <v>24</v>
      </c>
      <c r="D420" s="1"/>
      <c r="E420" s="1"/>
      <c r="F420" s="1"/>
      <c r="G420" s="1">
        <v>1</v>
      </c>
    </row>
    <row r="421" spans="3:7" x14ac:dyDescent="0.2">
      <c r="C421" s="1">
        <v>24</v>
      </c>
      <c r="D421" s="1"/>
      <c r="E421" s="1"/>
      <c r="F421" s="1"/>
      <c r="G421" s="1">
        <v>1</v>
      </c>
    </row>
    <row r="422" spans="3:7" x14ac:dyDescent="0.2">
      <c r="C422" s="1">
        <v>24</v>
      </c>
      <c r="D422" s="1"/>
      <c r="E422" s="1"/>
      <c r="F422" s="1"/>
      <c r="G422" s="1">
        <v>1</v>
      </c>
    </row>
    <row r="423" spans="3:7" x14ac:dyDescent="0.2">
      <c r="C423" s="1">
        <v>24</v>
      </c>
      <c r="D423" s="1"/>
      <c r="E423" s="1"/>
      <c r="F423" s="1"/>
      <c r="G423" s="1">
        <v>1</v>
      </c>
    </row>
    <row r="424" spans="3:7" x14ac:dyDescent="0.2">
      <c r="C424" s="1">
        <v>24</v>
      </c>
      <c r="D424" s="1"/>
      <c r="E424" s="1"/>
      <c r="F424" s="1"/>
      <c r="G424" s="1">
        <v>1</v>
      </c>
    </row>
    <row r="425" spans="3:7" x14ac:dyDescent="0.2">
      <c r="C425" s="1">
        <v>26</v>
      </c>
      <c r="D425" s="1"/>
      <c r="E425" s="1"/>
      <c r="F425" s="1"/>
      <c r="G425" s="1">
        <v>1</v>
      </c>
    </row>
    <row r="426" spans="3:7" x14ac:dyDescent="0.2">
      <c r="C426" s="1">
        <v>26</v>
      </c>
      <c r="D426" s="1"/>
      <c r="E426" s="1"/>
      <c r="F426" s="1"/>
      <c r="G426" s="1">
        <v>1</v>
      </c>
    </row>
    <row r="427" spans="3:7" x14ac:dyDescent="0.2">
      <c r="C427" s="1">
        <v>26</v>
      </c>
      <c r="D427" s="1"/>
      <c r="E427" s="1"/>
      <c r="F427" s="1"/>
      <c r="G427" s="1">
        <v>1</v>
      </c>
    </row>
    <row r="428" spans="3:7" x14ac:dyDescent="0.2">
      <c r="C428" s="1">
        <v>26</v>
      </c>
      <c r="D428" s="1"/>
      <c r="E428" s="1"/>
      <c r="F428" s="1"/>
      <c r="G428" s="1">
        <v>1</v>
      </c>
    </row>
    <row r="429" spans="3:7" x14ac:dyDescent="0.2">
      <c r="C429" s="1">
        <v>26</v>
      </c>
      <c r="D429" s="1"/>
      <c r="E429" s="1"/>
      <c r="F429" s="1"/>
      <c r="G429" s="1">
        <v>1</v>
      </c>
    </row>
    <row r="430" spans="3:7" x14ac:dyDescent="0.2">
      <c r="C430" s="1">
        <v>26</v>
      </c>
      <c r="D430" s="1"/>
      <c r="E430" s="1"/>
      <c r="F430" s="1"/>
      <c r="G430" s="1">
        <v>1</v>
      </c>
    </row>
    <row r="431" spans="3:7" x14ac:dyDescent="0.2">
      <c r="C431" s="1">
        <v>26</v>
      </c>
      <c r="D431" s="1"/>
      <c r="E431" s="1"/>
      <c r="F431" s="1"/>
      <c r="G431" s="1">
        <v>1</v>
      </c>
    </row>
    <row r="432" spans="3:7" x14ac:dyDescent="0.2">
      <c r="C432" s="1">
        <v>26</v>
      </c>
      <c r="D432" s="1"/>
      <c r="E432" s="1"/>
      <c r="F432" s="1"/>
      <c r="G432" s="1">
        <v>1</v>
      </c>
    </row>
    <row r="433" spans="3:7" x14ac:dyDescent="0.2">
      <c r="C433" s="1">
        <v>28</v>
      </c>
      <c r="D433" s="1"/>
      <c r="E433" s="1">
        <v>1</v>
      </c>
      <c r="F433" s="1"/>
      <c r="G433" s="1"/>
    </row>
    <row r="434" spans="3:7" x14ac:dyDescent="0.2">
      <c r="C434" s="1">
        <v>28</v>
      </c>
      <c r="D434" s="1"/>
      <c r="E434" s="1"/>
      <c r="F434" s="1"/>
      <c r="G434" s="1">
        <v>1</v>
      </c>
    </row>
    <row r="435" spans="3:7" x14ac:dyDescent="0.2">
      <c r="C435" s="1">
        <v>28</v>
      </c>
      <c r="D435" s="1"/>
      <c r="E435" s="1"/>
      <c r="F435" s="1"/>
      <c r="G435" s="1">
        <v>1</v>
      </c>
    </row>
    <row r="436" spans="3:7" x14ac:dyDescent="0.2">
      <c r="C436" s="1">
        <v>28</v>
      </c>
      <c r="D436" s="1"/>
      <c r="E436" s="1"/>
      <c r="F436" s="1"/>
      <c r="G436" s="1">
        <v>1</v>
      </c>
    </row>
    <row r="437" spans="3:7" x14ac:dyDescent="0.2">
      <c r="C437" s="1">
        <v>28</v>
      </c>
      <c r="D437" s="1"/>
      <c r="E437" s="1"/>
      <c r="F437" s="1"/>
      <c r="G437" s="1">
        <v>1</v>
      </c>
    </row>
    <row r="438" spans="3:7" x14ac:dyDescent="0.2">
      <c r="C438" s="1">
        <v>28</v>
      </c>
      <c r="D438" s="1"/>
      <c r="E438" s="1"/>
      <c r="F438" s="1"/>
      <c r="G438" s="1">
        <v>1</v>
      </c>
    </row>
    <row r="439" spans="3:7" x14ac:dyDescent="0.2">
      <c r="C439" s="1">
        <v>30</v>
      </c>
      <c r="D439" s="1"/>
      <c r="E439" s="1"/>
      <c r="F439" s="1"/>
      <c r="G439" s="1">
        <v>1</v>
      </c>
    </row>
    <row r="440" spans="3:7" x14ac:dyDescent="0.2">
      <c r="C440" s="1">
        <v>30</v>
      </c>
      <c r="D440" s="1"/>
      <c r="E440" s="1"/>
      <c r="F440" s="1"/>
      <c r="G440" s="1">
        <v>1</v>
      </c>
    </row>
    <row r="441" spans="3:7" x14ac:dyDescent="0.2">
      <c r="C441" s="1">
        <v>32</v>
      </c>
      <c r="D441" s="1"/>
      <c r="E441" s="1"/>
      <c r="F441" s="1"/>
      <c r="G441" s="1">
        <v>1</v>
      </c>
    </row>
    <row r="442" spans="3:7" x14ac:dyDescent="0.2">
      <c r="C442" s="1">
        <v>34</v>
      </c>
      <c r="D442" s="1"/>
      <c r="E442" s="1"/>
      <c r="F442" s="1">
        <v>1</v>
      </c>
      <c r="G442" s="1"/>
    </row>
    <row r="443" spans="3:7" x14ac:dyDescent="0.2">
      <c r="C443" s="1">
        <v>36</v>
      </c>
      <c r="D443" s="1"/>
      <c r="E443" s="1"/>
      <c r="F443" s="1"/>
      <c r="G443" s="1">
        <v>1</v>
      </c>
    </row>
    <row r="444" spans="3:7" x14ac:dyDescent="0.2">
      <c r="C444" s="1">
        <v>36</v>
      </c>
      <c r="D444" s="1"/>
      <c r="E444" s="1"/>
      <c r="F444" s="1"/>
      <c r="G444" s="1">
        <v>1</v>
      </c>
    </row>
    <row r="445" spans="3:7" x14ac:dyDescent="0.2">
      <c r="C445" s="1">
        <v>38</v>
      </c>
      <c r="D445" s="1"/>
      <c r="E445" s="1"/>
      <c r="F445" s="1"/>
      <c r="G445" s="1">
        <v>1</v>
      </c>
    </row>
    <row r="446" spans="3:7" x14ac:dyDescent="0.2">
      <c r="C446" s="1">
        <v>38</v>
      </c>
      <c r="D446" s="1"/>
      <c r="E446" s="1"/>
      <c r="F446" s="1"/>
      <c r="G446" s="1">
        <v>1</v>
      </c>
    </row>
    <row r="447" spans="3:7" x14ac:dyDescent="0.2">
      <c r="C447" s="1">
        <v>40</v>
      </c>
      <c r="D447" s="1">
        <v>1</v>
      </c>
      <c r="E447" s="1"/>
      <c r="F447" s="1"/>
      <c r="G447" s="1"/>
    </row>
    <row r="448" spans="3:7" x14ac:dyDescent="0.2">
      <c r="C448" s="1">
        <v>40</v>
      </c>
      <c r="D448" s="1"/>
      <c r="E448" s="1"/>
      <c r="F448" s="1"/>
      <c r="G448" s="1">
        <v>1</v>
      </c>
    </row>
    <row r="449" spans="3:7" x14ac:dyDescent="0.2">
      <c r="C449" s="1">
        <v>40</v>
      </c>
      <c r="D449" s="1"/>
      <c r="E449" s="1"/>
      <c r="F449" s="1"/>
      <c r="G449" s="1">
        <v>1</v>
      </c>
    </row>
    <row r="450" spans="3:7" x14ac:dyDescent="0.2">
      <c r="C450" s="1">
        <v>44</v>
      </c>
      <c r="D450" s="1"/>
      <c r="E450" s="1">
        <v>1</v>
      </c>
      <c r="F450" s="1"/>
      <c r="G450" s="1"/>
    </row>
    <row r="451" spans="3:7" x14ac:dyDescent="0.2">
      <c r="C451" s="1">
        <v>44</v>
      </c>
      <c r="D451" s="1"/>
      <c r="E451" s="1"/>
      <c r="F451" s="1"/>
      <c r="G451" s="1">
        <v>1</v>
      </c>
    </row>
    <row r="452" spans="3:7" x14ac:dyDescent="0.2">
      <c r="C452" s="1">
        <v>48</v>
      </c>
      <c r="D452" s="1"/>
      <c r="E452" s="1"/>
      <c r="F452" s="1"/>
      <c r="G452" s="1">
        <v>1</v>
      </c>
    </row>
    <row r="453" spans="3:7" x14ac:dyDescent="0.2">
      <c r="C453" s="1">
        <v>56</v>
      </c>
      <c r="D453" s="1"/>
      <c r="E453" s="1"/>
      <c r="F453" s="1"/>
      <c r="G453" s="1">
        <v>1</v>
      </c>
    </row>
    <row r="454" spans="3:7" x14ac:dyDescent="0.2">
      <c r="C454" s="1">
        <v>60</v>
      </c>
      <c r="D454" s="1"/>
      <c r="E454" s="1"/>
      <c r="F454" s="1"/>
      <c r="G454" s="1">
        <v>1</v>
      </c>
    </row>
    <row r="455" spans="3:7" x14ac:dyDescent="0.2">
      <c r="C455" s="1">
        <v>62</v>
      </c>
      <c r="D455" s="1"/>
      <c r="E455" s="1">
        <v>1</v>
      </c>
      <c r="F455" s="1"/>
      <c r="G455" s="1"/>
    </row>
    <row r="456" spans="3:7" x14ac:dyDescent="0.2">
      <c r="C456" s="1">
        <v>66</v>
      </c>
      <c r="D456" s="1"/>
      <c r="E456" s="1"/>
      <c r="F456" s="1"/>
      <c r="G456" s="1">
        <v>1</v>
      </c>
    </row>
    <row r="457" spans="3:7" x14ac:dyDescent="0.2">
      <c r="C457" s="1">
        <v>72</v>
      </c>
      <c r="D457" s="1"/>
      <c r="E457" s="1"/>
      <c r="F457" s="1">
        <v>1</v>
      </c>
      <c r="G457" s="1"/>
    </row>
    <row r="458" spans="3:7" x14ac:dyDescent="0.2">
      <c r="C458" s="1">
        <v>74</v>
      </c>
      <c r="D458" s="1"/>
      <c r="E458" s="1"/>
      <c r="F458" s="1"/>
      <c r="G458" s="1">
        <v>1</v>
      </c>
    </row>
    <row r="459" spans="3:7" x14ac:dyDescent="0.2">
      <c r="C459" s="1">
        <v>78</v>
      </c>
      <c r="D459" s="1"/>
      <c r="E459" s="1">
        <v>1</v>
      </c>
      <c r="F459" s="1"/>
      <c r="G459" s="1"/>
    </row>
    <row r="460" spans="3:7" x14ac:dyDescent="0.2">
      <c r="C460" s="1">
        <v>80</v>
      </c>
      <c r="D460" s="1"/>
      <c r="E460" s="1">
        <v>1</v>
      </c>
      <c r="F460" s="1"/>
      <c r="G460" s="1"/>
    </row>
    <row r="461" spans="3:7" x14ac:dyDescent="0.2">
      <c r="C461" s="1">
        <v>80</v>
      </c>
      <c r="D461" s="1"/>
      <c r="E461" s="1"/>
      <c r="F461" s="1"/>
      <c r="G461" s="1">
        <v>1</v>
      </c>
    </row>
    <row r="462" spans="3:7" x14ac:dyDescent="0.2">
      <c r="C462" s="1">
        <v>84</v>
      </c>
      <c r="D462" s="1"/>
      <c r="E462" s="1">
        <v>1</v>
      </c>
      <c r="F462" s="1"/>
      <c r="G462" s="1"/>
    </row>
    <row r="463" spans="3:7" x14ac:dyDescent="0.2">
      <c r="C463" s="1">
        <v>86</v>
      </c>
      <c r="D463" s="1"/>
      <c r="E463" s="1"/>
      <c r="F463" s="1"/>
      <c r="G463" s="1">
        <v>1</v>
      </c>
    </row>
    <row r="464" spans="3:7" x14ac:dyDescent="0.2">
      <c r="C464" s="1">
        <v>90</v>
      </c>
      <c r="D464" s="1">
        <v>1</v>
      </c>
      <c r="E464" s="1"/>
      <c r="F464" s="1"/>
      <c r="G464" s="1"/>
    </row>
    <row r="465" spans="3:7" x14ac:dyDescent="0.2">
      <c r="C465" s="1">
        <v>94</v>
      </c>
      <c r="D465" s="1"/>
      <c r="E465" s="1">
        <v>1</v>
      </c>
      <c r="F465" s="1"/>
      <c r="G465" s="1"/>
    </row>
    <row r="466" spans="3:7" x14ac:dyDescent="0.2">
      <c r="C466" s="1">
        <v>94</v>
      </c>
      <c r="D466" s="1"/>
      <c r="E466" s="1">
        <v>1</v>
      </c>
      <c r="F466" s="1"/>
      <c r="G466" s="1"/>
    </row>
    <row r="467" spans="3:7" x14ac:dyDescent="0.2">
      <c r="C467" s="1">
        <v>96</v>
      </c>
      <c r="D467" s="1"/>
      <c r="E467" s="1">
        <v>1</v>
      </c>
      <c r="F467" s="1"/>
      <c r="G467" s="1"/>
    </row>
    <row r="468" spans="3:7" x14ac:dyDescent="0.2">
      <c r="C468" s="1">
        <v>98</v>
      </c>
      <c r="D468" s="1"/>
      <c r="E468" s="1"/>
      <c r="F468" s="1"/>
      <c r="G468" s="1">
        <v>1</v>
      </c>
    </row>
    <row r="469" spans="3:7" x14ac:dyDescent="0.2">
      <c r="C469" s="1">
        <v>104</v>
      </c>
      <c r="D469" s="1"/>
      <c r="E469" s="1"/>
      <c r="F469" s="1"/>
      <c r="G469" s="1">
        <v>1</v>
      </c>
    </row>
    <row r="470" spans="3:7" x14ac:dyDescent="0.2">
      <c r="C470" s="1">
        <v>122</v>
      </c>
      <c r="D470" s="1">
        <v>1</v>
      </c>
      <c r="E470" s="1"/>
      <c r="F470" s="1"/>
      <c r="G470" s="1"/>
    </row>
    <row r="471" spans="3:7" x14ac:dyDescent="0.2">
      <c r="C471" s="1">
        <v>130</v>
      </c>
      <c r="D471" s="1"/>
      <c r="E471" s="1"/>
      <c r="F471" s="1">
        <v>1</v>
      </c>
      <c r="G471" s="1"/>
    </row>
    <row r="472" spans="3:7" x14ac:dyDescent="0.2">
      <c r="C472" s="1">
        <v>136</v>
      </c>
      <c r="D472" s="1">
        <v>1</v>
      </c>
      <c r="E472" s="1"/>
      <c r="F472" s="1"/>
      <c r="G472" s="1"/>
    </row>
    <row r="473" spans="3:7" x14ac:dyDescent="0.2">
      <c r="C473" s="1">
        <v>140</v>
      </c>
      <c r="D473" s="1"/>
      <c r="E473" s="1">
        <v>1</v>
      </c>
      <c r="F473" s="1"/>
      <c r="G473" s="1"/>
    </row>
    <row r="474" spans="3:7" x14ac:dyDescent="0.2">
      <c r="C474" s="1">
        <v>146</v>
      </c>
      <c r="D474" s="1"/>
      <c r="E474" s="1"/>
      <c r="F474" s="1">
        <v>1</v>
      </c>
      <c r="G474" s="1"/>
    </row>
    <row r="475" spans="3:7" x14ac:dyDescent="0.2">
      <c r="C475" s="1">
        <v>148</v>
      </c>
      <c r="D475" s="1"/>
      <c r="E475" s="1"/>
      <c r="F475" s="1">
        <v>1</v>
      </c>
      <c r="G475" s="1"/>
    </row>
    <row r="476" spans="3:7" x14ac:dyDescent="0.2">
      <c r="C476" s="1">
        <v>148</v>
      </c>
      <c r="D476" s="1"/>
      <c r="E476" s="1"/>
      <c r="F476" s="1"/>
      <c r="G476" s="1">
        <v>1</v>
      </c>
    </row>
    <row r="477" spans="3:7" x14ac:dyDescent="0.2">
      <c r="C477" s="1">
        <v>150</v>
      </c>
      <c r="D477" s="1"/>
      <c r="E477" s="1">
        <v>1</v>
      </c>
      <c r="F477" s="1"/>
      <c r="G477" s="1"/>
    </row>
    <row r="478" spans="3:7" x14ac:dyDescent="0.2">
      <c r="C478" s="1">
        <v>150</v>
      </c>
      <c r="D478" s="1"/>
      <c r="E478" s="1"/>
      <c r="F478" s="1"/>
      <c r="G478" s="1">
        <v>1</v>
      </c>
    </row>
    <row r="479" spans="3:7" x14ac:dyDescent="0.2">
      <c r="C479" s="1">
        <v>150</v>
      </c>
      <c r="D479" s="1"/>
      <c r="E479" s="1"/>
      <c r="F479" s="1"/>
      <c r="G479" s="1">
        <v>1</v>
      </c>
    </row>
    <row r="480" spans="3:7" x14ac:dyDescent="0.2">
      <c r="C480" s="1">
        <v>154</v>
      </c>
      <c r="D480" s="1"/>
      <c r="E480" s="1"/>
      <c r="F480" s="1"/>
      <c r="G480" s="1">
        <v>1</v>
      </c>
    </row>
    <row r="481" spans="3:7" x14ac:dyDescent="0.2">
      <c r="C481" s="1">
        <v>164</v>
      </c>
      <c r="D481" s="1"/>
      <c r="E481" s="1">
        <v>1</v>
      </c>
      <c r="F481" s="1"/>
      <c r="G481" s="1"/>
    </row>
    <row r="482" spans="3:7" x14ac:dyDescent="0.2">
      <c r="C482" s="1">
        <v>164</v>
      </c>
      <c r="D482" s="1"/>
      <c r="E482" s="1">
        <v>1</v>
      </c>
      <c r="F482" s="1"/>
      <c r="G482" s="1"/>
    </row>
    <row r="483" spans="3:7" x14ac:dyDescent="0.2">
      <c r="C483" s="1">
        <v>164</v>
      </c>
      <c r="D483" s="1"/>
      <c r="E483" s="1">
        <v>1</v>
      </c>
      <c r="F483" s="1"/>
      <c r="G483" s="1"/>
    </row>
    <row r="484" spans="3:7" x14ac:dyDescent="0.2">
      <c r="C484" s="1">
        <v>166</v>
      </c>
      <c r="D484" s="1"/>
      <c r="E484" s="1">
        <v>1</v>
      </c>
      <c r="F484" s="1"/>
      <c r="G484" s="1"/>
    </row>
    <row r="485" spans="3:7" x14ac:dyDescent="0.2">
      <c r="C485" s="1">
        <v>168</v>
      </c>
      <c r="D485" s="1">
        <v>1</v>
      </c>
      <c r="E485" s="1"/>
      <c r="F485" s="1"/>
      <c r="G485" s="1"/>
    </row>
    <row r="486" spans="3:7" x14ac:dyDescent="0.2">
      <c r="C486" s="1">
        <v>174</v>
      </c>
      <c r="D486" s="1"/>
      <c r="E486" s="1">
        <v>1</v>
      </c>
      <c r="F486" s="1"/>
      <c r="G486" s="1"/>
    </row>
    <row r="487" spans="3:7" x14ac:dyDescent="0.2">
      <c r="C487" s="1">
        <v>180</v>
      </c>
      <c r="D487" s="1">
        <v>1</v>
      </c>
      <c r="E487" s="1"/>
      <c r="F487" s="1"/>
      <c r="G487" s="1"/>
    </row>
    <row r="488" spans="3:7" x14ac:dyDescent="0.2">
      <c r="C488" s="1">
        <v>180</v>
      </c>
      <c r="D488" s="1"/>
      <c r="E488" s="1">
        <v>1</v>
      </c>
      <c r="F488" s="1"/>
      <c r="G488" s="1"/>
    </row>
    <row r="489" spans="3:7" x14ac:dyDescent="0.2">
      <c r="C489" s="1">
        <v>190</v>
      </c>
      <c r="D489" s="1"/>
      <c r="E489" s="1"/>
      <c r="F489" s="1">
        <v>1</v>
      </c>
      <c r="G489" s="1"/>
    </row>
    <row r="490" spans="3:7" x14ac:dyDescent="0.2">
      <c r="C490" s="1">
        <v>196</v>
      </c>
      <c r="D490" s="1"/>
      <c r="E490" s="1"/>
      <c r="F490" s="1">
        <v>1</v>
      </c>
      <c r="G490" s="1"/>
    </row>
    <row r="491" spans="3:7" x14ac:dyDescent="0.2">
      <c r="C491" s="1">
        <v>202</v>
      </c>
      <c r="D491" s="1">
        <v>1</v>
      </c>
      <c r="E491" s="1"/>
      <c r="F491" s="1"/>
      <c r="G491" s="1"/>
    </row>
    <row r="492" spans="3:7" x14ac:dyDescent="0.2">
      <c r="C492" s="1">
        <v>202</v>
      </c>
      <c r="D492" s="1">
        <v>1</v>
      </c>
      <c r="E492" s="1"/>
      <c r="F492" s="1"/>
      <c r="G492" s="1"/>
    </row>
    <row r="493" spans="3:7" x14ac:dyDescent="0.2">
      <c r="C493" s="1">
        <v>204</v>
      </c>
      <c r="D493" s="1"/>
      <c r="E493" s="1">
        <v>1</v>
      </c>
      <c r="F493" s="1"/>
      <c r="G493" s="1"/>
    </row>
    <row r="494" spans="3:7" x14ac:dyDescent="0.2">
      <c r="C494" s="1">
        <v>210</v>
      </c>
      <c r="D494" s="1"/>
      <c r="E494" s="1"/>
      <c r="F494" s="1"/>
      <c r="G494" s="1">
        <v>1</v>
      </c>
    </row>
    <row r="495" spans="3:7" x14ac:dyDescent="0.2">
      <c r="C495" s="1">
        <v>220</v>
      </c>
      <c r="D495" s="1">
        <v>1</v>
      </c>
      <c r="E495" s="1"/>
      <c r="F495" s="1"/>
      <c r="G495" s="1"/>
    </row>
    <row r="496" spans="3:7" x14ac:dyDescent="0.2">
      <c r="C496" s="1">
        <v>222</v>
      </c>
      <c r="D496" s="1"/>
      <c r="E496" s="1"/>
      <c r="F496" s="1">
        <v>1</v>
      </c>
      <c r="G496" s="1"/>
    </row>
    <row r="497" spans="3:7" x14ac:dyDescent="0.2">
      <c r="C497" s="1">
        <v>224</v>
      </c>
      <c r="D497" s="1"/>
      <c r="E497" s="1"/>
      <c r="F497" s="1">
        <v>1</v>
      </c>
      <c r="G497" s="1"/>
    </row>
    <row r="498" spans="3:7" x14ac:dyDescent="0.2">
      <c r="C498" s="1">
        <v>230</v>
      </c>
      <c r="D498" s="1"/>
      <c r="E498" s="1">
        <v>1</v>
      </c>
      <c r="F498" s="1"/>
      <c r="G498" s="1"/>
    </row>
    <row r="499" spans="3:7" x14ac:dyDescent="0.2">
      <c r="C499" s="1">
        <v>242</v>
      </c>
      <c r="D499" s="1"/>
      <c r="E499" s="1">
        <v>1</v>
      </c>
      <c r="F499" s="1"/>
      <c r="G499" s="1"/>
    </row>
    <row r="500" spans="3:7" x14ac:dyDescent="0.2">
      <c r="C500" s="1">
        <v>242</v>
      </c>
      <c r="D500" s="1"/>
      <c r="E500" s="1">
        <v>1</v>
      </c>
      <c r="F500" s="1"/>
      <c r="G500" s="1"/>
    </row>
    <row r="501" spans="3:7" x14ac:dyDescent="0.2">
      <c r="C501" s="1">
        <v>248</v>
      </c>
      <c r="D501" s="1"/>
      <c r="E501" s="1"/>
      <c r="F501" s="1">
        <v>1</v>
      </c>
      <c r="G501" s="1"/>
    </row>
    <row r="502" spans="3:7" x14ac:dyDescent="0.2">
      <c r="C502" s="1">
        <v>256</v>
      </c>
      <c r="D502" s="1"/>
      <c r="E502" s="1">
        <v>1</v>
      </c>
      <c r="F502" s="1"/>
      <c r="G502" s="1"/>
    </row>
    <row r="503" spans="3:7" x14ac:dyDescent="0.2">
      <c r="C503" s="1">
        <v>258</v>
      </c>
      <c r="D503" s="1"/>
      <c r="E503" s="1">
        <v>1</v>
      </c>
      <c r="F503" s="1"/>
      <c r="G503" s="1"/>
    </row>
    <row r="504" spans="3:7" x14ac:dyDescent="0.2">
      <c r="C504" s="1">
        <v>292</v>
      </c>
      <c r="D504" s="1">
        <v>1</v>
      </c>
      <c r="E504" s="1"/>
      <c r="F504" s="1"/>
      <c r="G504" s="1"/>
    </row>
    <row r="505" spans="3:7" x14ac:dyDescent="0.2">
      <c r="C505" s="1">
        <v>294</v>
      </c>
      <c r="D505" s="1"/>
      <c r="E505" s="1">
        <v>1</v>
      </c>
      <c r="F505" s="1"/>
      <c r="G505" s="1"/>
    </row>
    <row r="506" spans="3:7" x14ac:dyDescent="0.2">
      <c r="C506" s="1">
        <v>298</v>
      </c>
      <c r="D506" s="1">
        <v>1</v>
      </c>
      <c r="E506" s="1"/>
      <c r="F506" s="1"/>
      <c r="G506" s="1"/>
    </row>
    <row r="507" spans="3:7" x14ac:dyDescent="0.2">
      <c r="C507" s="1">
        <v>318</v>
      </c>
      <c r="D507" s="1"/>
      <c r="E507" s="1">
        <v>1</v>
      </c>
      <c r="F507" s="1"/>
      <c r="G507" s="1"/>
    </row>
    <row r="508" spans="3:7" x14ac:dyDescent="0.2">
      <c r="C508" s="1">
        <v>338</v>
      </c>
      <c r="D508" s="1"/>
      <c r="E508" s="1">
        <v>1</v>
      </c>
      <c r="F508" s="1"/>
      <c r="G508" s="1"/>
    </row>
    <row r="509" spans="3:7" x14ac:dyDescent="0.2">
      <c r="C509" s="1">
        <v>338</v>
      </c>
      <c r="D509" s="1"/>
      <c r="E509" s="1">
        <v>1</v>
      </c>
      <c r="F509" s="1"/>
      <c r="G509" s="1"/>
    </row>
    <row r="510" spans="3:7" x14ac:dyDescent="0.2">
      <c r="C510" s="1">
        <v>340</v>
      </c>
      <c r="D510" s="1"/>
      <c r="E510" s="1">
        <v>1</v>
      </c>
      <c r="F510" s="1"/>
      <c r="G510" s="1"/>
    </row>
    <row r="511" spans="3:7" x14ac:dyDescent="0.2">
      <c r="C511" s="1">
        <v>340</v>
      </c>
      <c r="D511" s="1"/>
      <c r="E511" s="1"/>
      <c r="F511" s="1">
        <v>1</v>
      </c>
      <c r="G511" s="1"/>
    </row>
    <row r="512" spans="3:7" x14ac:dyDescent="0.2">
      <c r="C512" s="1">
        <v>344</v>
      </c>
      <c r="D512" s="1"/>
      <c r="E512" s="1">
        <v>1</v>
      </c>
      <c r="F512" s="1"/>
      <c r="G512" s="1"/>
    </row>
    <row r="513" spans="3:7" x14ac:dyDescent="0.2">
      <c r="C513" s="1">
        <v>346</v>
      </c>
      <c r="D513" s="1"/>
      <c r="E513" s="1">
        <v>1</v>
      </c>
      <c r="F513" s="1"/>
      <c r="G513" s="1"/>
    </row>
    <row r="514" spans="3:7" x14ac:dyDescent="0.2">
      <c r="C514" s="1">
        <v>348</v>
      </c>
      <c r="D514" s="1">
        <v>1</v>
      </c>
      <c r="E514" s="1"/>
      <c r="F514" s="1"/>
      <c r="G514" s="1"/>
    </row>
    <row r="515" spans="3:7" x14ac:dyDescent="0.2">
      <c r="C515" s="1">
        <v>350</v>
      </c>
      <c r="D515" s="1"/>
      <c r="E515" s="1">
        <v>1</v>
      </c>
      <c r="F515" s="1"/>
      <c r="G515" s="1"/>
    </row>
    <row r="516" spans="3:7" x14ac:dyDescent="0.2">
      <c r="C516" s="1">
        <v>354</v>
      </c>
      <c r="D516" s="1"/>
      <c r="E516" s="1">
        <v>1</v>
      </c>
      <c r="F516" s="1"/>
      <c r="G516" s="1"/>
    </row>
    <row r="517" spans="3:7" x14ac:dyDescent="0.2">
      <c r="C517" s="1">
        <v>400</v>
      </c>
      <c r="D517" s="1">
        <v>0</v>
      </c>
      <c r="E517" s="1"/>
      <c r="F517" s="1"/>
      <c r="G517" s="1"/>
    </row>
    <row r="518" spans="3:7" x14ac:dyDescent="0.2">
      <c r="C518" s="1">
        <v>400</v>
      </c>
      <c r="D518" s="1">
        <v>0</v>
      </c>
      <c r="E518" s="1"/>
      <c r="F518" s="1"/>
      <c r="G518" s="1"/>
    </row>
    <row r="519" spans="3:7" x14ac:dyDescent="0.2">
      <c r="C519" s="1">
        <v>400</v>
      </c>
      <c r="D519" s="1">
        <v>0</v>
      </c>
      <c r="E519" s="1"/>
      <c r="F519" s="1"/>
      <c r="G519" s="1"/>
    </row>
    <row r="520" spans="3:7" x14ac:dyDescent="0.2">
      <c r="C520" s="1">
        <v>400</v>
      </c>
      <c r="D520" s="1">
        <v>0</v>
      </c>
      <c r="E520" s="1"/>
      <c r="F520" s="1"/>
      <c r="G520" s="1"/>
    </row>
    <row r="521" spans="3:7" x14ac:dyDescent="0.2">
      <c r="C521" s="1">
        <v>400</v>
      </c>
      <c r="D521" s="1">
        <v>0</v>
      </c>
      <c r="E521" s="1"/>
      <c r="F521" s="1"/>
      <c r="G521" s="1"/>
    </row>
    <row r="522" spans="3:7" x14ac:dyDescent="0.2">
      <c r="C522" s="1">
        <v>400</v>
      </c>
      <c r="D522" s="1">
        <v>0</v>
      </c>
      <c r="E522" s="1"/>
      <c r="F522" s="1"/>
      <c r="G522" s="1"/>
    </row>
    <row r="523" spans="3:7" x14ac:dyDescent="0.2">
      <c r="C523" s="1">
        <v>400</v>
      </c>
      <c r="D523" s="1">
        <v>0</v>
      </c>
      <c r="E523" s="1"/>
      <c r="F523" s="1"/>
      <c r="G523" s="1"/>
    </row>
    <row r="524" spans="3:7" x14ac:dyDescent="0.2">
      <c r="C524" s="1">
        <v>400</v>
      </c>
      <c r="D524" s="1">
        <v>0</v>
      </c>
      <c r="E524" s="1"/>
      <c r="F524" s="1"/>
      <c r="G524" s="1"/>
    </row>
    <row r="525" spans="3:7" x14ac:dyDescent="0.2">
      <c r="C525" s="1">
        <v>400</v>
      </c>
      <c r="D525" s="1">
        <v>0</v>
      </c>
      <c r="E525" s="1"/>
      <c r="F525" s="1"/>
      <c r="G525" s="1"/>
    </row>
    <row r="526" spans="3:7" x14ac:dyDescent="0.2">
      <c r="C526" s="1">
        <v>400</v>
      </c>
      <c r="D526" s="1">
        <v>0</v>
      </c>
      <c r="E526" s="1"/>
      <c r="F526" s="1"/>
      <c r="G526" s="1"/>
    </row>
    <row r="527" spans="3:7" x14ac:dyDescent="0.2">
      <c r="C527" s="1">
        <v>400</v>
      </c>
      <c r="D527" s="1">
        <v>0</v>
      </c>
      <c r="E527" s="1"/>
      <c r="F527" s="1"/>
      <c r="G527" s="1"/>
    </row>
    <row r="528" spans="3:7" x14ac:dyDescent="0.2">
      <c r="C528" s="1">
        <v>400</v>
      </c>
      <c r="D528" s="1">
        <v>0</v>
      </c>
      <c r="E528" s="1"/>
      <c r="F528" s="1"/>
      <c r="G528" s="1"/>
    </row>
    <row r="529" spans="3:7" x14ac:dyDescent="0.2">
      <c r="C529" s="1">
        <v>400</v>
      </c>
      <c r="D529" s="1">
        <v>0</v>
      </c>
      <c r="E529" s="1"/>
      <c r="F529" s="1"/>
      <c r="G529" s="1"/>
    </row>
    <row r="530" spans="3:7" x14ac:dyDescent="0.2">
      <c r="C530" s="1">
        <v>400</v>
      </c>
      <c r="D530" s="1">
        <v>0</v>
      </c>
      <c r="E530" s="1"/>
      <c r="F530" s="1"/>
      <c r="G530" s="1"/>
    </row>
    <row r="531" spans="3:7" x14ac:dyDescent="0.2">
      <c r="C531" s="1">
        <v>400</v>
      </c>
      <c r="D531" s="1">
        <v>0</v>
      </c>
      <c r="E531" s="1"/>
      <c r="F531" s="1"/>
      <c r="G531" s="1"/>
    </row>
    <row r="532" spans="3:7" x14ac:dyDescent="0.2">
      <c r="C532" s="1">
        <v>400</v>
      </c>
      <c r="D532" s="1">
        <v>0</v>
      </c>
      <c r="E532" s="1"/>
      <c r="F532" s="1"/>
      <c r="G532" s="1"/>
    </row>
    <row r="533" spans="3:7" x14ac:dyDescent="0.2">
      <c r="C533" s="1">
        <v>400</v>
      </c>
      <c r="D533" s="1">
        <v>0</v>
      </c>
      <c r="E533" s="1"/>
      <c r="F533" s="1"/>
      <c r="G533" s="1"/>
    </row>
    <row r="534" spans="3:7" x14ac:dyDescent="0.2">
      <c r="C534" s="1">
        <v>400</v>
      </c>
      <c r="D534" s="1">
        <v>0</v>
      </c>
      <c r="E534" s="1"/>
      <c r="F534" s="1"/>
      <c r="G534" s="1"/>
    </row>
    <row r="535" spans="3:7" x14ac:dyDescent="0.2">
      <c r="C535" s="1">
        <v>400</v>
      </c>
      <c r="D535" s="1">
        <v>0</v>
      </c>
      <c r="E535" s="1"/>
      <c r="F535" s="1"/>
      <c r="G535" s="1"/>
    </row>
    <row r="536" spans="3:7" x14ac:dyDescent="0.2">
      <c r="C536" s="1">
        <v>400</v>
      </c>
      <c r="D536" s="1">
        <v>0</v>
      </c>
      <c r="E536" s="1"/>
      <c r="F536" s="1"/>
      <c r="G536" s="1"/>
    </row>
    <row r="537" spans="3:7" x14ac:dyDescent="0.2">
      <c r="C537" s="1">
        <v>400</v>
      </c>
      <c r="D537" s="1">
        <v>0</v>
      </c>
      <c r="E537" s="1"/>
      <c r="F537" s="1"/>
      <c r="G537" s="1"/>
    </row>
    <row r="538" spans="3:7" x14ac:dyDescent="0.2">
      <c r="C538" s="1">
        <v>400</v>
      </c>
      <c r="D538" s="1">
        <v>0</v>
      </c>
      <c r="E538" s="1"/>
      <c r="F538" s="1"/>
      <c r="G538" s="1"/>
    </row>
    <row r="539" spans="3:7" x14ac:dyDescent="0.2">
      <c r="C539" s="1">
        <v>400</v>
      </c>
      <c r="D539" s="1">
        <v>0</v>
      </c>
      <c r="E539" s="1"/>
      <c r="F539" s="1"/>
      <c r="G539" s="1"/>
    </row>
    <row r="540" spans="3:7" x14ac:dyDescent="0.2">
      <c r="C540" s="1">
        <v>400</v>
      </c>
      <c r="D540" s="1">
        <v>0</v>
      </c>
      <c r="E540" s="1"/>
      <c r="F540" s="1"/>
      <c r="G540" s="1"/>
    </row>
    <row r="541" spans="3:7" x14ac:dyDescent="0.2">
      <c r="C541" s="1">
        <v>400</v>
      </c>
      <c r="D541" s="1">
        <v>0</v>
      </c>
      <c r="E541" s="1"/>
      <c r="F541" s="1"/>
      <c r="G541" s="1"/>
    </row>
    <row r="542" spans="3:7" x14ac:dyDescent="0.2">
      <c r="C542" s="1">
        <v>400</v>
      </c>
      <c r="D542" s="1">
        <v>0</v>
      </c>
      <c r="E542" s="1"/>
      <c r="F542" s="1"/>
      <c r="G542" s="1"/>
    </row>
    <row r="543" spans="3:7" x14ac:dyDescent="0.2">
      <c r="C543" s="1">
        <v>400</v>
      </c>
      <c r="D543" s="1">
        <v>0</v>
      </c>
      <c r="E543" s="1"/>
      <c r="F543" s="1"/>
      <c r="G543" s="1"/>
    </row>
    <row r="544" spans="3:7" x14ac:dyDescent="0.2">
      <c r="C544" s="1">
        <v>400</v>
      </c>
      <c r="D544" s="1">
        <v>0</v>
      </c>
      <c r="E544" s="1"/>
      <c r="F544" s="1"/>
      <c r="G544" s="1"/>
    </row>
    <row r="545" spans="3:7" x14ac:dyDescent="0.2">
      <c r="C545" s="1">
        <v>400</v>
      </c>
      <c r="D545" s="1">
        <v>0</v>
      </c>
      <c r="E545" s="1"/>
      <c r="F545" s="1"/>
      <c r="G545" s="1"/>
    </row>
    <row r="546" spans="3:7" x14ac:dyDescent="0.2">
      <c r="C546" s="1">
        <v>400</v>
      </c>
      <c r="D546" s="1">
        <v>0</v>
      </c>
      <c r="E546" s="1"/>
      <c r="F546" s="1"/>
      <c r="G546" s="1"/>
    </row>
    <row r="547" spans="3:7" x14ac:dyDescent="0.2">
      <c r="C547" s="1">
        <v>400</v>
      </c>
      <c r="D547" s="1">
        <v>0</v>
      </c>
      <c r="E547" s="1"/>
      <c r="F547" s="1"/>
      <c r="G547" s="1"/>
    </row>
    <row r="548" spans="3:7" x14ac:dyDescent="0.2">
      <c r="C548" s="1">
        <v>400</v>
      </c>
      <c r="D548" s="1">
        <v>0</v>
      </c>
      <c r="E548" s="1"/>
      <c r="F548" s="1"/>
      <c r="G548" s="1"/>
    </row>
    <row r="549" spans="3:7" x14ac:dyDescent="0.2">
      <c r="C549" s="1">
        <v>400</v>
      </c>
      <c r="D549" s="1">
        <v>0</v>
      </c>
      <c r="E549" s="1"/>
      <c r="F549" s="1"/>
      <c r="G549" s="1"/>
    </row>
    <row r="550" spans="3:7" x14ac:dyDescent="0.2">
      <c r="C550" s="1">
        <v>400</v>
      </c>
      <c r="D550" s="1">
        <v>0</v>
      </c>
      <c r="E550" s="1"/>
      <c r="F550" s="1"/>
      <c r="G550" s="1"/>
    </row>
    <row r="551" spans="3:7" x14ac:dyDescent="0.2">
      <c r="C551" s="1">
        <v>400</v>
      </c>
      <c r="D551" s="1">
        <v>0</v>
      </c>
      <c r="E551" s="1"/>
      <c r="F551" s="1"/>
      <c r="G551" s="1"/>
    </row>
    <row r="552" spans="3:7" x14ac:dyDescent="0.2">
      <c r="C552" s="1">
        <v>400</v>
      </c>
      <c r="D552" s="1"/>
      <c r="E552" s="1">
        <v>0</v>
      </c>
      <c r="F552" s="1"/>
      <c r="G552" s="1"/>
    </row>
    <row r="553" spans="3:7" x14ac:dyDescent="0.2">
      <c r="C553" s="1">
        <v>400</v>
      </c>
      <c r="D553" s="1"/>
      <c r="E553" s="1">
        <v>0</v>
      </c>
      <c r="F553" s="1"/>
      <c r="G553" s="1"/>
    </row>
    <row r="554" spans="3:7" x14ac:dyDescent="0.2">
      <c r="C554" s="1">
        <v>400</v>
      </c>
      <c r="D554" s="1"/>
      <c r="E554" s="1">
        <v>0</v>
      </c>
      <c r="F554" s="1"/>
      <c r="G554" s="1"/>
    </row>
    <row r="555" spans="3:7" x14ac:dyDescent="0.2">
      <c r="C555" s="1">
        <v>400</v>
      </c>
      <c r="D555" s="1"/>
      <c r="E555" s="1">
        <v>0</v>
      </c>
      <c r="F555" s="1"/>
      <c r="G555" s="1"/>
    </row>
    <row r="556" spans="3:7" x14ac:dyDescent="0.2">
      <c r="C556" s="1">
        <v>400</v>
      </c>
      <c r="D556" s="1"/>
      <c r="E556" s="1">
        <v>0</v>
      </c>
      <c r="F556" s="1"/>
      <c r="G556" s="1"/>
    </row>
    <row r="557" spans="3:7" x14ac:dyDescent="0.2">
      <c r="C557" s="1">
        <v>400</v>
      </c>
      <c r="D557" s="1"/>
      <c r="E557" s="1">
        <v>0</v>
      </c>
      <c r="F557" s="1"/>
      <c r="G557" s="1"/>
    </row>
    <row r="558" spans="3:7" x14ac:dyDescent="0.2">
      <c r="C558" s="1">
        <v>400</v>
      </c>
      <c r="D558" s="1"/>
      <c r="E558" s="1">
        <v>0</v>
      </c>
      <c r="F558" s="1"/>
      <c r="G558" s="1"/>
    </row>
    <row r="559" spans="3:7" x14ac:dyDescent="0.2">
      <c r="C559" s="1">
        <v>400</v>
      </c>
      <c r="D559" s="1"/>
      <c r="E559" s="1">
        <v>0</v>
      </c>
      <c r="F559" s="1"/>
      <c r="G559" s="1"/>
    </row>
    <row r="560" spans="3:7" x14ac:dyDescent="0.2">
      <c r="C560" s="1">
        <v>400</v>
      </c>
      <c r="D560" s="1"/>
      <c r="E560" s="1">
        <v>0</v>
      </c>
      <c r="F560" s="1"/>
      <c r="G560" s="1"/>
    </row>
    <row r="561" spans="3:7" x14ac:dyDescent="0.2">
      <c r="C561" s="1">
        <v>400</v>
      </c>
      <c r="D561" s="1"/>
      <c r="E561" s="1">
        <v>0</v>
      </c>
      <c r="F561" s="1"/>
      <c r="G561" s="1"/>
    </row>
    <row r="562" spans="3:7" x14ac:dyDescent="0.2">
      <c r="C562" s="1">
        <v>400</v>
      </c>
      <c r="D562" s="1"/>
      <c r="E562" s="1">
        <v>0</v>
      </c>
      <c r="F562" s="1"/>
      <c r="G562" s="1"/>
    </row>
    <row r="563" spans="3:7" x14ac:dyDescent="0.2">
      <c r="C563" s="1">
        <v>400</v>
      </c>
      <c r="D563" s="1"/>
      <c r="E563" s="1">
        <v>0</v>
      </c>
      <c r="F563" s="1"/>
      <c r="G563" s="1"/>
    </row>
    <row r="564" spans="3:7" x14ac:dyDescent="0.2">
      <c r="C564" s="1">
        <v>400</v>
      </c>
      <c r="D564" s="1"/>
      <c r="E564" s="1">
        <v>0</v>
      </c>
      <c r="F564" s="1"/>
      <c r="G564" s="1"/>
    </row>
    <row r="565" spans="3:7" x14ac:dyDescent="0.2">
      <c r="C565" s="1">
        <v>400</v>
      </c>
      <c r="D565" s="1"/>
      <c r="E565" s="1">
        <v>0</v>
      </c>
      <c r="F565" s="1"/>
      <c r="G565" s="1"/>
    </row>
    <row r="566" spans="3:7" x14ac:dyDescent="0.2">
      <c r="C566" s="1">
        <v>400</v>
      </c>
      <c r="D566" s="1"/>
      <c r="E566" s="1">
        <v>0</v>
      </c>
      <c r="F566" s="1"/>
      <c r="G566" s="1"/>
    </row>
    <row r="567" spans="3:7" x14ac:dyDescent="0.2">
      <c r="C567" s="1">
        <v>400</v>
      </c>
      <c r="D567" s="1"/>
      <c r="E567" s="1">
        <v>0</v>
      </c>
      <c r="F567" s="1"/>
      <c r="G567" s="1"/>
    </row>
    <row r="568" spans="3:7" x14ac:dyDescent="0.2">
      <c r="C568" s="1">
        <v>400</v>
      </c>
      <c r="D568" s="1"/>
      <c r="E568" s="1">
        <v>0</v>
      </c>
      <c r="F568" s="1"/>
      <c r="G568" s="1"/>
    </row>
    <row r="569" spans="3:7" x14ac:dyDescent="0.2">
      <c r="C569" s="1">
        <v>400</v>
      </c>
      <c r="D569" s="1"/>
      <c r="E569" s="1"/>
      <c r="F569" s="1">
        <v>0</v>
      </c>
      <c r="G569" s="1"/>
    </row>
    <row r="570" spans="3:7" x14ac:dyDescent="0.2">
      <c r="C570" s="1">
        <v>400</v>
      </c>
      <c r="D570" s="1"/>
      <c r="E570" s="1"/>
      <c r="F570" s="1">
        <v>0</v>
      </c>
      <c r="G570" s="1"/>
    </row>
    <row r="571" spans="3:7" x14ac:dyDescent="0.2">
      <c r="C571" s="1">
        <v>400</v>
      </c>
      <c r="D571" s="1"/>
      <c r="E571" s="1"/>
      <c r="F571" s="1">
        <v>0</v>
      </c>
      <c r="G571" s="1"/>
    </row>
    <row r="572" spans="3:7" x14ac:dyDescent="0.2">
      <c r="C572" s="1">
        <v>400</v>
      </c>
      <c r="D572" s="1"/>
      <c r="E572" s="1"/>
      <c r="F572" s="1">
        <v>0</v>
      </c>
      <c r="G572" s="1"/>
    </row>
    <row r="573" spans="3:7" x14ac:dyDescent="0.2">
      <c r="C573" s="1">
        <v>400</v>
      </c>
      <c r="D573" s="1"/>
      <c r="E573" s="1"/>
      <c r="F573" s="1">
        <v>0</v>
      </c>
      <c r="G573" s="1"/>
    </row>
    <row r="574" spans="3:7" x14ac:dyDescent="0.2">
      <c r="C574" s="1">
        <v>400</v>
      </c>
      <c r="D574" s="1"/>
      <c r="E574" s="1"/>
      <c r="F574" s="1">
        <v>0</v>
      </c>
      <c r="G574" s="1"/>
    </row>
    <row r="575" spans="3:7" x14ac:dyDescent="0.2">
      <c r="C575" s="1">
        <v>400</v>
      </c>
      <c r="D575" s="1"/>
      <c r="E575" s="1"/>
      <c r="F575" s="1">
        <v>0</v>
      </c>
      <c r="G575" s="1"/>
    </row>
    <row r="576" spans="3:7" x14ac:dyDescent="0.2">
      <c r="C576" s="1">
        <v>400</v>
      </c>
      <c r="D576" s="1"/>
      <c r="E576" s="1"/>
      <c r="F576" s="1">
        <v>0</v>
      </c>
      <c r="G576" s="1"/>
    </row>
    <row r="577" spans="3:7" x14ac:dyDescent="0.2">
      <c r="C577" s="1">
        <v>400</v>
      </c>
      <c r="D577" s="1"/>
      <c r="E577" s="1"/>
      <c r="F577" s="1">
        <v>0</v>
      </c>
      <c r="G577" s="1"/>
    </row>
    <row r="578" spans="3:7" x14ac:dyDescent="0.2">
      <c r="C578" s="1">
        <v>400</v>
      </c>
      <c r="D578" s="1"/>
      <c r="E578" s="1"/>
      <c r="F578" s="1">
        <v>0</v>
      </c>
      <c r="G578" s="1"/>
    </row>
    <row r="579" spans="3:7" x14ac:dyDescent="0.2">
      <c r="C579" s="1">
        <v>400</v>
      </c>
      <c r="D579" s="1"/>
      <c r="E579" s="1"/>
      <c r="F579" s="1">
        <v>0</v>
      </c>
      <c r="G579" s="1"/>
    </row>
    <row r="580" spans="3:7" x14ac:dyDescent="0.2">
      <c r="C580" s="1">
        <v>400</v>
      </c>
      <c r="D580" s="1"/>
      <c r="E580" s="1"/>
      <c r="F580" s="1">
        <v>0</v>
      </c>
      <c r="G580" s="1"/>
    </row>
    <row r="581" spans="3:7" x14ac:dyDescent="0.2">
      <c r="C581" s="1">
        <v>400</v>
      </c>
      <c r="D581" s="1"/>
      <c r="E581" s="1"/>
      <c r="F581" s="1">
        <v>0</v>
      </c>
      <c r="G581" s="1"/>
    </row>
    <row r="582" spans="3:7" x14ac:dyDescent="0.2">
      <c r="C582" s="1">
        <v>400</v>
      </c>
      <c r="D582" s="1"/>
      <c r="E582" s="1"/>
      <c r="F582" s="1">
        <v>0</v>
      </c>
      <c r="G582" s="1"/>
    </row>
    <row r="583" spans="3:7" x14ac:dyDescent="0.2">
      <c r="C583" s="1">
        <v>400</v>
      </c>
      <c r="D583" s="1"/>
      <c r="E583" s="1"/>
      <c r="F583" s="1">
        <v>0</v>
      </c>
      <c r="G583" s="1"/>
    </row>
    <row r="584" spans="3:7" x14ac:dyDescent="0.2">
      <c r="C584" s="1">
        <v>400</v>
      </c>
      <c r="D584" s="1"/>
      <c r="E584" s="1"/>
      <c r="F584" s="1">
        <v>0</v>
      </c>
      <c r="G584" s="1"/>
    </row>
    <row r="585" spans="3:7" x14ac:dyDescent="0.2">
      <c r="C585" s="1">
        <v>400</v>
      </c>
      <c r="D585" s="1"/>
      <c r="E585" s="1"/>
      <c r="F585" s="1">
        <v>0</v>
      </c>
      <c r="G585" s="1"/>
    </row>
    <row r="586" spans="3:7" x14ac:dyDescent="0.2">
      <c r="C586" s="1">
        <v>400</v>
      </c>
      <c r="D586" s="1"/>
      <c r="E586" s="1"/>
      <c r="F586" s="1">
        <v>0</v>
      </c>
      <c r="G586" s="1"/>
    </row>
    <row r="587" spans="3:7" x14ac:dyDescent="0.2">
      <c r="C587" s="1">
        <v>400</v>
      </c>
      <c r="D587" s="1"/>
      <c r="E587" s="1"/>
      <c r="F587" s="1">
        <v>0</v>
      </c>
      <c r="G587" s="1"/>
    </row>
    <row r="588" spans="3:7" x14ac:dyDescent="0.2">
      <c r="C588" s="1">
        <v>400</v>
      </c>
      <c r="D588" s="1"/>
      <c r="E588" s="1"/>
      <c r="F588" s="1">
        <v>0</v>
      </c>
      <c r="G588" s="1"/>
    </row>
    <row r="589" spans="3:7" x14ac:dyDescent="0.2">
      <c r="C589" s="1">
        <v>400</v>
      </c>
      <c r="D589" s="1"/>
      <c r="E589" s="1"/>
      <c r="F589" s="1">
        <v>0</v>
      </c>
      <c r="G589" s="1"/>
    </row>
    <row r="590" spans="3:7" x14ac:dyDescent="0.2">
      <c r="C590" s="1">
        <v>400</v>
      </c>
      <c r="D590" s="1"/>
      <c r="E590" s="1"/>
      <c r="F590" s="1">
        <v>0</v>
      </c>
      <c r="G590" s="1"/>
    </row>
    <row r="591" spans="3:7" x14ac:dyDescent="0.2">
      <c r="C591" s="1">
        <v>400</v>
      </c>
      <c r="D591" s="1"/>
      <c r="E591" s="1"/>
      <c r="F591" s="1">
        <v>0</v>
      </c>
      <c r="G591" s="1"/>
    </row>
    <row r="592" spans="3:7" x14ac:dyDescent="0.2">
      <c r="C592" s="1">
        <v>400</v>
      </c>
      <c r="D592" s="1"/>
      <c r="E592" s="1"/>
      <c r="F592" s="1">
        <v>0</v>
      </c>
      <c r="G592" s="1"/>
    </row>
    <row r="593" spans="3:7" x14ac:dyDescent="0.2">
      <c r="C593" s="1">
        <v>400</v>
      </c>
      <c r="D593" s="1"/>
      <c r="E593" s="1"/>
      <c r="F593" s="1">
        <v>0</v>
      </c>
      <c r="G593" s="1"/>
    </row>
    <row r="594" spans="3:7" x14ac:dyDescent="0.2">
      <c r="C594" s="1">
        <v>400</v>
      </c>
      <c r="D594" s="1"/>
      <c r="E594" s="1"/>
      <c r="F594" s="1">
        <v>0</v>
      </c>
      <c r="G594" s="1"/>
    </row>
    <row r="595" spans="3:7" x14ac:dyDescent="0.2">
      <c r="C595" s="1">
        <v>400</v>
      </c>
      <c r="D595" s="1"/>
      <c r="E595" s="1"/>
      <c r="F595" s="1">
        <v>0</v>
      </c>
      <c r="G595" s="1"/>
    </row>
    <row r="596" spans="3:7" x14ac:dyDescent="0.2">
      <c r="C596" s="1">
        <v>400</v>
      </c>
      <c r="D596" s="1"/>
      <c r="E596" s="1"/>
      <c r="F596" s="1">
        <v>0</v>
      </c>
      <c r="G596" s="1"/>
    </row>
    <row r="597" spans="3:7" x14ac:dyDescent="0.2">
      <c r="C597" s="1">
        <v>400</v>
      </c>
      <c r="D597" s="1"/>
      <c r="E597" s="1"/>
      <c r="F597" s="1">
        <v>0</v>
      </c>
      <c r="G597" s="1"/>
    </row>
    <row r="598" spans="3:7" x14ac:dyDescent="0.2">
      <c r="C598" s="1">
        <v>400</v>
      </c>
      <c r="D598" s="1"/>
      <c r="E598" s="1"/>
      <c r="F598" s="1">
        <v>0</v>
      </c>
      <c r="G598" s="1"/>
    </row>
    <row r="599" spans="3:7" x14ac:dyDescent="0.2">
      <c r="C599" s="1">
        <v>400</v>
      </c>
      <c r="D599" s="1"/>
      <c r="E599" s="1"/>
      <c r="F599" s="1">
        <v>0</v>
      </c>
      <c r="G599" s="1"/>
    </row>
    <row r="600" spans="3:7" x14ac:dyDescent="0.2">
      <c r="C600" s="1">
        <v>400</v>
      </c>
      <c r="D600" s="1"/>
      <c r="E600" s="1"/>
      <c r="F600" s="1">
        <v>0</v>
      </c>
      <c r="G600" s="1"/>
    </row>
    <row r="601" spans="3:7" x14ac:dyDescent="0.2">
      <c r="C601" s="1">
        <v>400</v>
      </c>
      <c r="D601" s="1"/>
      <c r="E601" s="1"/>
      <c r="F601" s="1">
        <v>0</v>
      </c>
      <c r="G601" s="1"/>
    </row>
    <row r="602" spans="3:7" x14ac:dyDescent="0.2">
      <c r="C602" s="1">
        <v>400</v>
      </c>
      <c r="D602" s="1"/>
      <c r="E602" s="1"/>
      <c r="F602" s="1">
        <v>0</v>
      </c>
      <c r="G602" s="1"/>
    </row>
    <row r="603" spans="3:7" x14ac:dyDescent="0.2">
      <c r="C603" s="1">
        <v>400</v>
      </c>
      <c r="D603" s="1"/>
      <c r="E603" s="1"/>
      <c r="F603" s="1">
        <v>0</v>
      </c>
      <c r="G603" s="1"/>
    </row>
    <row r="604" spans="3:7" x14ac:dyDescent="0.2">
      <c r="C604" s="1">
        <v>400</v>
      </c>
      <c r="D604" s="1"/>
      <c r="E604" s="1"/>
      <c r="F604" s="1">
        <v>0</v>
      </c>
      <c r="G604" s="1"/>
    </row>
    <row r="605" spans="3:7" x14ac:dyDescent="0.2">
      <c r="C605" s="1">
        <v>400</v>
      </c>
      <c r="D605" s="1"/>
      <c r="E605" s="1"/>
      <c r="F605" s="1">
        <v>0</v>
      </c>
      <c r="G605" s="1"/>
    </row>
    <row r="606" spans="3:7" x14ac:dyDescent="0.2">
      <c r="C606" s="1">
        <v>400</v>
      </c>
      <c r="D606" s="1"/>
      <c r="E606" s="1"/>
      <c r="F606" s="1">
        <v>0</v>
      </c>
      <c r="G606" s="1"/>
    </row>
    <row r="607" spans="3:7" x14ac:dyDescent="0.2">
      <c r="C607" s="1">
        <v>400</v>
      </c>
      <c r="D607" s="1"/>
      <c r="E607" s="1"/>
      <c r="F607" s="1">
        <v>0</v>
      </c>
      <c r="G607" s="1"/>
    </row>
    <row r="608" spans="3:7" x14ac:dyDescent="0.2">
      <c r="C608" s="1"/>
      <c r="D608" s="1"/>
      <c r="E608" s="1"/>
      <c r="F608" s="1"/>
      <c r="G608" s="1"/>
    </row>
    <row r="609" spans="3:7" x14ac:dyDescent="0.2">
      <c r="C609" s="1"/>
      <c r="D609" s="1"/>
      <c r="E609" s="1"/>
      <c r="F609" s="1"/>
      <c r="G609" s="1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6C664-6A93-4D43-9B5B-8909EC26BD42}">
  <dimension ref="B2:F1031"/>
  <sheetViews>
    <sheetView workbookViewId="0">
      <selection activeCell="B3" sqref="B3"/>
    </sheetView>
  </sheetViews>
  <sheetFormatPr baseColWidth="10" defaultRowHeight="16" x14ac:dyDescent="0.2"/>
  <sheetData>
    <row r="2" spans="2:6" x14ac:dyDescent="0.2">
      <c r="B2" t="s">
        <v>270</v>
      </c>
    </row>
    <row r="3" spans="2:6" x14ac:dyDescent="0.2">
      <c r="C3" s="2"/>
      <c r="D3" s="2" t="s">
        <v>267</v>
      </c>
      <c r="E3" s="2" t="s">
        <v>268</v>
      </c>
      <c r="F3" s="2" t="s">
        <v>269</v>
      </c>
    </row>
    <row r="4" spans="2:6" x14ac:dyDescent="0.2">
      <c r="C4" s="1">
        <v>4</v>
      </c>
      <c r="D4" s="1">
        <v>1</v>
      </c>
      <c r="E4" s="1"/>
      <c r="F4" s="1"/>
    </row>
    <row r="5" spans="2:6" x14ac:dyDescent="0.2">
      <c r="C5" s="1">
        <v>10</v>
      </c>
      <c r="D5" s="1"/>
      <c r="E5" s="1"/>
      <c r="F5" s="1"/>
    </row>
    <row r="6" spans="2:6" x14ac:dyDescent="0.2">
      <c r="C6" s="1">
        <v>10</v>
      </c>
      <c r="D6" s="1">
        <v>1</v>
      </c>
      <c r="E6" s="1"/>
      <c r="F6" s="1"/>
    </row>
    <row r="7" spans="2:6" x14ac:dyDescent="0.2">
      <c r="C7" s="1">
        <v>10</v>
      </c>
      <c r="D7" s="1">
        <v>1</v>
      </c>
      <c r="E7" s="1"/>
      <c r="F7" s="1"/>
    </row>
    <row r="8" spans="2:6" x14ac:dyDescent="0.2">
      <c r="C8" s="1">
        <v>14</v>
      </c>
      <c r="D8" s="1">
        <v>1</v>
      </c>
      <c r="E8" s="1"/>
      <c r="F8" s="1"/>
    </row>
    <row r="9" spans="2:6" x14ac:dyDescent="0.2">
      <c r="C9" s="1">
        <v>18</v>
      </c>
      <c r="D9" s="1">
        <v>1</v>
      </c>
      <c r="E9" s="1"/>
      <c r="F9" s="1"/>
    </row>
    <row r="10" spans="2:6" x14ac:dyDescent="0.2">
      <c r="C10" s="1">
        <v>20</v>
      </c>
      <c r="D10" s="1">
        <v>1</v>
      </c>
      <c r="E10" s="1"/>
      <c r="F10" s="1"/>
    </row>
    <row r="11" spans="2:6" x14ac:dyDescent="0.2">
      <c r="C11" s="1">
        <v>20</v>
      </c>
      <c r="D11" s="1">
        <v>1</v>
      </c>
      <c r="E11" s="1"/>
      <c r="F11" s="1"/>
    </row>
    <row r="12" spans="2:6" x14ac:dyDescent="0.2">
      <c r="C12" s="1">
        <v>20</v>
      </c>
      <c r="D12" s="1">
        <v>1</v>
      </c>
      <c r="E12" s="1"/>
      <c r="F12" s="1"/>
    </row>
    <row r="13" spans="2:6" x14ac:dyDescent="0.2">
      <c r="C13" s="1">
        <v>20</v>
      </c>
      <c r="D13" s="1"/>
      <c r="E13" s="1">
        <v>1</v>
      </c>
      <c r="F13" s="1"/>
    </row>
    <row r="14" spans="2:6" x14ac:dyDescent="0.2">
      <c r="C14" s="1">
        <v>22</v>
      </c>
      <c r="D14" s="1"/>
      <c r="E14" s="1"/>
      <c r="F14" s="1"/>
    </row>
    <row r="15" spans="2:6" x14ac:dyDescent="0.2">
      <c r="C15" s="1">
        <v>22</v>
      </c>
      <c r="D15" s="1">
        <v>1</v>
      </c>
      <c r="E15" s="1"/>
      <c r="F15" s="1"/>
    </row>
    <row r="16" spans="2:6" x14ac:dyDescent="0.2">
      <c r="C16" s="1">
        <v>22</v>
      </c>
      <c r="D16" s="1">
        <v>1</v>
      </c>
      <c r="E16" s="1"/>
      <c r="F16" s="1"/>
    </row>
    <row r="17" spans="3:6" x14ac:dyDescent="0.2">
      <c r="C17" s="1">
        <v>22</v>
      </c>
      <c r="D17" s="1">
        <v>1</v>
      </c>
      <c r="E17" s="1"/>
      <c r="F17" s="1"/>
    </row>
    <row r="18" spans="3:6" x14ac:dyDescent="0.2">
      <c r="C18" s="1">
        <v>22</v>
      </c>
      <c r="D18" s="1">
        <v>1</v>
      </c>
      <c r="E18" s="1"/>
      <c r="F18" s="1"/>
    </row>
    <row r="19" spans="3:6" x14ac:dyDescent="0.2">
      <c r="C19" s="1">
        <v>22</v>
      </c>
      <c r="D19" s="1">
        <v>1</v>
      </c>
      <c r="E19" s="1"/>
      <c r="F19" s="1"/>
    </row>
    <row r="20" spans="3:6" x14ac:dyDescent="0.2">
      <c r="C20" s="1">
        <v>24</v>
      </c>
      <c r="D20" s="1">
        <v>1</v>
      </c>
      <c r="E20" s="1"/>
      <c r="F20" s="1"/>
    </row>
    <row r="21" spans="3:6" x14ac:dyDescent="0.2">
      <c r="C21" s="1">
        <v>24</v>
      </c>
      <c r="D21" s="1">
        <v>1</v>
      </c>
      <c r="E21" s="1"/>
      <c r="F21" s="1"/>
    </row>
    <row r="22" spans="3:6" x14ac:dyDescent="0.2">
      <c r="C22" s="1">
        <v>24</v>
      </c>
      <c r="D22" s="1">
        <v>1</v>
      </c>
      <c r="E22" s="1"/>
      <c r="F22" s="1"/>
    </row>
    <row r="23" spans="3:6" x14ac:dyDescent="0.2">
      <c r="C23" s="1">
        <v>24</v>
      </c>
      <c r="D23" s="1">
        <v>1</v>
      </c>
      <c r="E23" s="1"/>
      <c r="F23" s="1"/>
    </row>
    <row r="24" spans="3:6" x14ac:dyDescent="0.2">
      <c r="C24" s="1">
        <v>24</v>
      </c>
      <c r="D24" s="1">
        <v>1</v>
      </c>
      <c r="E24" s="1"/>
      <c r="F24" s="1"/>
    </row>
    <row r="25" spans="3:6" x14ac:dyDescent="0.2">
      <c r="C25" s="1">
        <v>24</v>
      </c>
      <c r="D25" s="1">
        <v>1</v>
      </c>
      <c r="E25" s="1"/>
      <c r="F25" s="1"/>
    </row>
    <row r="26" spans="3:6" x14ac:dyDescent="0.2">
      <c r="C26" s="1">
        <v>24</v>
      </c>
      <c r="D26" s="1"/>
      <c r="E26" s="1">
        <v>1</v>
      </c>
      <c r="F26" s="1"/>
    </row>
    <row r="27" spans="3:6" x14ac:dyDescent="0.2">
      <c r="C27" s="1">
        <v>24</v>
      </c>
      <c r="D27" s="1"/>
      <c r="E27" s="1">
        <v>1</v>
      </c>
      <c r="F27" s="1"/>
    </row>
    <row r="28" spans="3:6" x14ac:dyDescent="0.2">
      <c r="C28" s="1">
        <v>26</v>
      </c>
      <c r="D28" s="1"/>
      <c r="E28" s="1"/>
      <c r="F28" s="1"/>
    </row>
    <row r="29" spans="3:6" x14ac:dyDescent="0.2">
      <c r="C29" s="1">
        <v>26</v>
      </c>
      <c r="D29" s="1">
        <v>1</v>
      </c>
      <c r="E29" s="1"/>
      <c r="F29" s="1"/>
    </row>
    <row r="30" spans="3:6" x14ac:dyDescent="0.2">
      <c r="C30" s="1">
        <v>26</v>
      </c>
      <c r="D30" s="1">
        <v>1</v>
      </c>
      <c r="E30" s="1"/>
      <c r="F30" s="1"/>
    </row>
    <row r="31" spans="3:6" x14ac:dyDescent="0.2">
      <c r="C31" s="1">
        <v>26</v>
      </c>
      <c r="D31" s="1"/>
      <c r="E31" s="1"/>
      <c r="F31" s="1">
        <v>1</v>
      </c>
    </row>
    <row r="32" spans="3:6" x14ac:dyDescent="0.2">
      <c r="C32" s="1">
        <v>28</v>
      </c>
      <c r="D32" s="1">
        <v>1</v>
      </c>
      <c r="E32" s="1"/>
      <c r="F32" s="1"/>
    </row>
    <row r="33" spans="3:6" x14ac:dyDescent="0.2">
      <c r="C33" s="1">
        <v>28</v>
      </c>
      <c r="D33" s="1">
        <v>1</v>
      </c>
      <c r="E33" s="1"/>
      <c r="F33" s="1"/>
    </row>
    <row r="34" spans="3:6" x14ac:dyDescent="0.2">
      <c r="C34" s="1">
        <v>28</v>
      </c>
      <c r="D34" s="1"/>
      <c r="E34" s="1">
        <v>1</v>
      </c>
      <c r="F34" s="1"/>
    </row>
    <row r="35" spans="3:6" x14ac:dyDescent="0.2">
      <c r="C35" s="1">
        <v>28</v>
      </c>
      <c r="D35" s="1"/>
      <c r="E35" s="1"/>
      <c r="F35" s="1">
        <v>1</v>
      </c>
    </row>
    <row r="36" spans="3:6" x14ac:dyDescent="0.2">
      <c r="C36" s="1">
        <v>30</v>
      </c>
      <c r="D36" s="1">
        <v>1</v>
      </c>
      <c r="E36" s="1"/>
      <c r="F36" s="1"/>
    </row>
    <row r="37" spans="3:6" x14ac:dyDescent="0.2">
      <c r="C37" s="1">
        <v>30</v>
      </c>
      <c r="D37" s="1">
        <v>1</v>
      </c>
      <c r="E37" s="1"/>
      <c r="F37" s="1"/>
    </row>
    <row r="38" spans="3:6" x14ac:dyDescent="0.2">
      <c r="C38" s="1">
        <v>30</v>
      </c>
      <c r="D38" s="1">
        <v>1</v>
      </c>
      <c r="E38" s="1"/>
      <c r="F38" s="1"/>
    </row>
    <row r="39" spans="3:6" x14ac:dyDescent="0.2">
      <c r="C39" s="1">
        <v>30</v>
      </c>
      <c r="D39" s="1">
        <v>1</v>
      </c>
      <c r="E39" s="1"/>
      <c r="F39" s="1"/>
    </row>
    <row r="40" spans="3:6" x14ac:dyDescent="0.2">
      <c r="C40" s="1">
        <v>30</v>
      </c>
      <c r="D40" s="1">
        <v>1</v>
      </c>
      <c r="E40" s="1"/>
      <c r="F40" s="1"/>
    </row>
    <row r="41" spans="3:6" x14ac:dyDescent="0.2">
      <c r="C41" s="1">
        <v>30</v>
      </c>
      <c r="D41" s="1">
        <v>1</v>
      </c>
      <c r="E41" s="1"/>
      <c r="F41" s="1"/>
    </row>
    <row r="42" spans="3:6" x14ac:dyDescent="0.2">
      <c r="C42" s="1">
        <v>32</v>
      </c>
      <c r="D42" s="1">
        <v>1</v>
      </c>
      <c r="E42" s="1"/>
      <c r="F42" s="1"/>
    </row>
    <row r="43" spans="3:6" x14ac:dyDescent="0.2">
      <c r="C43" s="1">
        <v>32</v>
      </c>
      <c r="D43" s="1">
        <v>1</v>
      </c>
      <c r="E43" s="1"/>
      <c r="F43" s="1"/>
    </row>
    <row r="44" spans="3:6" x14ac:dyDescent="0.2">
      <c r="C44" s="1">
        <v>32</v>
      </c>
      <c r="D44" s="1">
        <v>1</v>
      </c>
      <c r="E44" s="1"/>
      <c r="F44" s="1"/>
    </row>
    <row r="45" spans="3:6" x14ac:dyDescent="0.2">
      <c r="C45" s="1">
        <v>32</v>
      </c>
      <c r="D45" s="1"/>
      <c r="E45" s="1">
        <v>1</v>
      </c>
      <c r="F45" s="1"/>
    </row>
    <row r="46" spans="3:6" x14ac:dyDescent="0.2">
      <c r="C46" s="1">
        <v>32</v>
      </c>
      <c r="D46" s="1"/>
      <c r="E46" s="1">
        <v>1</v>
      </c>
      <c r="F46" s="1"/>
    </row>
    <row r="47" spans="3:6" x14ac:dyDescent="0.2">
      <c r="C47" s="1">
        <v>34</v>
      </c>
      <c r="D47" s="1">
        <v>1</v>
      </c>
      <c r="E47" s="1"/>
      <c r="F47" s="1"/>
    </row>
    <row r="48" spans="3:6" x14ac:dyDescent="0.2">
      <c r="C48" s="1">
        <v>34</v>
      </c>
      <c r="D48" s="1">
        <v>1</v>
      </c>
      <c r="E48" s="1"/>
      <c r="F48" s="1"/>
    </row>
    <row r="49" spans="3:6" x14ac:dyDescent="0.2">
      <c r="C49" s="1">
        <v>34</v>
      </c>
      <c r="D49" s="1">
        <v>1</v>
      </c>
      <c r="E49" s="1"/>
      <c r="F49" s="1"/>
    </row>
    <row r="50" spans="3:6" x14ac:dyDescent="0.2">
      <c r="C50" s="1">
        <v>34</v>
      </c>
      <c r="D50" s="1">
        <v>1</v>
      </c>
      <c r="E50" s="1"/>
      <c r="F50" s="1"/>
    </row>
    <row r="51" spans="3:6" x14ac:dyDescent="0.2">
      <c r="C51" s="1">
        <v>34</v>
      </c>
      <c r="D51" s="1">
        <v>1</v>
      </c>
      <c r="E51" s="1"/>
      <c r="F51" s="1"/>
    </row>
    <row r="52" spans="3:6" x14ac:dyDescent="0.2">
      <c r="C52" s="1">
        <v>34</v>
      </c>
      <c r="D52" s="1"/>
      <c r="E52" s="1">
        <v>1</v>
      </c>
      <c r="F52" s="1"/>
    </row>
    <row r="53" spans="3:6" x14ac:dyDescent="0.2">
      <c r="C53" s="1">
        <v>34</v>
      </c>
      <c r="D53" s="1"/>
      <c r="E53" s="1">
        <v>1</v>
      </c>
      <c r="F53" s="1"/>
    </row>
    <row r="54" spans="3:6" x14ac:dyDescent="0.2">
      <c r="C54" s="1">
        <v>34</v>
      </c>
      <c r="D54" s="1"/>
      <c r="E54" s="1">
        <v>1</v>
      </c>
      <c r="F54" s="1"/>
    </row>
    <row r="55" spans="3:6" x14ac:dyDescent="0.2">
      <c r="C55" s="1">
        <v>34</v>
      </c>
      <c r="D55" s="1"/>
      <c r="E55" s="1">
        <v>1</v>
      </c>
      <c r="F55" s="1"/>
    </row>
    <row r="56" spans="3:6" x14ac:dyDescent="0.2">
      <c r="C56" s="1">
        <v>34</v>
      </c>
      <c r="D56" s="1"/>
      <c r="E56" s="1"/>
      <c r="F56" s="1">
        <v>1</v>
      </c>
    </row>
    <row r="57" spans="3:6" x14ac:dyDescent="0.2">
      <c r="C57" s="1">
        <v>34</v>
      </c>
      <c r="D57" s="1"/>
      <c r="E57" s="1"/>
      <c r="F57" s="1">
        <v>1</v>
      </c>
    </row>
    <row r="58" spans="3:6" x14ac:dyDescent="0.2">
      <c r="C58" s="1">
        <v>36</v>
      </c>
      <c r="D58" s="1">
        <v>1</v>
      </c>
      <c r="E58" s="1"/>
      <c r="F58" s="1"/>
    </row>
    <row r="59" spans="3:6" x14ac:dyDescent="0.2">
      <c r="C59" s="1">
        <v>36</v>
      </c>
      <c r="D59" s="1">
        <v>1</v>
      </c>
      <c r="E59" s="1"/>
      <c r="F59" s="1"/>
    </row>
    <row r="60" spans="3:6" x14ac:dyDescent="0.2">
      <c r="C60" s="1">
        <v>36</v>
      </c>
      <c r="D60" s="1">
        <v>1</v>
      </c>
      <c r="E60" s="1"/>
      <c r="F60" s="1"/>
    </row>
    <row r="61" spans="3:6" x14ac:dyDescent="0.2">
      <c r="C61" s="1">
        <v>36</v>
      </c>
      <c r="D61" s="1">
        <v>1</v>
      </c>
      <c r="E61" s="1"/>
      <c r="F61" s="1"/>
    </row>
    <row r="62" spans="3:6" x14ac:dyDescent="0.2">
      <c r="C62" s="1">
        <v>36</v>
      </c>
      <c r="D62" s="1">
        <v>1</v>
      </c>
      <c r="E62" s="1"/>
      <c r="F62" s="1"/>
    </row>
    <row r="63" spans="3:6" x14ac:dyDescent="0.2">
      <c r="C63" s="1">
        <v>36</v>
      </c>
      <c r="D63" s="1"/>
      <c r="E63" s="1">
        <v>1</v>
      </c>
      <c r="F63" s="1"/>
    </row>
    <row r="64" spans="3:6" x14ac:dyDescent="0.2">
      <c r="C64" s="1">
        <v>36</v>
      </c>
      <c r="D64" s="1"/>
      <c r="E64" s="1">
        <v>1</v>
      </c>
      <c r="F64" s="1"/>
    </row>
    <row r="65" spans="3:6" x14ac:dyDescent="0.2">
      <c r="C65" s="1">
        <v>36</v>
      </c>
      <c r="D65" s="1"/>
      <c r="E65" s="1">
        <v>1</v>
      </c>
      <c r="F65" s="1"/>
    </row>
    <row r="66" spans="3:6" x14ac:dyDescent="0.2">
      <c r="C66" s="1">
        <v>36</v>
      </c>
      <c r="D66" s="1"/>
      <c r="E66" s="1"/>
      <c r="F66" s="1">
        <v>1</v>
      </c>
    </row>
    <row r="67" spans="3:6" x14ac:dyDescent="0.2">
      <c r="C67" s="1">
        <v>38</v>
      </c>
      <c r="D67" s="1">
        <v>1</v>
      </c>
      <c r="E67" s="1"/>
      <c r="F67" s="1"/>
    </row>
    <row r="68" spans="3:6" x14ac:dyDescent="0.2">
      <c r="C68" s="1">
        <v>38</v>
      </c>
      <c r="D68" s="1">
        <v>1</v>
      </c>
      <c r="E68" s="1"/>
      <c r="F68" s="1"/>
    </row>
    <row r="69" spans="3:6" x14ac:dyDescent="0.2">
      <c r="C69" s="1">
        <v>38</v>
      </c>
      <c r="D69" s="1"/>
      <c r="E69" s="1">
        <v>1</v>
      </c>
      <c r="F69" s="1"/>
    </row>
    <row r="70" spans="3:6" x14ac:dyDescent="0.2">
      <c r="C70" s="1">
        <v>38</v>
      </c>
      <c r="D70" s="1"/>
      <c r="E70" s="1">
        <v>1</v>
      </c>
      <c r="F70" s="1"/>
    </row>
    <row r="71" spans="3:6" x14ac:dyDescent="0.2">
      <c r="C71" s="1">
        <v>40</v>
      </c>
      <c r="D71" s="1">
        <v>1</v>
      </c>
      <c r="E71" s="1"/>
      <c r="F71" s="1"/>
    </row>
    <row r="72" spans="3:6" x14ac:dyDescent="0.2">
      <c r="C72" s="1">
        <v>40</v>
      </c>
      <c r="D72" s="1"/>
      <c r="E72" s="1">
        <v>1</v>
      </c>
      <c r="F72" s="1"/>
    </row>
    <row r="73" spans="3:6" x14ac:dyDescent="0.2">
      <c r="C73" s="1">
        <v>40</v>
      </c>
      <c r="D73" s="1"/>
      <c r="E73" s="1"/>
      <c r="F73" s="1">
        <v>1</v>
      </c>
    </row>
    <row r="74" spans="3:6" x14ac:dyDescent="0.2">
      <c r="C74" s="1">
        <v>40</v>
      </c>
      <c r="D74" s="1"/>
      <c r="E74" s="1"/>
      <c r="F74" s="1">
        <v>1</v>
      </c>
    </row>
    <row r="75" spans="3:6" x14ac:dyDescent="0.2">
      <c r="C75" s="1">
        <v>40</v>
      </c>
      <c r="D75" s="1"/>
      <c r="E75" s="1"/>
      <c r="F75" s="1">
        <v>1</v>
      </c>
    </row>
    <row r="76" spans="3:6" x14ac:dyDescent="0.2">
      <c r="C76" s="1">
        <v>42</v>
      </c>
      <c r="D76" s="1"/>
      <c r="E76" s="1"/>
      <c r="F76" s="1"/>
    </row>
    <row r="77" spans="3:6" x14ac:dyDescent="0.2">
      <c r="C77" s="1">
        <v>42</v>
      </c>
      <c r="D77" s="1"/>
      <c r="E77" s="1">
        <v>1</v>
      </c>
      <c r="F77" s="1"/>
    </row>
    <row r="78" spans="3:6" x14ac:dyDescent="0.2">
      <c r="C78" s="1">
        <v>42</v>
      </c>
      <c r="D78" s="1"/>
      <c r="E78" s="1">
        <v>1</v>
      </c>
      <c r="F78" s="1"/>
    </row>
    <row r="79" spans="3:6" x14ac:dyDescent="0.2">
      <c r="C79" s="1">
        <v>42</v>
      </c>
      <c r="D79" s="1"/>
      <c r="E79" s="1"/>
      <c r="F79" s="1">
        <v>1</v>
      </c>
    </row>
    <row r="80" spans="3:6" x14ac:dyDescent="0.2">
      <c r="C80" s="1">
        <v>44</v>
      </c>
      <c r="D80" s="1"/>
      <c r="E80" s="1">
        <v>1</v>
      </c>
      <c r="F80" s="1"/>
    </row>
    <row r="81" spans="3:6" x14ac:dyDescent="0.2">
      <c r="C81" s="1">
        <v>44</v>
      </c>
      <c r="D81" s="1"/>
      <c r="E81" s="1">
        <v>1</v>
      </c>
      <c r="F81" s="1"/>
    </row>
    <row r="82" spans="3:6" x14ac:dyDescent="0.2">
      <c r="C82" s="1">
        <v>44</v>
      </c>
      <c r="D82" s="1"/>
      <c r="E82" s="1">
        <v>1</v>
      </c>
      <c r="F82" s="1"/>
    </row>
    <row r="83" spans="3:6" x14ac:dyDescent="0.2">
      <c r="C83" s="1">
        <v>44</v>
      </c>
      <c r="D83" s="1"/>
      <c r="E83" s="1">
        <v>1</v>
      </c>
      <c r="F83" s="1"/>
    </row>
    <row r="84" spans="3:6" x14ac:dyDescent="0.2">
      <c r="C84" s="1">
        <v>44</v>
      </c>
      <c r="D84" s="1"/>
      <c r="E84" s="1">
        <v>1</v>
      </c>
      <c r="F84" s="1"/>
    </row>
    <row r="85" spans="3:6" x14ac:dyDescent="0.2">
      <c r="C85" s="1">
        <v>44</v>
      </c>
      <c r="D85" s="1"/>
      <c r="E85" s="1">
        <v>1</v>
      </c>
      <c r="F85" s="1"/>
    </row>
    <row r="86" spans="3:6" x14ac:dyDescent="0.2">
      <c r="C86" s="1">
        <v>44</v>
      </c>
      <c r="D86" s="1"/>
      <c r="E86" s="1">
        <v>1</v>
      </c>
      <c r="F86" s="1"/>
    </row>
    <row r="87" spans="3:6" x14ac:dyDescent="0.2">
      <c r="C87" s="1">
        <v>44</v>
      </c>
      <c r="D87" s="1"/>
      <c r="E87" s="1"/>
      <c r="F87" s="1">
        <v>1</v>
      </c>
    </row>
    <row r="88" spans="3:6" x14ac:dyDescent="0.2">
      <c r="C88" s="1">
        <v>44</v>
      </c>
      <c r="D88" s="1"/>
      <c r="E88" s="1"/>
      <c r="F88" s="1">
        <v>1</v>
      </c>
    </row>
    <row r="89" spans="3:6" x14ac:dyDescent="0.2">
      <c r="C89" s="1">
        <v>46</v>
      </c>
      <c r="D89" s="1">
        <v>1</v>
      </c>
      <c r="E89" s="1"/>
      <c r="F89" s="1"/>
    </row>
    <row r="90" spans="3:6" x14ac:dyDescent="0.2">
      <c r="C90" s="1">
        <v>46</v>
      </c>
      <c r="D90" s="1"/>
      <c r="E90" s="1">
        <v>1</v>
      </c>
      <c r="F90" s="1"/>
    </row>
    <row r="91" spans="3:6" x14ac:dyDescent="0.2">
      <c r="C91" s="1">
        <v>46</v>
      </c>
      <c r="D91" s="1"/>
      <c r="E91" s="1">
        <v>1</v>
      </c>
      <c r="F91" s="1"/>
    </row>
    <row r="92" spans="3:6" x14ac:dyDescent="0.2">
      <c r="C92" s="1">
        <v>46</v>
      </c>
      <c r="D92" s="1"/>
      <c r="E92" s="1">
        <v>1</v>
      </c>
      <c r="F92" s="1"/>
    </row>
    <row r="93" spans="3:6" x14ac:dyDescent="0.2">
      <c r="C93" s="1">
        <v>46</v>
      </c>
      <c r="D93" s="1"/>
      <c r="E93" s="1"/>
      <c r="F93" s="1">
        <v>1</v>
      </c>
    </row>
    <row r="94" spans="3:6" x14ac:dyDescent="0.2">
      <c r="C94" s="1">
        <v>48</v>
      </c>
      <c r="D94" s="1">
        <v>1</v>
      </c>
      <c r="E94" s="1"/>
      <c r="F94" s="1"/>
    </row>
    <row r="95" spans="3:6" x14ac:dyDescent="0.2">
      <c r="C95" s="1">
        <v>48</v>
      </c>
      <c r="D95" s="1"/>
      <c r="E95" s="1">
        <v>1</v>
      </c>
      <c r="F95" s="1"/>
    </row>
    <row r="96" spans="3:6" x14ac:dyDescent="0.2">
      <c r="C96" s="1">
        <v>50</v>
      </c>
      <c r="D96" s="1">
        <v>1</v>
      </c>
      <c r="E96" s="1"/>
      <c r="F96" s="1"/>
    </row>
    <row r="97" spans="3:6" x14ac:dyDescent="0.2">
      <c r="C97" s="1">
        <v>52</v>
      </c>
      <c r="D97" s="1"/>
      <c r="E97" s="1"/>
      <c r="F97" s="1"/>
    </row>
    <row r="98" spans="3:6" x14ac:dyDescent="0.2">
      <c r="C98" s="1">
        <v>52</v>
      </c>
      <c r="D98" s="1">
        <v>1</v>
      </c>
      <c r="E98" s="1"/>
      <c r="F98" s="1"/>
    </row>
    <row r="99" spans="3:6" x14ac:dyDescent="0.2">
      <c r="C99" s="1">
        <v>52</v>
      </c>
      <c r="D99" s="1"/>
      <c r="E99" s="1">
        <v>1</v>
      </c>
      <c r="F99" s="1"/>
    </row>
    <row r="100" spans="3:6" x14ac:dyDescent="0.2">
      <c r="C100" s="1">
        <v>52</v>
      </c>
      <c r="D100" s="1"/>
      <c r="E100" s="1">
        <v>1</v>
      </c>
      <c r="F100" s="1"/>
    </row>
    <row r="101" spans="3:6" x14ac:dyDescent="0.2">
      <c r="C101" s="1">
        <v>52</v>
      </c>
      <c r="D101" s="1"/>
      <c r="E101" s="1">
        <v>1</v>
      </c>
      <c r="F101" s="1"/>
    </row>
    <row r="102" spans="3:6" x14ac:dyDescent="0.2">
      <c r="C102" s="1">
        <v>52</v>
      </c>
      <c r="D102" s="1"/>
      <c r="E102" s="1">
        <v>1</v>
      </c>
      <c r="F102" s="1"/>
    </row>
    <row r="103" spans="3:6" x14ac:dyDescent="0.2">
      <c r="C103" s="1">
        <v>52</v>
      </c>
      <c r="D103" s="1"/>
      <c r="E103" s="1"/>
      <c r="F103" s="1">
        <v>1</v>
      </c>
    </row>
    <row r="104" spans="3:6" x14ac:dyDescent="0.2">
      <c r="C104" s="1">
        <v>56</v>
      </c>
      <c r="D104" s="1"/>
      <c r="E104" s="1">
        <v>1</v>
      </c>
      <c r="F104" s="1"/>
    </row>
    <row r="105" spans="3:6" x14ac:dyDescent="0.2">
      <c r="C105" s="1">
        <v>56</v>
      </c>
      <c r="D105" s="1"/>
      <c r="E105" s="1">
        <v>1</v>
      </c>
      <c r="F105" s="1"/>
    </row>
    <row r="106" spans="3:6" x14ac:dyDescent="0.2">
      <c r="C106" s="1">
        <v>56</v>
      </c>
      <c r="D106" s="1"/>
      <c r="E106" s="1">
        <v>1</v>
      </c>
      <c r="F106" s="1"/>
    </row>
    <row r="107" spans="3:6" x14ac:dyDescent="0.2">
      <c r="C107" s="1">
        <v>56</v>
      </c>
      <c r="D107" s="1"/>
      <c r="E107" s="1"/>
      <c r="F107" s="1">
        <v>1</v>
      </c>
    </row>
    <row r="108" spans="3:6" x14ac:dyDescent="0.2">
      <c r="C108" s="1">
        <v>56</v>
      </c>
      <c r="D108" s="1"/>
      <c r="E108" s="1"/>
      <c r="F108" s="1">
        <v>1</v>
      </c>
    </row>
    <row r="109" spans="3:6" x14ac:dyDescent="0.2">
      <c r="C109" s="1">
        <v>58</v>
      </c>
      <c r="D109" s="1"/>
      <c r="E109" s="1">
        <v>1</v>
      </c>
      <c r="F109" s="1"/>
    </row>
    <row r="110" spans="3:6" x14ac:dyDescent="0.2">
      <c r="C110" s="1">
        <v>58</v>
      </c>
      <c r="D110" s="1"/>
      <c r="E110" s="1">
        <v>1</v>
      </c>
      <c r="F110" s="1"/>
    </row>
    <row r="111" spans="3:6" x14ac:dyDescent="0.2">
      <c r="C111" s="1">
        <v>58</v>
      </c>
      <c r="D111" s="1"/>
      <c r="E111" s="1"/>
      <c r="F111" s="1">
        <v>1</v>
      </c>
    </row>
    <row r="112" spans="3:6" x14ac:dyDescent="0.2">
      <c r="C112" s="1">
        <v>60</v>
      </c>
      <c r="D112" s="1"/>
      <c r="E112" s="1"/>
      <c r="F112" s="1">
        <v>1</v>
      </c>
    </row>
    <row r="113" spans="3:6" x14ac:dyDescent="0.2">
      <c r="C113" s="1">
        <v>60</v>
      </c>
      <c r="D113" s="1"/>
      <c r="E113" s="1"/>
      <c r="F113" s="1">
        <v>1</v>
      </c>
    </row>
    <row r="114" spans="3:6" x14ac:dyDescent="0.2">
      <c r="C114" s="1">
        <v>60</v>
      </c>
      <c r="D114" s="1"/>
      <c r="E114" s="1"/>
      <c r="F114" s="1">
        <v>1</v>
      </c>
    </row>
    <row r="115" spans="3:6" x14ac:dyDescent="0.2">
      <c r="C115" s="1">
        <v>60</v>
      </c>
      <c r="D115" s="1"/>
      <c r="E115" s="1"/>
      <c r="F115" s="1">
        <v>1</v>
      </c>
    </row>
    <row r="116" spans="3:6" x14ac:dyDescent="0.2">
      <c r="C116" s="1">
        <v>62</v>
      </c>
      <c r="D116" s="1"/>
      <c r="E116" s="1">
        <v>1</v>
      </c>
      <c r="F116" s="1"/>
    </row>
    <row r="117" spans="3:6" x14ac:dyDescent="0.2">
      <c r="C117" s="1">
        <v>62</v>
      </c>
      <c r="D117" s="1"/>
      <c r="E117" s="1"/>
      <c r="F117" s="1">
        <v>1</v>
      </c>
    </row>
    <row r="118" spans="3:6" x14ac:dyDescent="0.2">
      <c r="C118" s="1">
        <v>64</v>
      </c>
      <c r="D118" s="1"/>
      <c r="E118" s="1">
        <v>1</v>
      </c>
      <c r="F118" s="1"/>
    </row>
    <row r="119" spans="3:6" x14ac:dyDescent="0.2">
      <c r="C119" s="1">
        <v>64</v>
      </c>
      <c r="D119" s="1"/>
      <c r="E119" s="1">
        <v>1</v>
      </c>
      <c r="F119" s="1"/>
    </row>
    <row r="120" spans="3:6" x14ac:dyDescent="0.2">
      <c r="C120" s="1">
        <v>64</v>
      </c>
      <c r="D120" s="1"/>
      <c r="E120" s="1"/>
      <c r="F120" s="1">
        <v>1</v>
      </c>
    </row>
    <row r="121" spans="3:6" x14ac:dyDescent="0.2">
      <c r="C121" s="1">
        <v>66</v>
      </c>
      <c r="D121" s="1"/>
      <c r="E121" s="1"/>
      <c r="F121" s="1">
        <v>1</v>
      </c>
    </row>
    <row r="122" spans="3:6" x14ac:dyDescent="0.2">
      <c r="C122" s="1">
        <v>68</v>
      </c>
      <c r="D122" s="1"/>
      <c r="E122" s="1"/>
      <c r="F122" s="1"/>
    </row>
    <row r="123" spans="3:6" x14ac:dyDescent="0.2">
      <c r="C123" s="1">
        <v>68</v>
      </c>
      <c r="D123" s="1"/>
      <c r="E123" s="1"/>
      <c r="F123" s="1">
        <v>1</v>
      </c>
    </row>
    <row r="124" spans="3:6" x14ac:dyDescent="0.2">
      <c r="C124" s="1">
        <v>68</v>
      </c>
      <c r="D124" s="1"/>
      <c r="E124" s="1"/>
      <c r="F124" s="1">
        <v>1</v>
      </c>
    </row>
    <row r="125" spans="3:6" x14ac:dyDescent="0.2">
      <c r="C125" s="1">
        <v>70</v>
      </c>
      <c r="D125" s="1"/>
      <c r="E125" s="1">
        <v>1</v>
      </c>
      <c r="F125" s="1"/>
    </row>
    <row r="126" spans="3:6" x14ac:dyDescent="0.2">
      <c r="C126" s="1">
        <v>72</v>
      </c>
      <c r="D126" s="1"/>
      <c r="E126" s="1"/>
      <c r="F126" s="1"/>
    </row>
    <row r="127" spans="3:6" x14ac:dyDescent="0.2">
      <c r="C127" s="1">
        <v>72</v>
      </c>
      <c r="D127" s="1"/>
      <c r="E127" s="1">
        <v>1</v>
      </c>
      <c r="F127" s="1"/>
    </row>
    <row r="128" spans="3:6" x14ac:dyDescent="0.2">
      <c r="C128" s="1">
        <v>72</v>
      </c>
      <c r="D128" s="1"/>
      <c r="E128" s="1"/>
      <c r="F128" s="1">
        <v>1</v>
      </c>
    </row>
    <row r="129" spans="3:6" x14ac:dyDescent="0.2">
      <c r="C129" s="1">
        <v>74</v>
      </c>
      <c r="D129" s="1"/>
      <c r="E129" s="1"/>
      <c r="F129" s="1"/>
    </row>
    <row r="130" spans="3:6" x14ac:dyDescent="0.2">
      <c r="C130" s="1">
        <v>74</v>
      </c>
      <c r="D130" s="1"/>
      <c r="E130" s="1">
        <v>1</v>
      </c>
      <c r="F130" s="1"/>
    </row>
    <row r="131" spans="3:6" x14ac:dyDescent="0.2">
      <c r="C131" s="1">
        <v>74</v>
      </c>
      <c r="D131" s="1"/>
      <c r="E131" s="1"/>
      <c r="F131" s="1">
        <v>1</v>
      </c>
    </row>
    <row r="132" spans="3:6" x14ac:dyDescent="0.2">
      <c r="C132" s="1">
        <v>74</v>
      </c>
      <c r="D132" s="1"/>
      <c r="E132" s="1"/>
      <c r="F132" s="1">
        <v>1</v>
      </c>
    </row>
    <row r="133" spans="3:6" x14ac:dyDescent="0.2">
      <c r="C133" s="1">
        <v>74</v>
      </c>
      <c r="D133" s="1"/>
      <c r="E133" s="1"/>
      <c r="F133" s="1">
        <v>1</v>
      </c>
    </row>
    <row r="134" spans="3:6" x14ac:dyDescent="0.2">
      <c r="C134" s="1">
        <v>76</v>
      </c>
      <c r="D134" s="1"/>
      <c r="E134" s="1"/>
      <c r="F134" s="1"/>
    </row>
    <row r="135" spans="3:6" x14ac:dyDescent="0.2">
      <c r="C135" s="1">
        <v>76</v>
      </c>
      <c r="D135" s="1"/>
      <c r="E135" s="1"/>
      <c r="F135" s="1">
        <v>1</v>
      </c>
    </row>
    <row r="136" spans="3:6" x14ac:dyDescent="0.2">
      <c r="C136" s="1">
        <v>78</v>
      </c>
      <c r="D136" s="1"/>
      <c r="E136" s="1">
        <v>1</v>
      </c>
      <c r="F136" s="1"/>
    </row>
    <row r="137" spans="3:6" x14ac:dyDescent="0.2">
      <c r="C137" s="1">
        <v>84</v>
      </c>
      <c r="D137" s="1"/>
      <c r="E137" s="1"/>
      <c r="F137" s="1"/>
    </row>
    <row r="138" spans="3:6" x14ac:dyDescent="0.2">
      <c r="C138" s="1">
        <v>84</v>
      </c>
      <c r="D138" s="1">
        <v>1</v>
      </c>
      <c r="E138" s="1"/>
      <c r="F138" s="1"/>
    </row>
    <row r="139" spans="3:6" x14ac:dyDescent="0.2">
      <c r="C139" s="1">
        <v>84</v>
      </c>
      <c r="D139" s="1"/>
      <c r="E139" s="1"/>
      <c r="F139" s="1">
        <v>1</v>
      </c>
    </row>
    <row r="140" spans="3:6" x14ac:dyDescent="0.2">
      <c r="C140" s="1">
        <v>86</v>
      </c>
      <c r="D140" s="1"/>
      <c r="E140" s="1">
        <v>1</v>
      </c>
      <c r="F140" s="1"/>
    </row>
    <row r="141" spans="3:6" x14ac:dyDescent="0.2">
      <c r="C141" s="1">
        <v>86</v>
      </c>
      <c r="D141" s="1"/>
      <c r="E141" s="1"/>
      <c r="F141" s="1">
        <v>1</v>
      </c>
    </row>
    <row r="142" spans="3:6" x14ac:dyDescent="0.2">
      <c r="C142" s="1">
        <v>86</v>
      </c>
      <c r="D142" s="1"/>
      <c r="E142" s="1"/>
      <c r="F142" s="1">
        <v>1</v>
      </c>
    </row>
    <row r="143" spans="3:6" x14ac:dyDescent="0.2">
      <c r="C143" s="1">
        <v>90</v>
      </c>
      <c r="D143" s="1"/>
      <c r="E143" s="1"/>
      <c r="F143" s="1">
        <v>1</v>
      </c>
    </row>
    <row r="144" spans="3:6" x14ac:dyDescent="0.2">
      <c r="C144" s="1">
        <v>92</v>
      </c>
      <c r="D144" s="1"/>
      <c r="E144" s="1"/>
      <c r="F144" s="1"/>
    </row>
    <row r="145" spans="3:6" x14ac:dyDescent="0.2">
      <c r="C145" s="1">
        <v>92</v>
      </c>
      <c r="D145" s="1"/>
      <c r="E145" s="1">
        <v>1</v>
      </c>
      <c r="F145" s="1"/>
    </row>
    <row r="146" spans="3:6" x14ac:dyDescent="0.2">
      <c r="C146" s="1">
        <v>94</v>
      </c>
      <c r="D146" s="1"/>
      <c r="E146" s="1"/>
      <c r="F146" s="1"/>
    </row>
    <row r="147" spans="3:6" x14ac:dyDescent="0.2">
      <c r="C147" s="1">
        <v>94</v>
      </c>
      <c r="D147" s="1"/>
      <c r="E147" s="1"/>
      <c r="F147" s="1">
        <v>1</v>
      </c>
    </row>
    <row r="148" spans="3:6" x14ac:dyDescent="0.2">
      <c r="C148" s="1">
        <v>96</v>
      </c>
      <c r="D148" s="1"/>
      <c r="E148" s="1"/>
      <c r="F148" s="1"/>
    </row>
    <row r="149" spans="3:6" x14ac:dyDescent="0.2">
      <c r="C149" s="1">
        <v>96</v>
      </c>
      <c r="D149" s="1"/>
      <c r="E149" s="1"/>
      <c r="F149" s="1">
        <v>1</v>
      </c>
    </row>
    <row r="150" spans="3:6" x14ac:dyDescent="0.2">
      <c r="C150" s="1">
        <v>100</v>
      </c>
      <c r="D150" s="1"/>
      <c r="E150" s="1"/>
      <c r="F150" s="1"/>
    </row>
    <row r="151" spans="3:6" x14ac:dyDescent="0.2">
      <c r="C151" s="1">
        <v>100</v>
      </c>
      <c r="D151" s="1"/>
      <c r="E151" s="1"/>
      <c r="F151" s="1">
        <v>1</v>
      </c>
    </row>
    <row r="152" spans="3:6" x14ac:dyDescent="0.2">
      <c r="C152" s="1">
        <v>102</v>
      </c>
      <c r="D152" s="1"/>
      <c r="E152" s="1">
        <v>1</v>
      </c>
      <c r="F152" s="1"/>
    </row>
    <row r="153" spans="3:6" x14ac:dyDescent="0.2">
      <c r="C153" s="1">
        <v>102</v>
      </c>
      <c r="D153" s="1"/>
      <c r="E153" s="1"/>
      <c r="F153" s="1">
        <v>1</v>
      </c>
    </row>
    <row r="154" spans="3:6" x14ac:dyDescent="0.2">
      <c r="C154" s="1">
        <v>104</v>
      </c>
      <c r="D154" s="1"/>
      <c r="E154" s="1"/>
      <c r="F154" s="1"/>
    </row>
    <row r="155" spans="3:6" x14ac:dyDescent="0.2">
      <c r="C155" s="1">
        <v>104</v>
      </c>
      <c r="D155" s="1"/>
      <c r="E155" s="1"/>
      <c r="F155" s="1"/>
    </row>
    <row r="156" spans="3:6" x14ac:dyDescent="0.2">
      <c r="C156" s="1">
        <v>108</v>
      </c>
      <c r="D156" s="1"/>
      <c r="E156" s="1"/>
      <c r="F156" s="1"/>
    </row>
    <row r="157" spans="3:6" x14ac:dyDescent="0.2">
      <c r="C157" s="1">
        <v>108</v>
      </c>
      <c r="D157" s="1"/>
      <c r="E157" s="1"/>
      <c r="F157" s="1"/>
    </row>
    <row r="158" spans="3:6" x14ac:dyDescent="0.2">
      <c r="C158" s="1">
        <v>108</v>
      </c>
      <c r="D158" s="1"/>
      <c r="E158" s="1"/>
      <c r="F158" s="1">
        <v>1</v>
      </c>
    </row>
    <row r="159" spans="3:6" x14ac:dyDescent="0.2">
      <c r="C159" s="1">
        <v>114</v>
      </c>
      <c r="D159" s="1"/>
      <c r="E159" s="1"/>
      <c r="F159" s="1"/>
    </row>
    <row r="160" spans="3:6" x14ac:dyDescent="0.2">
      <c r="C160" s="1">
        <v>114</v>
      </c>
      <c r="D160" s="1"/>
      <c r="E160" s="1"/>
      <c r="F160" s="1">
        <v>1</v>
      </c>
    </row>
    <row r="161" spans="3:6" x14ac:dyDescent="0.2">
      <c r="C161" s="1">
        <v>116</v>
      </c>
      <c r="D161" s="1"/>
      <c r="E161" s="1"/>
      <c r="F161" s="1"/>
    </row>
    <row r="162" spans="3:6" x14ac:dyDescent="0.2">
      <c r="C162" s="1">
        <v>116</v>
      </c>
      <c r="D162" s="1"/>
      <c r="E162" s="1"/>
      <c r="F162" s="1"/>
    </row>
    <row r="163" spans="3:6" x14ac:dyDescent="0.2">
      <c r="C163" s="1">
        <v>126</v>
      </c>
      <c r="D163" s="1"/>
      <c r="E163" s="1"/>
      <c r="F163" s="1"/>
    </row>
    <row r="164" spans="3:6" x14ac:dyDescent="0.2">
      <c r="C164" s="1">
        <v>126</v>
      </c>
      <c r="D164" s="1"/>
      <c r="E164" s="1"/>
      <c r="F164" s="1"/>
    </row>
    <row r="165" spans="3:6" x14ac:dyDescent="0.2">
      <c r="C165" s="1">
        <v>130</v>
      </c>
      <c r="D165" s="1"/>
      <c r="E165" s="1">
        <v>1</v>
      </c>
      <c r="F165" s="1"/>
    </row>
    <row r="166" spans="3:6" x14ac:dyDescent="0.2">
      <c r="C166" s="1">
        <v>132</v>
      </c>
      <c r="D166" s="1"/>
      <c r="E166" s="1"/>
      <c r="F166" s="1">
        <v>1</v>
      </c>
    </row>
    <row r="167" spans="3:6" x14ac:dyDescent="0.2">
      <c r="C167" s="1">
        <v>136</v>
      </c>
      <c r="D167" s="1"/>
      <c r="E167" s="1"/>
      <c r="F167" s="1">
        <v>1</v>
      </c>
    </row>
    <row r="168" spans="3:6" x14ac:dyDescent="0.2">
      <c r="C168" s="1">
        <v>138</v>
      </c>
      <c r="D168" s="1"/>
      <c r="E168" s="1"/>
      <c r="F168" s="1">
        <v>1</v>
      </c>
    </row>
    <row r="169" spans="3:6" x14ac:dyDescent="0.2">
      <c r="C169" s="1">
        <v>150</v>
      </c>
      <c r="D169" s="1"/>
      <c r="E169" s="1"/>
      <c r="F169" s="1"/>
    </row>
    <row r="170" spans="3:6" x14ac:dyDescent="0.2">
      <c r="C170" s="1">
        <v>154</v>
      </c>
      <c r="D170" s="1"/>
      <c r="E170" s="1"/>
      <c r="F170" s="1"/>
    </row>
    <row r="171" spans="3:6" x14ac:dyDescent="0.2">
      <c r="C171" s="1">
        <v>158</v>
      </c>
      <c r="D171" s="1"/>
      <c r="E171" s="1"/>
      <c r="F171" s="1">
        <v>1</v>
      </c>
    </row>
    <row r="172" spans="3:6" x14ac:dyDescent="0.2">
      <c r="C172" s="1">
        <v>160</v>
      </c>
      <c r="D172" s="1"/>
      <c r="E172" s="1"/>
      <c r="F172" s="1"/>
    </row>
    <row r="173" spans="3:6" x14ac:dyDescent="0.2">
      <c r="C173" s="1">
        <v>160</v>
      </c>
      <c r="D173" s="1"/>
      <c r="E173" s="1"/>
      <c r="F173" s="1">
        <v>1</v>
      </c>
    </row>
    <row r="174" spans="3:6" x14ac:dyDescent="0.2">
      <c r="C174" s="1">
        <v>166</v>
      </c>
      <c r="D174" s="1"/>
      <c r="E174" s="1"/>
      <c r="F174" s="1"/>
    </row>
    <row r="175" spans="3:6" x14ac:dyDescent="0.2">
      <c r="C175" s="1">
        <v>166</v>
      </c>
      <c r="D175" s="1"/>
      <c r="E175" s="1"/>
      <c r="F175" s="1"/>
    </row>
    <row r="176" spans="3:6" x14ac:dyDescent="0.2">
      <c r="C176" s="1">
        <v>170</v>
      </c>
      <c r="D176" s="1"/>
      <c r="E176" s="1"/>
      <c r="F176" s="1"/>
    </row>
    <row r="177" spans="3:6" x14ac:dyDescent="0.2">
      <c r="C177" s="1">
        <v>176</v>
      </c>
      <c r="D177" s="1"/>
      <c r="E177" s="1"/>
      <c r="F177" s="1"/>
    </row>
    <row r="178" spans="3:6" x14ac:dyDescent="0.2">
      <c r="C178" s="1">
        <v>176</v>
      </c>
      <c r="D178" s="1"/>
      <c r="E178" s="1"/>
      <c r="F178" s="1"/>
    </row>
    <row r="179" spans="3:6" x14ac:dyDescent="0.2">
      <c r="C179" s="1">
        <v>180</v>
      </c>
      <c r="D179" s="1"/>
      <c r="E179" s="1"/>
      <c r="F179" s="1"/>
    </row>
    <row r="180" spans="3:6" x14ac:dyDescent="0.2">
      <c r="C180" s="1">
        <v>184</v>
      </c>
      <c r="D180" s="1"/>
      <c r="E180" s="1"/>
      <c r="F180" s="1"/>
    </row>
    <row r="181" spans="3:6" x14ac:dyDescent="0.2">
      <c r="C181" s="1">
        <v>194</v>
      </c>
      <c r="D181" s="1"/>
      <c r="E181" s="1"/>
      <c r="F181" s="1"/>
    </row>
    <row r="182" spans="3:6" x14ac:dyDescent="0.2">
      <c r="C182" s="1">
        <v>196</v>
      </c>
      <c r="D182" s="1"/>
      <c r="E182" s="1"/>
      <c r="F182" s="1"/>
    </row>
    <row r="183" spans="3:6" x14ac:dyDescent="0.2">
      <c r="C183" s="1">
        <v>204</v>
      </c>
      <c r="D183" s="1"/>
      <c r="E183" s="1"/>
      <c r="F183" s="1"/>
    </row>
    <row r="184" spans="3:6" x14ac:dyDescent="0.2">
      <c r="C184" s="1">
        <v>204</v>
      </c>
      <c r="D184" s="1"/>
      <c r="E184" s="1"/>
      <c r="F184" s="1"/>
    </row>
    <row r="185" spans="3:6" x14ac:dyDescent="0.2">
      <c r="C185" s="1">
        <v>204</v>
      </c>
      <c r="D185" s="1"/>
      <c r="E185" s="1"/>
      <c r="F185" s="1"/>
    </row>
    <row r="186" spans="3:6" x14ac:dyDescent="0.2">
      <c r="C186" s="1">
        <v>212</v>
      </c>
      <c r="D186" s="1"/>
      <c r="E186" s="1"/>
      <c r="F186" s="1"/>
    </row>
    <row r="187" spans="3:6" x14ac:dyDescent="0.2">
      <c r="C187" s="1">
        <v>218</v>
      </c>
      <c r="D187" s="1"/>
      <c r="E187" s="1"/>
      <c r="F187" s="1"/>
    </row>
    <row r="188" spans="3:6" x14ac:dyDescent="0.2">
      <c r="C188" s="1">
        <v>220</v>
      </c>
      <c r="D188" s="1"/>
      <c r="E188" s="1"/>
      <c r="F188" s="1"/>
    </row>
    <row r="189" spans="3:6" x14ac:dyDescent="0.2">
      <c r="C189" s="1">
        <v>220</v>
      </c>
      <c r="D189" s="1"/>
      <c r="E189" s="1"/>
      <c r="F189" s="1">
        <v>1</v>
      </c>
    </row>
    <row r="190" spans="3:6" x14ac:dyDescent="0.2">
      <c r="C190" s="1">
        <v>226</v>
      </c>
      <c r="D190" s="1"/>
      <c r="E190" s="1"/>
      <c r="F190" s="1"/>
    </row>
    <row r="191" spans="3:6" x14ac:dyDescent="0.2">
      <c r="C191" s="1">
        <v>236</v>
      </c>
      <c r="D191" s="1"/>
      <c r="E191" s="1"/>
      <c r="F191" s="1"/>
    </row>
    <row r="192" spans="3:6" x14ac:dyDescent="0.2">
      <c r="C192" s="1">
        <v>244</v>
      </c>
      <c r="D192" s="1"/>
      <c r="E192" s="1"/>
      <c r="F192" s="1"/>
    </row>
    <row r="193" spans="3:6" x14ac:dyDescent="0.2">
      <c r="C193" s="1">
        <v>244</v>
      </c>
      <c r="D193" s="1"/>
      <c r="E193" s="1"/>
      <c r="F193" s="1"/>
    </row>
    <row r="194" spans="3:6" x14ac:dyDescent="0.2">
      <c r="C194" s="1">
        <v>252</v>
      </c>
      <c r="D194" s="1"/>
      <c r="E194" s="1"/>
      <c r="F194" s="1"/>
    </row>
    <row r="195" spans="3:6" x14ac:dyDescent="0.2">
      <c r="C195" s="1">
        <v>258</v>
      </c>
      <c r="D195" s="1"/>
      <c r="E195" s="1"/>
      <c r="F195" s="1"/>
    </row>
    <row r="196" spans="3:6" x14ac:dyDescent="0.2">
      <c r="C196" s="1">
        <v>258</v>
      </c>
      <c r="D196" s="1"/>
      <c r="E196" s="1"/>
      <c r="F196" s="1"/>
    </row>
    <row r="197" spans="3:6" x14ac:dyDescent="0.2">
      <c r="C197" s="1">
        <v>258</v>
      </c>
      <c r="D197" s="1"/>
      <c r="E197" s="1"/>
      <c r="F197" s="1"/>
    </row>
    <row r="198" spans="3:6" x14ac:dyDescent="0.2">
      <c r="C198" s="1">
        <v>260</v>
      </c>
      <c r="D198" s="1"/>
      <c r="E198" s="1"/>
      <c r="F198" s="1"/>
    </row>
    <row r="199" spans="3:6" x14ac:dyDescent="0.2">
      <c r="C199" s="1">
        <v>264</v>
      </c>
      <c r="D199" s="1"/>
      <c r="E199" s="1"/>
      <c r="F199" s="1"/>
    </row>
    <row r="200" spans="3:6" x14ac:dyDescent="0.2">
      <c r="C200" s="1">
        <v>266</v>
      </c>
      <c r="D200" s="1"/>
      <c r="E200" s="1"/>
      <c r="F200" s="1"/>
    </row>
    <row r="201" spans="3:6" x14ac:dyDescent="0.2">
      <c r="C201" s="1">
        <v>266</v>
      </c>
      <c r="D201" s="1"/>
      <c r="E201" s="1"/>
      <c r="F201" s="1"/>
    </row>
    <row r="202" spans="3:6" x14ac:dyDescent="0.2">
      <c r="C202" s="1">
        <v>278</v>
      </c>
      <c r="D202" s="1"/>
      <c r="E202" s="1"/>
      <c r="F202" s="1"/>
    </row>
    <row r="203" spans="3:6" x14ac:dyDescent="0.2">
      <c r="C203" s="1">
        <v>282</v>
      </c>
      <c r="D203" s="1"/>
      <c r="E203" s="1">
        <v>1</v>
      </c>
      <c r="F203" s="1"/>
    </row>
    <row r="204" spans="3:6" x14ac:dyDescent="0.2">
      <c r="C204" s="1">
        <v>286</v>
      </c>
      <c r="D204" s="1"/>
      <c r="E204" s="1"/>
      <c r="F204" s="1"/>
    </row>
    <row r="205" spans="3:6" x14ac:dyDescent="0.2">
      <c r="C205" s="1">
        <v>290</v>
      </c>
      <c r="D205" s="1"/>
      <c r="E205" s="1"/>
      <c r="F205" s="1"/>
    </row>
    <row r="206" spans="3:6" x14ac:dyDescent="0.2">
      <c r="C206" s="1">
        <v>292</v>
      </c>
      <c r="D206" s="1"/>
      <c r="E206" s="1"/>
      <c r="F206" s="1"/>
    </row>
    <row r="207" spans="3:6" x14ac:dyDescent="0.2">
      <c r="C207" s="1">
        <v>292</v>
      </c>
      <c r="D207" s="1"/>
      <c r="E207" s="1"/>
      <c r="F207" s="1"/>
    </row>
    <row r="208" spans="3:6" x14ac:dyDescent="0.2">
      <c r="C208" s="1">
        <v>298</v>
      </c>
      <c r="D208" s="1"/>
      <c r="E208" s="1"/>
      <c r="F208" s="1"/>
    </row>
    <row r="209" spans="3:6" x14ac:dyDescent="0.2">
      <c r="C209" s="1">
        <v>300</v>
      </c>
      <c r="D209" s="1"/>
      <c r="E209" s="1"/>
      <c r="F209" s="1"/>
    </row>
    <row r="210" spans="3:6" x14ac:dyDescent="0.2">
      <c r="C210" s="1">
        <v>308</v>
      </c>
      <c r="D210" s="1"/>
      <c r="E210" s="1"/>
      <c r="F210" s="1"/>
    </row>
    <row r="211" spans="3:6" x14ac:dyDescent="0.2">
      <c r="C211" s="1">
        <v>312</v>
      </c>
      <c r="D211" s="1"/>
      <c r="E211" s="1"/>
      <c r="F211" s="1"/>
    </row>
    <row r="212" spans="3:6" x14ac:dyDescent="0.2">
      <c r="C212" s="1">
        <v>314</v>
      </c>
      <c r="D212" s="1"/>
      <c r="E212" s="1"/>
      <c r="F212" s="1"/>
    </row>
    <row r="213" spans="3:6" x14ac:dyDescent="0.2">
      <c r="C213" s="1">
        <v>324</v>
      </c>
      <c r="D213" s="1"/>
      <c r="E213" s="1"/>
      <c r="F213" s="1"/>
    </row>
    <row r="214" spans="3:6" x14ac:dyDescent="0.2">
      <c r="C214" s="1">
        <v>344</v>
      </c>
      <c r="D214" s="1"/>
      <c r="E214" s="1"/>
      <c r="F214" s="1"/>
    </row>
    <row r="215" spans="3:6" x14ac:dyDescent="0.2">
      <c r="C215" s="1">
        <v>348</v>
      </c>
      <c r="D215" s="1"/>
      <c r="E215" s="1"/>
      <c r="F215" s="1"/>
    </row>
    <row r="216" spans="3:6" x14ac:dyDescent="0.2">
      <c r="C216" s="1">
        <v>358</v>
      </c>
      <c r="D216" s="1"/>
      <c r="E216" s="1"/>
      <c r="F216" s="1">
        <v>1</v>
      </c>
    </row>
    <row r="217" spans="3:6" x14ac:dyDescent="0.2">
      <c r="C217" s="1">
        <v>362</v>
      </c>
      <c r="D217" s="1"/>
      <c r="E217" s="1"/>
      <c r="F217" s="1"/>
    </row>
    <row r="218" spans="3:6" x14ac:dyDescent="0.2">
      <c r="C218" s="1">
        <v>368</v>
      </c>
      <c r="D218" s="1"/>
      <c r="E218" s="1"/>
      <c r="F218" s="1"/>
    </row>
    <row r="219" spans="3:6" x14ac:dyDescent="0.2">
      <c r="C219" s="1">
        <v>378</v>
      </c>
      <c r="D219" s="1"/>
      <c r="E219" s="1"/>
      <c r="F219" s="1"/>
    </row>
    <row r="220" spans="3:6" x14ac:dyDescent="0.2">
      <c r="C220" s="1">
        <v>380</v>
      </c>
      <c r="D220" s="1"/>
      <c r="E220" s="1"/>
      <c r="F220" s="1"/>
    </row>
    <row r="221" spans="3:6" x14ac:dyDescent="0.2">
      <c r="C221" s="1">
        <v>380</v>
      </c>
      <c r="D221" s="1"/>
      <c r="E221" s="1"/>
      <c r="F221" s="1"/>
    </row>
    <row r="222" spans="3:6" x14ac:dyDescent="0.2">
      <c r="C222" s="1">
        <v>382</v>
      </c>
      <c r="D222" s="1"/>
      <c r="E222" s="1"/>
      <c r="F222" s="1"/>
    </row>
    <row r="223" spans="3:6" x14ac:dyDescent="0.2">
      <c r="C223" s="1">
        <v>386</v>
      </c>
      <c r="D223" s="1"/>
      <c r="E223" s="1"/>
      <c r="F223" s="1"/>
    </row>
    <row r="224" spans="3:6" x14ac:dyDescent="0.2">
      <c r="C224" s="1">
        <v>386</v>
      </c>
      <c r="D224" s="1"/>
      <c r="E224" s="1"/>
      <c r="F224" s="1"/>
    </row>
    <row r="225" spans="3:6" x14ac:dyDescent="0.2">
      <c r="C225" s="1">
        <v>386</v>
      </c>
      <c r="D225" s="1"/>
      <c r="E225" s="1"/>
      <c r="F225" s="1"/>
    </row>
    <row r="226" spans="3:6" x14ac:dyDescent="0.2">
      <c r="C226" s="1">
        <v>392</v>
      </c>
      <c r="D226" s="1"/>
      <c r="E226" s="1"/>
      <c r="F226" s="1"/>
    </row>
    <row r="227" spans="3:6" x14ac:dyDescent="0.2">
      <c r="C227" s="1">
        <v>400</v>
      </c>
      <c r="D227" s="1"/>
      <c r="E227" s="1"/>
      <c r="F227" s="1"/>
    </row>
    <row r="228" spans="3:6" x14ac:dyDescent="0.2">
      <c r="C228" s="1">
        <v>400</v>
      </c>
      <c r="D228" s="1"/>
      <c r="E228" s="1"/>
      <c r="F228" s="1"/>
    </row>
    <row r="229" spans="3:6" x14ac:dyDescent="0.2">
      <c r="C229" s="1">
        <v>400</v>
      </c>
      <c r="D229" s="1"/>
      <c r="E229" s="1"/>
      <c r="F229" s="1"/>
    </row>
    <row r="230" spans="3:6" x14ac:dyDescent="0.2">
      <c r="C230" s="1">
        <v>400</v>
      </c>
      <c r="D230" s="1"/>
      <c r="E230" s="1"/>
      <c r="F230" s="1"/>
    </row>
    <row r="231" spans="3:6" x14ac:dyDescent="0.2">
      <c r="C231" s="1">
        <v>400</v>
      </c>
      <c r="D231" s="1"/>
      <c r="E231" s="1"/>
      <c r="F231" s="1"/>
    </row>
    <row r="232" spans="3:6" x14ac:dyDescent="0.2">
      <c r="C232" s="1">
        <v>400</v>
      </c>
      <c r="D232" s="1"/>
      <c r="E232" s="1"/>
      <c r="F232" s="1"/>
    </row>
    <row r="233" spans="3:6" x14ac:dyDescent="0.2">
      <c r="C233" s="1">
        <v>400</v>
      </c>
      <c r="D233" s="1"/>
      <c r="E233" s="1"/>
      <c r="F233" s="1"/>
    </row>
    <row r="234" spans="3:6" x14ac:dyDescent="0.2">
      <c r="C234" s="1">
        <v>400</v>
      </c>
      <c r="D234" s="1"/>
      <c r="E234" s="1"/>
      <c r="F234" s="1"/>
    </row>
    <row r="235" spans="3:6" x14ac:dyDescent="0.2">
      <c r="C235" s="1">
        <v>400</v>
      </c>
      <c r="D235" s="1"/>
      <c r="E235" s="1"/>
      <c r="F235" s="1"/>
    </row>
    <row r="236" spans="3:6" x14ac:dyDescent="0.2">
      <c r="C236" s="1">
        <v>400</v>
      </c>
      <c r="D236" s="1"/>
      <c r="E236" s="1"/>
      <c r="F236" s="1"/>
    </row>
    <row r="237" spans="3:6" x14ac:dyDescent="0.2">
      <c r="C237" s="1">
        <v>400</v>
      </c>
      <c r="D237" s="1"/>
      <c r="E237" s="1"/>
      <c r="F237" s="1"/>
    </row>
    <row r="238" spans="3:6" x14ac:dyDescent="0.2">
      <c r="C238" s="1">
        <v>400</v>
      </c>
      <c r="D238" s="1"/>
      <c r="E238" s="1"/>
      <c r="F238" s="1"/>
    </row>
    <row r="239" spans="3:6" x14ac:dyDescent="0.2">
      <c r="C239" s="1">
        <v>400</v>
      </c>
      <c r="D239" s="1"/>
      <c r="E239" s="1"/>
      <c r="F239" s="1"/>
    </row>
    <row r="240" spans="3:6" x14ac:dyDescent="0.2">
      <c r="C240" s="1">
        <v>400</v>
      </c>
      <c r="D240" s="1"/>
      <c r="E240" s="1"/>
      <c r="F240" s="1"/>
    </row>
    <row r="241" spans="3:6" x14ac:dyDescent="0.2">
      <c r="C241" s="1">
        <v>400</v>
      </c>
      <c r="D241" s="1"/>
      <c r="E241" s="1"/>
      <c r="F241" s="1"/>
    </row>
    <row r="242" spans="3:6" x14ac:dyDescent="0.2">
      <c r="C242" s="1">
        <v>400</v>
      </c>
      <c r="D242" s="1"/>
      <c r="E242" s="1"/>
      <c r="F242" s="1"/>
    </row>
    <row r="243" spans="3:6" x14ac:dyDescent="0.2">
      <c r="C243" s="1">
        <v>400</v>
      </c>
      <c r="D243" s="1"/>
      <c r="E243" s="1"/>
      <c r="F243" s="1"/>
    </row>
    <row r="244" spans="3:6" x14ac:dyDescent="0.2">
      <c r="C244" s="1">
        <v>400</v>
      </c>
      <c r="D244" s="1"/>
      <c r="E244" s="1"/>
      <c r="F244" s="1"/>
    </row>
    <row r="245" spans="3:6" x14ac:dyDescent="0.2">
      <c r="C245" s="1">
        <v>400</v>
      </c>
      <c r="D245" s="1"/>
      <c r="E245" s="1"/>
      <c r="F245" s="1"/>
    </row>
    <row r="246" spans="3:6" x14ac:dyDescent="0.2">
      <c r="C246" s="1">
        <v>400</v>
      </c>
      <c r="D246" s="1"/>
      <c r="E246" s="1"/>
      <c r="F246" s="1"/>
    </row>
    <row r="247" spans="3:6" x14ac:dyDescent="0.2">
      <c r="C247" s="1">
        <v>400</v>
      </c>
      <c r="D247" s="1"/>
      <c r="E247" s="1"/>
      <c r="F247" s="1"/>
    </row>
    <row r="248" spans="3:6" x14ac:dyDescent="0.2">
      <c r="C248" s="1">
        <v>400</v>
      </c>
      <c r="D248" s="1"/>
      <c r="E248" s="1"/>
      <c r="F248" s="1"/>
    </row>
    <row r="249" spans="3:6" x14ac:dyDescent="0.2">
      <c r="C249" s="1">
        <v>400</v>
      </c>
      <c r="D249" s="1"/>
      <c r="E249" s="1"/>
      <c r="F249" s="1"/>
    </row>
    <row r="250" spans="3:6" x14ac:dyDescent="0.2">
      <c r="C250" s="1">
        <v>400</v>
      </c>
      <c r="D250" s="1"/>
      <c r="E250" s="1"/>
      <c r="F250" s="1"/>
    </row>
    <row r="251" spans="3:6" x14ac:dyDescent="0.2">
      <c r="C251" s="1">
        <v>400</v>
      </c>
      <c r="D251" s="1"/>
      <c r="E251" s="1"/>
      <c r="F251" s="1"/>
    </row>
    <row r="252" spans="3:6" x14ac:dyDescent="0.2">
      <c r="C252" s="1">
        <v>400</v>
      </c>
      <c r="D252" s="1"/>
      <c r="E252" s="1"/>
      <c r="F252" s="1"/>
    </row>
    <row r="253" spans="3:6" x14ac:dyDescent="0.2">
      <c r="C253" s="1">
        <v>400</v>
      </c>
      <c r="D253" s="1"/>
      <c r="E253" s="1"/>
      <c r="F253" s="1"/>
    </row>
    <row r="254" spans="3:6" x14ac:dyDescent="0.2">
      <c r="C254" s="1">
        <v>400</v>
      </c>
      <c r="D254" s="1"/>
      <c r="E254" s="1"/>
      <c r="F254" s="1"/>
    </row>
    <row r="255" spans="3:6" x14ac:dyDescent="0.2">
      <c r="C255" s="1">
        <v>400</v>
      </c>
      <c r="D255" s="1"/>
      <c r="E255" s="1"/>
      <c r="F255" s="1"/>
    </row>
    <row r="256" spans="3:6" x14ac:dyDescent="0.2">
      <c r="C256" s="1">
        <v>400</v>
      </c>
      <c r="D256" s="1"/>
      <c r="E256" s="1"/>
      <c r="F256" s="1"/>
    </row>
    <row r="257" spans="3:6" x14ac:dyDescent="0.2">
      <c r="C257" s="1">
        <v>400</v>
      </c>
      <c r="D257" s="1"/>
      <c r="E257" s="1"/>
      <c r="F257" s="1"/>
    </row>
    <row r="258" spans="3:6" x14ac:dyDescent="0.2">
      <c r="C258" s="1">
        <v>400</v>
      </c>
      <c r="D258" s="1"/>
      <c r="E258" s="1"/>
      <c r="F258" s="1"/>
    </row>
    <row r="259" spans="3:6" x14ac:dyDescent="0.2">
      <c r="C259" s="1">
        <v>400</v>
      </c>
      <c r="D259" s="1"/>
      <c r="E259" s="1"/>
      <c r="F259" s="1"/>
    </row>
    <row r="260" spans="3:6" x14ac:dyDescent="0.2">
      <c r="C260" s="1">
        <v>400</v>
      </c>
      <c r="D260" s="1"/>
      <c r="E260" s="1"/>
      <c r="F260" s="1"/>
    </row>
    <row r="261" spans="3:6" x14ac:dyDescent="0.2">
      <c r="C261" s="1">
        <v>400</v>
      </c>
      <c r="D261" s="1"/>
      <c r="E261" s="1"/>
      <c r="F261" s="1"/>
    </row>
    <row r="262" spans="3:6" x14ac:dyDescent="0.2">
      <c r="C262" s="1">
        <v>400</v>
      </c>
      <c r="D262" s="1"/>
      <c r="E262" s="1"/>
      <c r="F262" s="1"/>
    </row>
    <row r="263" spans="3:6" x14ac:dyDescent="0.2">
      <c r="C263" s="1">
        <v>400</v>
      </c>
      <c r="D263" s="1"/>
      <c r="E263" s="1"/>
      <c r="F263" s="1"/>
    </row>
    <row r="264" spans="3:6" x14ac:dyDescent="0.2">
      <c r="C264" s="1">
        <v>400</v>
      </c>
      <c r="D264" s="1"/>
      <c r="E264" s="1"/>
      <c r="F264" s="1"/>
    </row>
    <row r="265" spans="3:6" x14ac:dyDescent="0.2">
      <c r="C265" s="1">
        <v>400</v>
      </c>
      <c r="D265" s="1"/>
      <c r="E265" s="1"/>
      <c r="F265" s="1"/>
    </row>
    <row r="266" spans="3:6" x14ac:dyDescent="0.2">
      <c r="C266" s="1">
        <v>400</v>
      </c>
      <c r="D266" s="1"/>
      <c r="E266" s="1"/>
      <c r="F266" s="1"/>
    </row>
    <row r="267" spans="3:6" x14ac:dyDescent="0.2">
      <c r="C267" s="1">
        <v>400</v>
      </c>
      <c r="D267" s="1"/>
      <c r="E267" s="1"/>
      <c r="F267" s="1"/>
    </row>
    <row r="268" spans="3:6" x14ac:dyDescent="0.2">
      <c r="C268" s="1">
        <v>400</v>
      </c>
      <c r="D268" s="1"/>
      <c r="E268" s="1"/>
      <c r="F268" s="1"/>
    </row>
    <row r="269" spans="3:6" x14ac:dyDescent="0.2">
      <c r="C269" s="1">
        <v>400</v>
      </c>
      <c r="D269" s="1"/>
      <c r="E269" s="1"/>
      <c r="F269" s="1"/>
    </row>
    <row r="270" spans="3:6" x14ac:dyDescent="0.2">
      <c r="C270" s="1">
        <v>400</v>
      </c>
      <c r="D270" s="1"/>
      <c r="E270" s="1"/>
      <c r="F270" s="1"/>
    </row>
    <row r="271" spans="3:6" x14ac:dyDescent="0.2">
      <c r="C271" s="1">
        <v>400</v>
      </c>
      <c r="D271" s="1"/>
      <c r="E271" s="1"/>
      <c r="F271" s="1"/>
    </row>
    <row r="272" spans="3:6" x14ac:dyDescent="0.2">
      <c r="C272" s="1">
        <v>400</v>
      </c>
      <c r="D272" s="1"/>
      <c r="E272" s="1"/>
      <c r="F272" s="1"/>
    </row>
    <row r="273" spans="3:6" x14ac:dyDescent="0.2">
      <c r="C273" s="1">
        <v>400</v>
      </c>
      <c r="D273" s="1"/>
      <c r="E273" s="1"/>
      <c r="F273" s="1"/>
    </row>
    <row r="274" spans="3:6" x14ac:dyDescent="0.2">
      <c r="C274" s="1">
        <v>400</v>
      </c>
      <c r="D274" s="1"/>
      <c r="E274" s="1"/>
      <c r="F274" s="1"/>
    </row>
    <row r="275" spans="3:6" x14ac:dyDescent="0.2">
      <c r="C275" s="1">
        <v>400</v>
      </c>
      <c r="D275" s="1"/>
      <c r="E275" s="1"/>
      <c r="F275" s="1"/>
    </row>
    <row r="276" spans="3:6" x14ac:dyDescent="0.2">
      <c r="C276" s="1">
        <v>400</v>
      </c>
      <c r="D276" s="1"/>
      <c r="E276" s="1"/>
      <c r="F276" s="1"/>
    </row>
    <row r="277" spans="3:6" x14ac:dyDescent="0.2">
      <c r="C277" s="1">
        <v>400</v>
      </c>
      <c r="D277" s="1"/>
      <c r="E277" s="1"/>
      <c r="F277" s="1"/>
    </row>
    <row r="278" spans="3:6" x14ac:dyDescent="0.2">
      <c r="C278" s="1">
        <v>400</v>
      </c>
      <c r="D278" s="1"/>
      <c r="E278" s="1"/>
      <c r="F278" s="1"/>
    </row>
    <row r="279" spans="3:6" x14ac:dyDescent="0.2">
      <c r="C279" s="1">
        <v>400</v>
      </c>
      <c r="D279" s="1"/>
      <c r="E279" s="1"/>
      <c r="F279" s="1"/>
    </row>
    <row r="280" spans="3:6" x14ac:dyDescent="0.2">
      <c r="C280" s="1">
        <v>400</v>
      </c>
      <c r="D280" s="1"/>
      <c r="E280" s="1"/>
      <c r="F280" s="1"/>
    </row>
    <row r="281" spans="3:6" x14ac:dyDescent="0.2">
      <c r="C281" s="1">
        <v>400</v>
      </c>
      <c r="D281" s="1"/>
      <c r="E281" s="1"/>
      <c r="F281" s="1"/>
    </row>
    <row r="282" spans="3:6" x14ac:dyDescent="0.2">
      <c r="C282" s="1">
        <v>400</v>
      </c>
      <c r="D282" s="1"/>
      <c r="E282" s="1"/>
      <c r="F282" s="1"/>
    </row>
    <row r="283" spans="3:6" x14ac:dyDescent="0.2">
      <c r="C283" s="1">
        <v>400</v>
      </c>
      <c r="D283" s="1"/>
      <c r="E283" s="1"/>
      <c r="F283" s="1"/>
    </row>
    <row r="284" spans="3:6" x14ac:dyDescent="0.2">
      <c r="C284" s="1">
        <v>400</v>
      </c>
      <c r="D284" s="1"/>
      <c r="E284" s="1"/>
      <c r="F284" s="1"/>
    </row>
    <row r="285" spans="3:6" x14ac:dyDescent="0.2">
      <c r="C285" s="1">
        <v>400</v>
      </c>
      <c r="D285" s="1"/>
      <c r="E285" s="1"/>
      <c r="F285" s="1"/>
    </row>
    <row r="286" spans="3:6" x14ac:dyDescent="0.2">
      <c r="C286" s="1">
        <v>400</v>
      </c>
      <c r="D286" s="1"/>
      <c r="E286" s="1"/>
      <c r="F286" s="1"/>
    </row>
    <row r="287" spans="3:6" x14ac:dyDescent="0.2">
      <c r="C287" s="1">
        <v>400</v>
      </c>
      <c r="D287" s="1"/>
      <c r="E287" s="1"/>
      <c r="F287" s="1"/>
    </row>
    <row r="288" spans="3:6" x14ac:dyDescent="0.2">
      <c r="C288" s="1">
        <v>400</v>
      </c>
      <c r="D288" s="1"/>
      <c r="E288" s="1"/>
      <c r="F288" s="1"/>
    </row>
    <row r="289" spans="3:6" x14ac:dyDescent="0.2">
      <c r="C289" s="1">
        <v>400</v>
      </c>
      <c r="D289" s="1"/>
      <c r="E289" s="1"/>
      <c r="F289" s="1"/>
    </row>
    <row r="290" spans="3:6" x14ac:dyDescent="0.2">
      <c r="C290" s="1">
        <v>400</v>
      </c>
      <c r="D290" s="1"/>
      <c r="E290" s="1"/>
      <c r="F290" s="1"/>
    </row>
    <row r="291" spans="3:6" x14ac:dyDescent="0.2">
      <c r="C291" s="1">
        <v>400</v>
      </c>
      <c r="D291" s="1"/>
      <c r="E291" s="1"/>
      <c r="F291" s="1"/>
    </row>
    <row r="292" spans="3:6" x14ac:dyDescent="0.2">
      <c r="C292" s="1">
        <v>400</v>
      </c>
      <c r="D292" s="1"/>
      <c r="E292" s="1"/>
      <c r="F292" s="1"/>
    </row>
    <row r="293" spans="3:6" x14ac:dyDescent="0.2">
      <c r="C293" s="1">
        <v>400</v>
      </c>
      <c r="D293" s="1"/>
      <c r="E293" s="1"/>
      <c r="F293" s="1"/>
    </row>
    <row r="294" spans="3:6" x14ac:dyDescent="0.2">
      <c r="C294" s="1">
        <v>400</v>
      </c>
      <c r="D294" s="1"/>
      <c r="E294" s="1"/>
      <c r="F294" s="1"/>
    </row>
    <row r="295" spans="3:6" x14ac:dyDescent="0.2">
      <c r="C295" s="1">
        <v>400</v>
      </c>
      <c r="D295" s="1"/>
      <c r="E295" s="1"/>
      <c r="F295" s="1"/>
    </row>
    <row r="296" spans="3:6" x14ac:dyDescent="0.2">
      <c r="C296" s="1">
        <v>400</v>
      </c>
      <c r="D296" s="1"/>
      <c r="E296" s="1"/>
      <c r="F296" s="1"/>
    </row>
    <row r="297" spans="3:6" x14ac:dyDescent="0.2">
      <c r="C297" s="1">
        <v>400</v>
      </c>
      <c r="D297" s="1"/>
      <c r="E297" s="1"/>
      <c r="F297" s="1"/>
    </row>
    <row r="298" spans="3:6" x14ac:dyDescent="0.2">
      <c r="C298" s="1">
        <v>400</v>
      </c>
      <c r="D298" s="1"/>
      <c r="E298" s="1"/>
      <c r="F298" s="1"/>
    </row>
    <row r="299" spans="3:6" x14ac:dyDescent="0.2">
      <c r="C299" s="1">
        <v>400</v>
      </c>
      <c r="D299" s="1"/>
      <c r="E299" s="1"/>
      <c r="F299" s="1"/>
    </row>
    <row r="300" spans="3:6" x14ac:dyDescent="0.2">
      <c r="C300" s="1">
        <v>400</v>
      </c>
      <c r="D300" s="1"/>
      <c r="E300" s="1"/>
      <c r="F300" s="1"/>
    </row>
    <row r="301" spans="3:6" x14ac:dyDescent="0.2">
      <c r="C301" s="1">
        <v>400</v>
      </c>
      <c r="D301" s="1"/>
      <c r="E301" s="1"/>
      <c r="F301" s="1">
        <v>0</v>
      </c>
    </row>
    <row r="302" spans="3:6" x14ac:dyDescent="0.2">
      <c r="C302" s="1">
        <v>400</v>
      </c>
      <c r="D302" s="1"/>
      <c r="E302" s="1"/>
      <c r="F302" s="1">
        <v>0</v>
      </c>
    </row>
    <row r="303" spans="3:6" x14ac:dyDescent="0.2">
      <c r="C303" s="1">
        <v>400</v>
      </c>
      <c r="D303" s="1"/>
      <c r="E303" s="1"/>
      <c r="F303" s="1">
        <v>0</v>
      </c>
    </row>
    <row r="304" spans="3:6" x14ac:dyDescent="0.2">
      <c r="C304" s="1"/>
      <c r="D304" s="1"/>
      <c r="E304" s="1"/>
      <c r="F304" s="1"/>
    </row>
    <row r="305" spans="3:6" x14ac:dyDescent="0.2">
      <c r="C305" s="1"/>
      <c r="D305" s="1"/>
      <c r="E305" s="1"/>
      <c r="F305" s="1"/>
    </row>
    <row r="306" spans="3:6" x14ac:dyDescent="0.2">
      <c r="C306" s="1"/>
      <c r="D306" s="1"/>
      <c r="E306" s="1"/>
      <c r="F306" s="1"/>
    </row>
    <row r="307" spans="3:6" x14ac:dyDescent="0.2">
      <c r="C307" s="1"/>
      <c r="D307" s="1"/>
      <c r="E307" s="1"/>
      <c r="F307" s="1"/>
    </row>
    <row r="308" spans="3:6" x14ac:dyDescent="0.2">
      <c r="C308" s="1">
        <v>8</v>
      </c>
      <c r="D308" s="1">
        <v>1</v>
      </c>
      <c r="E308" s="1"/>
      <c r="F308" s="1"/>
    </row>
    <row r="309" spans="3:6" x14ac:dyDescent="0.2">
      <c r="C309" s="1">
        <v>10</v>
      </c>
      <c r="D309" s="1"/>
      <c r="E309" s="1"/>
      <c r="F309" s="1">
        <v>1</v>
      </c>
    </row>
    <row r="310" spans="3:6" x14ac:dyDescent="0.2">
      <c r="C310" s="1">
        <v>10</v>
      </c>
      <c r="D310" s="1"/>
      <c r="E310" s="1"/>
      <c r="F310" s="1">
        <v>1</v>
      </c>
    </row>
    <row r="311" spans="3:6" x14ac:dyDescent="0.2">
      <c r="C311" s="1">
        <v>12</v>
      </c>
      <c r="D311" s="1">
        <v>1</v>
      </c>
      <c r="E311" s="1"/>
      <c r="F311" s="1"/>
    </row>
    <row r="312" spans="3:6" x14ac:dyDescent="0.2">
      <c r="C312" s="1">
        <v>12</v>
      </c>
      <c r="D312" s="1">
        <v>1</v>
      </c>
      <c r="E312" s="1"/>
      <c r="F312" s="1"/>
    </row>
    <row r="313" spans="3:6" x14ac:dyDescent="0.2">
      <c r="C313" s="1">
        <v>12</v>
      </c>
      <c r="D313" s="1"/>
      <c r="E313" s="1"/>
      <c r="F313" s="1">
        <v>1</v>
      </c>
    </row>
    <row r="314" spans="3:6" x14ac:dyDescent="0.2">
      <c r="C314" s="1">
        <v>14</v>
      </c>
      <c r="D314" s="1"/>
      <c r="E314" s="1"/>
      <c r="F314" s="1"/>
    </row>
    <row r="315" spans="3:6" x14ac:dyDescent="0.2">
      <c r="C315" s="1">
        <v>16</v>
      </c>
      <c r="D315" s="1">
        <v>1</v>
      </c>
      <c r="E315" s="1"/>
      <c r="F315" s="1"/>
    </row>
    <row r="316" spans="3:6" x14ac:dyDescent="0.2">
      <c r="C316" s="1">
        <v>16</v>
      </c>
      <c r="D316" s="1">
        <v>1</v>
      </c>
      <c r="E316" s="1"/>
      <c r="F316" s="1"/>
    </row>
    <row r="317" spans="3:6" x14ac:dyDescent="0.2">
      <c r="C317" s="1">
        <v>16</v>
      </c>
      <c r="D317" s="1"/>
      <c r="E317" s="1"/>
      <c r="F317" s="1">
        <v>1</v>
      </c>
    </row>
    <row r="318" spans="3:6" x14ac:dyDescent="0.2">
      <c r="C318" s="1">
        <v>18</v>
      </c>
      <c r="D318" s="1">
        <v>1</v>
      </c>
      <c r="E318" s="1"/>
      <c r="F318" s="1"/>
    </row>
    <row r="319" spans="3:6" x14ac:dyDescent="0.2">
      <c r="C319" s="1">
        <v>18</v>
      </c>
      <c r="D319" s="1"/>
      <c r="E319" s="1">
        <v>1</v>
      </c>
      <c r="F319" s="1"/>
    </row>
    <row r="320" spans="3:6" x14ac:dyDescent="0.2">
      <c r="C320" s="1">
        <v>20</v>
      </c>
      <c r="D320" s="1"/>
      <c r="E320" s="1"/>
      <c r="F320" s="1"/>
    </row>
    <row r="321" spans="3:6" x14ac:dyDescent="0.2">
      <c r="C321" s="1">
        <v>20</v>
      </c>
      <c r="D321" s="1">
        <v>1</v>
      </c>
      <c r="E321" s="1"/>
      <c r="F321" s="1"/>
    </row>
    <row r="322" spans="3:6" x14ac:dyDescent="0.2">
      <c r="C322" s="1">
        <v>20</v>
      </c>
      <c r="D322" s="1">
        <v>1</v>
      </c>
      <c r="E322" s="1"/>
      <c r="F322" s="1"/>
    </row>
    <row r="323" spans="3:6" x14ac:dyDescent="0.2">
      <c r="C323" s="1">
        <v>20</v>
      </c>
      <c r="D323" s="1"/>
      <c r="E323" s="1">
        <v>1</v>
      </c>
      <c r="F323" s="1"/>
    </row>
    <row r="324" spans="3:6" x14ac:dyDescent="0.2">
      <c r="C324" s="1">
        <v>20</v>
      </c>
      <c r="D324" s="1"/>
      <c r="E324" s="1"/>
      <c r="F324" s="1">
        <v>1</v>
      </c>
    </row>
    <row r="325" spans="3:6" x14ac:dyDescent="0.2">
      <c r="C325" s="1">
        <v>20</v>
      </c>
      <c r="D325" s="1"/>
      <c r="E325" s="1"/>
      <c r="F325" s="1">
        <v>1</v>
      </c>
    </row>
    <row r="326" spans="3:6" x14ac:dyDescent="0.2">
      <c r="C326" s="1">
        <v>22</v>
      </c>
      <c r="D326" s="1">
        <v>1</v>
      </c>
      <c r="E326" s="1"/>
      <c r="F326" s="1"/>
    </row>
    <row r="327" spans="3:6" x14ac:dyDescent="0.2">
      <c r="C327" s="1">
        <v>22</v>
      </c>
      <c r="D327" s="1">
        <v>1</v>
      </c>
      <c r="E327" s="1"/>
      <c r="F327" s="1"/>
    </row>
    <row r="328" spans="3:6" x14ac:dyDescent="0.2">
      <c r="C328" s="1">
        <v>22</v>
      </c>
      <c r="D328" s="1">
        <v>1</v>
      </c>
      <c r="E328" s="1"/>
      <c r="F328" s="1"/>
    </row>
    <row r="329" spans="3:6" x14ac:dyDescent="0.2">
      <c r="C329" s="1">
        <v>22</v>
      </c>
      <c r="D329" s="1"/>
      <c r="E329" s="1">
        <v>1</v>
      </c>
      <c r="F329" s="1"/>
    </row>
    <row r="330" spans="3:6" x14ac:dyDescent="0.2">
      <c r="C330" s="1">
        <v>22</v>
      </c>
      <c r="D330" s="1"/>
      <c r="E330" s="1"/>
      <c r="F330" s="1">
        <v>1</v>
      </c>
    </row>
    <row r="331" spans="3:6" x14ac:dyDescent="0.2">
      <c r="C331" s="1">
        <v>22</v>
      </c>
      <c r="D331" s="1"/>
      <c r="E331" s="1"/>
      <c r="F331" s="1">
        <v>1</v>
      </c>
    </row>
    <row r="332" spans="3:6" x14ac:dyDescent="0.2">
      <c r="C332" s="1">
        <v>22</v>
      </c>
      <c r="D332" s="1"/>
      <c r="E332" s="1"/>
      <c r="F332" s="1">
        <v>1</v>
      </c>
    </row>
    <row r="333" spans="3:6" x14ac:dyDescent="0.2">
      <c r="C333" s="1">
        <v>22</v>
      </c>
      <c r="D333" s="1"/>
      <c r="E333" s="1"/>
      <c r="F333" s="1">
        <v>1</v>
      </c>
    </row>
    <row r="334" spans="3:6" x14ac:dyDescent="0.2">
      <c r="C334" s="1">
        <v>22</v>
      </c>
      <c r="D334" s="1"/>
      <c r="E334" s="1"/>
      <c r="F334" s="1">
        <v>1</v>
      </c>
    </row>
    <row r="335" spans="3:6" x14ac:dyDescent="0.2">
      <c r="C335" s="1">
        <v>24</v>
      </c>
      <c r="D335" s="1">
        <v>1</v>
      </c>
      <c r="E335" s="1"/>
      <c r="F335" s="1"/>
    </row>
    <row r="336" spans="3:6" x14ac:dyDescent="0.2">
      <c r="C336" s="1">
        <v>24</v>
      </c>
      <c r="D336" s="1">
        <v>1</v>
      </c>
      <c r="E336" s="1"/>
      <c r="F336" s="1"/>
    </row>
    <row r="337" spans="3:6" x14ac:dyDescent="0.2">
      <c r="C337" s="1">
        <v>24</v>
      </c>
      <c r="D337" s="1">
        <v>1</v>
      </c>
      <c r="E337" s="1"/>
      <c r="F337" s="1"/>
    </row>
    <row r="338" spans="3:6" x14ac:dyDescent="0.2">
      <c r="C338" s="1">
        <v>24</v>
      </c>
      <c r="D338" s="1"/>
      <c r="E338" s="1"/>
      <c r="F338" s="1">
        <v>1</v>
      </c>
    </row>
    <row r="339" spans="3:6" x14ac:dyDescent="0.2">
      <c r="C339" s="1">
        <v>24</v>
      </c>
      <c r="D339" s="1"/>
      <c r="E339" s="1"/>
      <c r="F339" s="1">
        <v>1</v>
      </c>
    </row>
    <row r="340" spans="3:6" x14ac:dyDescent="0.2">
      <c r="C340" s="1">
        <v>24</v>
      </c>
      <c r="D340" s="1"/>
      <c r="E340" s="1"/>
      <c r="F340" s="1">
        <v>1</v>
      </c>
    </row>
    <row r="341" spans="3:6" x14ac:dyDescent="0.2">
      <c r="C341" s="1">
        <v>24</v>
      </c>
      <c r="D341" s="1"/>
      <c r="E341" s="1"/>
      <c r="F341" s="1">
        <v>1</v>
      </c>
    </row>
    <row r="342" spans="3:6" x14ac:dyDescent="0.2">
      <c r="C342" s="1">
        <v>24</v>
      </c>
      <c r="D342" s="1"/>
      <c r="E342" s="1"/>
      <c r="F342" s="1">
        <v>1</v>
      </c>
    </row>
    <row r="343" spans="3:6" x14ac:dyDescent="0.2">
      <c r="C343" s="1">
        <v>26</v>
      </c>
      <c r="D343" s="1">
        <v>1</v>
      </c>
      <c r="E343" s="1"/>
      <c r="F343" s="1"/>
    </row>
    <row r="344" spans="3:6" x14ac:dyDescent="0.2">
      <c r="C344" s="1">
        <v>26</v>
      </c>
      <c r="D344" s="1">
        <v>1</v>
      </c>
      <c r="E344" s="1"/>
      <c r="F344" s="1"/>
    </row>
    <row r="345" spans="3:6" x14ac:dyDescent="0.2">
      <c r="C345" s="1">
        <v>26</v>
      </c>
      <c r="D345" s="1">
        <v>1</v>
      </c>
      <c r="E345" s="1"/>
      <c r="F345" s="1"/>
    </row>
    <row r="346" spans="3:6" x14ac:dyDescent="0.2">
      <c r="C346" s="1">
        <v>26</v>
      </c>
      <c r="D346" s="1">
        <v>1</v>
      </c>
      <c r="E346" s="1"/>
      <c r="F346" s="1"/>
    </row>
    <row r="347" spans="3:6" x14ac:dyDescent="0.2">
      <c r="C347" s="1">
        <v>26</v>
      </c>
      <c r="D347" s="1">
        <v>1</v>
      </c>
      <c r="E347" s="1"/>
      <c r="F347" s="1"/>
    </row>
    <row r="348" spans="3:6" x14ac:dyDescent="0.2">
      <c r="C348" s="1">
        <v>26</v>
      </c>
      <c r="D348" s="1"/>
      <c r="E348" s="1">
        <v>1</v>
      </c>
      <c r="F348" s="1"/>
    </row>
    <row r="349" spans="3:6" x14ac:dyDescent="0.2">
      <c r="C349" s="1">
        <v>28</v>
      </c>
      <c r="D349" s="1">
        <v>1</v>
      </c>
      <c r="E349" s="1"/>
      <c r="F349" s="1"/>
    </row>
    <row r="350" spans="3:6" x14ac:dyDescent="0.2">
      <c r="C350" s="1">
        <v>28</v>
      </c>
      <c r="D350" s="1">
        <v>1</v>
      </c>
      <c r="E350" s="1"/>
      <c r="F350" s="1"/>
    </row>
    <row r="351" spans="3:6" x14ac:dyDescent="0.2">
      <c r="C351" s="1">
        <v>28</v>
      </c>
      <c r="D351" s="1"/>
      <c r="E351" s="1">
        <v>1</v>
      </c>
      <c r="F351" s="1"/>
    </row>
    <row r="352" spans="3:6" x14ac:dyDescent="0.2">
      <c r="C352" s="1">
        <v>28</v>
      </c>
      <c r="D352" s="1"/>
      <c r="E352" s="1"/>
      <c r="F352" s="1">
        <v>1</v>
      </c>
    </row>
    <row r="353" spans="3:6" x14ac:dyDescent="0.2">
      <c r="C353" s="1">
        <v>28</v>
      </c>
      <c r="D353" s="1"/>
      <c r="E353" s="1"/>
      <c r="F353" s="1">
        <v>1</v>
      </c>
    </row>
    <row r="354" spans="3:6" x14ac:dyDescent="0.2">
      <c r="C354" s="1">
        <v>30</v>
      </c>
      <c r="D354" s="1">
        <v>1</v>
      </c>
      <c r="E354" s="1"/>
      <c r="F354" s="1"/>
    </row>
    <row r="355" spans="3:6" x14ac:dyDescent="0.2">
      <c r="C355" s="1">
        <v>30</v>
      </c>
      <c r="D355" s="1">
        <v>1</v>
      </c>
      <c r="E355" s="1"/>
      <c r="F355" s="1"/>
    </row>
    <row r="356" spans="3:6" x14ac:dyDescent="0.2">
      <c r="C356" s="1">
        <v>30</v>
      </c>
      <c r="D356" s="1">
        <v>1</v>
      </c>
      <c r="E356" s="1"/>
      <c r="F356" s="1"/>
    </row>
    <row r="357" spans="3:6" x14ac:dyDescent="0.2">
      <c r="C357" s="1">
        <v>30</v>
      </c>
      <c r="D357" s="1">
        <v>1</v>
      </c>
      <c r="E357" s="1"/>
      <c r="F357" s="1"/>
    </row>
    <row r="358" spans="3:6" x14ac:dyDescent="0.2">
      <c r="C358" s="1">
        <v>30</v>
      </c>
      <c r="D358" s="1">
        <v>1</v>
      </c>
      <c r="E358" s="1"/>
      <c r="F358" s="1"/>
    </row>
    <row r="359" spans="3:6" x14ac:dyDescent="0.2">
      <c r="C359" s="1">
        <v>30</v>
      </c>
      <c r="D359" s="1">
        <v>1</v>
      </c>
      <c r="E359" s="1"/>
      <c r="F359" s="1"/>
    </row>
    <row r="360" spans="3:6" x14ac:dyDescent="0.2">
      <c r="C360" s="1">
        <v>30</v>
      </c>
      <c r="D360" s="1"/>
      <c r="E360" s="1"/>
      <c r="F360" s="1">
        <v>1</v>
      </c>
    </row>
    <row r="361" spans="3:6" x14ac:dyDescent="0.2">
      <c r="C361" s="1">
        <v>30</v>
      </c>
      <c r="D361" s="1"/>
      <c r="E361" s="1"/>
      <c r="F361" s="1">
        <v>1</v>
      </c>
    </row>
    <row r="362" spans="3:6" x14ac:dyDescent="0.2">
      <c r="C362" s="1">
        <v>32</v>
      </c>
      <c r="D362" s="1">
        <v>1</v>
      </c>
      <c r="E362" s="1"/>
      <c r="F362" s="1"/>
    </row>
    <row r="363" spans="3:6" x14ac:dyDescent="0.2">
      <c r="C363" s="1">
        <v>32</v>
      </c>
      <c r="D363" s="1">
        <v>1</v>
      </c>
      <c r="E363" s="1"/>
      <c r="F363" s="1"/>
    </row>
    <row r="364" spans="3:6" x14ac:dyDescent="0.2">
      <c r="C364" s="1">
        <v>32</v>
      </c>
      <c r="D364" s="1"/>
      <c r="E364" s="1">
        <v>1</v>
      </c>
      <c r="F364" s="1"/>
    </row>
    <row r="365" spans="3:6" x14ac:dyDescent="0.2">
      <c r="C365" s="1">
        <v>32</v>
      </c>
      <c r="D365" s="1"/>
      <c r="E365" s="1">
        <v>1</v>
      </c>
      <c r="F365" s="1"/>
    </row>
    <row r="366" spans="3:6" x14ac:dyDescent="0.2">
      <c r="C366" s="1">
        <v>32</v>
      </c>
      <c r="D366" s="1"/>
      <c r="E366" s="1">
        <v>1</v>
      </c>
      <c r="F366" s="1"/>
    </row>
    <row r="367" spans="3:6" x14ac:dyDescent="0.2">
      <c r="C367" s="1">
        <v>32</v>
      </c>
      <c r="D367" s="1"/>
      <c r="E367" s="1">
        <v>1</v>
      </c>
      <c r="F367" s="1"/>
    </row>
    <row r="368" spans="3:6" x14ac:dyDescent="0.2">
      <c r="C368" s="1">
        <v>34</v>
      </c>
      <c r="D368" s="1"/>
      <c r="E368" s="1"/>
      <c r="F368" s="1"/>
    </row>
    <row r="369" spans="3:6" x14ac:dyDescent="0.2">
      <c r="C369" s="1">
        <v>34</v>
      </c>
      <c r="D369" s="1">
        <v>1</v>
      </c>
      <c r="E369" s="1"/>
      <c r="F369" s="1"/>
    </row>
    <row r="370" spans="3:6" x14ac:dyDescent="0.2">
      <c r="C370" s="1">
        <v>34</v>
      </c>
      <c r="D370" s="1">
        <v>1</v>
      </c>
      <c r="E370" s="1"/>
      <c r="F370" s="1"/>
    </row>
    <row r="371" spans="3:6" x14ac:dyDescent="0.2">
      <c r="C371" s="1">
        <v>34</v>
      </c>
      <c r="D371" s="1">
        <v>1</v>
      </c>
      <c r="E371" s="1"/>
      <c r="F371" s="1"/>
    </row>
    <row r="372" spans="3:6" x14ac:dyDescent="0.2">
      <c r="C372" s="1">
        <v>34</v>
      </c>
      <c r="D372" s="1"/>
      <c r="E372" s="1">
        <v>1</v>
      </c>
      <c r="F372" s="1"/>
    </row>
    <row r="373" spans="3:6" x14ac:dyDescent="0.2">
      <c r="C373" s="1">
        <v>34</v>
      </c>
      <c r="D373" s="1"/>
      <c r="E373" s="1"/>
      <c r="F373" s="1">
        <v>1</v>
      </c>
    </row>
    <row r="374" spans="3:6" x14ac:dyDescent="0.2">
      <c r="C374" s="1">
        <v>34</v>
      </c>
      <c r="D374" s="1"/>
      <c r="E374" s="1"/>
      <c r="F374" s="1">
        <v>1</v>
      </c>
    </row>
    <row r="375" spans="3:6" x14ac:dyDescent="0.2">
      <c r="C375" s="1">
        <v>34</v>
      </c>
      <c r="D375" s="1"/>
      <c r="E375" s="1"/>
      <c r="F375" s="1">
        <v>1</v>
      </c>
    </row>
    <row r="376" spans="3:6" x14ac:dyDescent="0.2">
      <c r="C376" s="1">
        <v>36</v>
      </c>
      <c r="D376" s="1"/>
      <c r="E376" s="1"/>
      <c r="F376" s="1"/>
    </row>
    <row r="377" spans="3:6" x14ac:dyDescent="0.2">
      <c r="C377" s="1">
        <v>36</v>
      </c>
      <c r="D377" s="1">
        <v>1</v>
      </c>
      <c r="E377" s="1"/>
      <c r="F377" s="1"/>
    </row>
    <row r="378" spans="3:6" x14ac:dyDescent="0.2">
      <c r="C378" s="1">
        <v>36</v>
      </c>
      <c r="D378" s="1">
        <v>1</v>
      </c>
      <c r="E378" s="1"/>
      <c r="F378" s="1"/>
    </row>
    <row r="379" spans="3:6" x14ac:dyDescent="0.2">
      <c r="C379" s="1">
        <v>36</v>
      </c>
      <c r="D379" s="1"/>
      <c r="E379" s="1">
        <v>1</v>
      </c>
      <c r="F379" s="1"/>
    </row>
    <row r="380" spans="3:6" x14ac:dyDescent="0.2">
      <c r="C380" s="1">
        <v>36</v>
      </c>
      <c r="D380" s="1"/>
      <c r="E380" s="1">
        <v>1</v>
      </c>
      <c r="F380" s="1"/>
    </row>
    <row r="381" spans="3:6" x14ac:dyDescent="0.2">
      <c r="C381" s="1">
        <v>36</v>
      </c>
      <c r="D381" s="1"/>
      <c r="E381" s="1">
        <v>1</v>
      </c>
      <c r="F381" s="1"/>
    </row>
    <row r="382" spans="3:6" x14ac:dyDescent="0.2">
      <c r="C382" s="1">
        <v>36</v>
      </c>
      <c r="D382" s="1"/>
      <c r="E382" s="1"/>
      <c r="F382" s="1">
        <v>1</v>
      </c>
    </row>
    <row r="383" spans="3:6" x14ac:dyDescent="0.2">
      <c r="C383" s="1">
        <v>38</v>
      </c>
      <c r="D383" s="1">
        <v>1</v>
      </c>
      <c r="E383" s="1"/>
      <c r="F383" s="1"/>
    </row>
    <row r="384" spans="3:6" x14ac:dyDescent="0.2">
      <c r="C384" s="1">
        <v>38</v>
      </c>
      <c r="D384" s="1">
        <v>1</v>
      </c>
      <c r="E384" s="1"/>
      <c r="F384" s="1"/>
    </row>
    <row r="385" spans="3:6" x14ac:dyDescent="0.2">
      <c r="C385" s="1">
        <v>38</v>
      </c>
      <c r="D385" s="1"/>
      <c r="E385" s="1">
        <v>1</v>
      </c>
      <c r="F385" s="1"/>
    </row>
    <row r="386" spans="3:6" x14ac:dyDescent="0.2">
      <c r="C386" s="1">
        <v>40</v>
      </c>
      <c r="D386" s="1">
        <v>1</v>
      </c>
      <c r="E386" s="1"/>
      <c r="F386" s="1"/>
    </row>
    <row r="387" spans="3:6" x14ac:dyDescent="0.2">
      <c r="C387" s="1">
        <v>40</v>
      </c>
      <c r="D387" s="1"/>
      <c r="E387" s="1"/>
      <c r="F387" s="1">
        <v>1</v>
      </c>
    </row>
    <row r="388" spans="3:6" x14ac:dyDescent="0.2">
      <c r="C388" s="1">
        <v>40</v>
      </c>
      <c r="D388" s="1"/>
      <c r="E388" s="1"/>
      <c r="F388" s="1">
        <v>1</v>
      </c>
    </row>
    <row r="389" spans="3:6" x14ac:dyDescent="0.2">
      <c r="C389" s="1">
        <v>40</v>
      </c>
      <c r="D389" s="1"/>
      <c r="E389" s="1"/>
      <c r="F389" s="1">
        <v>1</v>
      </c>
    </row>
    <row r="390" spans="3:6" x14ac:dyDescent="0.2">
      <c r="C390" s="1">
        <v>42</v>
      </c>
      <c r="D390" s="1"/>
      <c r="E390" s="1"/>
      <c r="F390" s="1"/>
    </row>
    <row r="391" spans="3:6" x14ac:dyDescent="0.2">
      <c r="C391" s="1">
        <v>42</v>
      </c>
      <c r="D391" s="1">
        <v>1</v>
      </c>
      <c r="E391" s="1"/>
      <c r="F391" s="1"/>
    </row>
    <row r="392" spans="3:6" x14ac:dyDescent="0.2">
      <c r="C392" s="1">
        <v>42</v>
      </c>
      <c r="D392" s="1"/>
      <c r="E392" s="1">
        <v>1</v>
      </c>
      <c r="F392" s="1"/>
    </row>
    <row r="393" spans="3:6" x14ac:dyDescent="0.2">
      <c r="C393" s="1">
        <v>42</v>
      </c>
      <c r="D393" s="1"/>
      <c r="E393" s="1"/>
      <c r="F393" s="1">
        <v>1</v>
      </c>
    </row>
    <row r="394" spans="3:6" x14ac:dyDescent="0.2">
      <c r="C394" s="1">
        <v>42</v>
      </c>
      <c r="D394" s="1"/>
      <c r="E394" s="1"/>
      <c r="F394" s="1">
        <v>1</v>
      </c>
    </row>
    <row r="395" spans="3:6" x14ac:dyDescent="0.2">
      <c r="C395" s="1">
        <v>42</v>
      </c>
      <c r="D395" s="1"/>
      <c r="E395" s="1"/>
      <c r="F395" s="1">
        <v>1</v>
      </c>
    </row>
    <row r="396" spans="3:6" x14ac:dyDescent="0.2">
      <c r="C396" s="1">
        <v>44</v>
      </c>
      <c r="D396" s="1">
        <v>1</v>
      </c>
      <c r="E396" s="1"/>
      <c r="F396" s="1"/>
    </row>
    <row r="397" spans="3:6" x14ac:dyDescent="0.2">
      <c r="C397" s="1">
        <v>44</v>
      </c>
      <c r="D397" s="1"/>
      <c r="E397" s="1">
        <v>1</v>
      </c>
      <c r="F397" s="1"/>
    </row>
    <row r="398" spans="3:6" x14ac:dyDescent="0.2">
      <c r="C398" s="1">
        <v>44</v>
      </c>
      <c r="D398" s="1"/>
      <c r="E398" s="1">
        <v>1</v>
      </c>
      <c r="F398" s="1"/>
    </row>
    <row r="399" spans="3:6" x14ac:dyDescent="0.2">
      <c r="C399" s="1">
        <v>44</v>
      </c>
      <c r="D399" s="1"/>
      <c r="E399" s="1">
        <v>1</v>
      </c>
      <c r="F399" s="1"/>
    </row>
    <row r="400" spans="3:6" x14ac:dyDescent="0.2">
      <c r="C400" s="1">
        <v>44</v>
      </c>
      <c r="D400" s="1"/>
      <c r="E400" s="1">
        <v>1</v>
      </c>
      <c r="F400" s="1"/>
    </row>
    <row r="401" spans="3:6" x14ac:dyDescent="0.2">
      <c r="C401" s="1">
        <v>44</v>
      </c>
      <c r="D401" s="1"/>
      <c r="E401" s="1"/>
      <c r="F401" s="1">
        <v>1</v>
      </c>
    </row>
    <row r="402" spans="3:6" x14ac:dyDescent="0.2">
      <c r="C402" s="1">
        <v>44</v>
      </c>
      <c r="D402" s="1"/>
      <c r="E402" s="1"/>
      <c r="F402" s="1">
        <v>1</v>
      </c>
    </row>
    <row r="403" spans="3:6" x14ac:dyDescent="0.2">
      <c r="C403" s="1">
        <v>46</v>
      </c>
      <c r="D403" s="1"/>
      <c r="E403" s="1">
        <v>1</v>
      </c>
      <c r="F403" s="1"/>
    </row>
    <row r="404" spans="3:6" x14ac:dyDescent="0.2">
      <c r="C404" s="1">
        <v>48</v>
      </c>
      <c r="D404" s="1"/>
      <c r="E404" s="1"/>
      <c r="F404" s="1">
        <v>1</v>
      </c>
    </row>
    <row r="405" spans="3:6" x14ac:dyDescent="0.2">
      <c r="C405" s="1">
        <v>50</v>
      </c>
      <c r="D405" s="1">
        <v>1</v>
      </c>
      <c r="E405" s="1"/>
      <c r="F405" s="1"/>
    </row>
    <row r="406" spans="3:6" x14ac:dyDescent="0.2">
      <c r="C406" s="1">
        <v>50</v>
      </c>
      <c r="D406" s="1"/>
      <c r="E406" s="1">
        <v>1</v>
      </c>
      <c r="F406" s="1"/>
    </row>
    <row r="407" spans="3:6" x14ac:dyDescent="0.2">
      <c r="C407" s="1">
        <v>50</v>
      </c>
      <c r="D407" s="1"/>
      <c r="E407" s="1">
        <v>1</v>
      </c>
      <c r="F407" s="1"/>
    </row>
    <row r="408" spans="3:6" x14ac:dyDescent="0.2">
      <c r="C408" s="1">
        <v>50</v>
      </c>
      <c r="D408" s="1"/>
      <c r="E408" s="1">
        <v>1</v>
      </c>
      <c r="F408" s="1"/>
    </row>
    <row r="409" spans="3:6" x14ac:dyDescent="0.2">
      <c r="C409" s="1">
        <v>50</v>
      </c>
      <c r="D409" s="1"/>
      <c r="E409" s="1"/>
      <c r="F409" s="1">
        <v>1</v>
      </c>
    </row>
    <row r="410" spans="3:6" x14ac:dyDescent="0.2">
      <c r="C410" s="1">
        <v>52</v>
      </c>
      <c r="D410" s="1"/>
      <c r="E410" s="1">
        <v>1</v>
      </c>
      <c r="F410" s="1"/>
    </row>
    <row r="411" spans="3:6" x14ac:dyDescent="0.2">
      <c r="C411" s="1">
        <v>52</v>
      </c>
      <c r="D411" s="1"/>
      <c r="E411" s="1">
        <v>1</v>
      </c>
      <c r="F411" s="1"/>
    </row>
    <row r="412" spans="3:6" x14ac:dyDescent="0.2">
      <c r="C412" s="1">
        <v>52</v>
      </c>
      <c r="D412" s="1"/>
      <c r="E412" s="1"/>
      <c r="F412" s="1">
        <v>1</v>
      </c>
    </row>
    <row r="413" spans="3:6" x14ac:dyDescent="0.2">
      <c r="C413" s="1">
        <v>54</v>
      </c>
      <c r="D413" s="1"/>
      <c r="E413" s="1">
        <v>1</v>
      </c>
      <c r="F413" s="1"/>
    </row>
    <row r="414" spans="3:6" x14ac:dyDescent="0.2">
      <c r="C414" s="1">
        <v>56</v>
      </c>
      <c r="D414" s="1">
        <v>1</v>
      </c>
      <c r="E414" s="1"/>
      <c r="F414" s="1"/>
    </row>
    <row r="415" spans="3:6" x14ac:dyDescent="0.2">
      <c r="C415" s="1">
        <v>56</v>
      </c>
      <c r="D415" s="1"/>
      <c r="E415" s="1"/>
      <c r="F415" s="1">
        <v>1</v>
      </c>
    </row>
    <row r="416" spans="3:6" x14ac:dyDescent="0.2">
      <c r="C416" s="1">
        <v>60</v>
      </c>
      <c r="D416" s="1">
        <v>1</v>
      </c>
      <c r="E416" s="1"/>
      <c r="F416" s="1"/>
    </row>
    <row r="417" spans="3:6" x14ac:dyDescent="0.2">
      <c r="C417" s="1">
        <v>60</v>
      </c>
      <c r="D417" s="1"/>
      <c r="E417" s="1"/>
      <c r="F417" s="1">
        <v>1</v>
      </c>
    </row>
    <row r="418" spans="3:6" x14ac:dyDescent="0.2">
      <c r="C418" s="1">
        <v>60</v>
      </c>
      <c r="D418" s="1"/>
      <c r="E418" s="1"/>
      <c r="F418" s="1">
        <v>1</v>
      </c>
    </row>
    <row r="419" spans="3:6" x14ac:dyDescent="0.2">
      <c r="C419" s="1">
        <v>62</v>
      </c>
      <c r="D419" s="1"/>
      <c r="E419" s="1">
        <v>1</v>
      </c>
      <c r="F419" s="1"/>
    </row>
    <row r="420" spans="3:6" x14ac:dyDescent="0.2">
      <c r="C420" s="1">
        <v>64</v>
      </c>
      <c r="D420" s="1">
        <v>1</v>
      </c>
      <c r="E420" s="1"/>
      <c r="F420" s="1"/>
    </row>
    <row r="421" spans="3:6" x14ac:dyDescent="0.2">
      <c r="C421" s="1">
        <v>64</v>
      </c>
      <c r="D421" s="1">
        <v>1</v>
      </c>
      <c r="E421" s="1"/>
      <c r="F421" s="1"/>
    </row>
    <row r="422" spans="3:6" x14ac:dyDescent="0.2">
      <c r="C422" s="1">
        <v>64</v>
      </c>
      <c r="D422" s="1"/>
      <c r="E422" s="1">
        <v>1</v>
      </c>
      <c r="F422" s="1"/>
    </row>
    <row r="423" spans="3:6" x14ac:dyDescent="0.2">
      <c r="C423" s="1">
        <v>66</v>
      </c>
      <c r="D423" s="1">
        <v>1</v>
      </c>
      <c r="E423" s="1"/>
      <c r="F423" s="1"/>
    </row>
    <row r="424" spans="3:6" x14ac:dyDescent="0.2">
      <c r="C424" s="1">
        <v>66</v>
      </c>
      <c r="D424" s="1"/>
      <c r="E424" s="1"/>
      <c r="F424" s="1">
        <v>1</v>
      </c>
    </row>
    <row r="425" spans="3:6" x14ac:dyDescent="0.2">
      <c r="C425" s="1">
        <v>68</v>
      </c>
      <c r="D425" s="1"/>
      <c r="E425" s="1">
        <v>1</v>
      </c>
      <c r="F425" s="1"/>
    </row>
    <row r="426" spans="3:6" x14ac:dyDescent="0.2">
      <c r="C426" s="1">
        <v>70</v>
      </c>
      <c r="D426" s="1"/>
      <c r="E426" s="1">
        <v>1</v>
      </c>
      <c r="F426" s="1"/>
    </row>
    <row r="427" spans="3:6" x14ac:dyDescent="0.2">
      <c r="C427" s="1">
        <v>72</v>
      </c>
      <c r="D427" s="1"/>
      <c r="E427" s="1">
        <v>1</v>
      </c>
      <c r="F427" s="1"/>
    </row>
    <row r="428" spans="3:6" x14ac:dyDescent="0.2">
      <c r="C428" s="1">
        <v>72</v>
      </c>
      <c r="D428" s="1"/>
      <c r="E428" s="1">
        <v>1</v>
      </c>
      <c r="F428" s="1"/>
    </row>
    <row r="429" spans="3:6" x14ac:dyDescent="0.2">
      <c r="C429" s="1">
        <v>76</v>
      </c>
      <c r="D429" s="1">
        <v>1</v>
      </c>
      <c r="E429" s="1"/>
      <c r="F429" s="1"/>
    </row>
    <row r="430" spans="3:6" x14ac:dyDescent="0.2">
      <c r="C430" s="1">
        <v>76</v>
      </c>
      <c r="D430" s="1"/>
      <c r="E430" s="1">
        <v>1</v>
      </c>
      <c r="F430" s="1"/>
    </row>
    <row r="431" spans="3:6" x14ac:dyDescent="0.2">
      <c r="C431" s="1">
        <v>76</v>
      </c>
      <c r="D431" s="1"/>
      <c r="E431" s="1">
        <v>1</v>
      </c>
      <c r="F431" s="1"/>
    </row>
    <row r="432" spans="3:6" x14ac:dyDescent="0.2">
      <c r="C432" s="1">
        <v>76</v>
      </c>
      <c r="D432" s="1"/>
      <c r="E432" s="1"/>
      <c r="F432" s="1">
        <v>1</v>
      </c>
    </row>
    <row r="433" spans="3:6" x14ac:dyDescent="0.2">
      <c r="C433" s="1">
        <v>78</v>
      </c>
      <c r="D433" s="1"/>
      <c r="E433" s="1"/>
      <c r="F433" s="1"/>
    </row>
    <row r="434" spans="3:6" x14ac:dyDescent="0.2">
      <c r="C434" s="1">
        <v>78</v>
      </c>
      <c r="D434" s="1"/>
      <c r="E434" s="1">
        <v>1</v>
      </c>
      <c r="F434" s="1"/>
    </row>
    <row r="435" spans="3:6" x14ac:dyDescent="0.2">
      <c r="C435" s="1">
        <v>78</v>
      </c>
      <c r="D435" s="1"/>
      <c r="E435" s="1"/>
      <c r="F435" s="1">
        <v>1</v>
      </c>
    </row>
    <row r="436" spans="3:6" x14ac:dyDescent="0.2">
      <c r="C436" s="1">
        <v>78</v>
      </c>
      <c r="D436" s="1"/>
      <c r="E436" s="1"/>
      <c r="F436" s="1">
        <v>1</v>
      </c>
    </row>
    <row r="437" spans="3:6" x14ac:dyDescent="0.2">
      <c r="C437" s="1">
        <v>80</v>
      </c>
      <c r="D437" s="1"/>
      <c r="E437" s="1"/>
      <c r="F437" s="1">
        <v>1</v>
      </c>
    </row>
    <row r="438" spans="3:6" x14ac:dyDescent="0.2">
      <c r="C438" s="1">
        <v>82</v>
      </c>
      <c r="D438" s="1">
        <v>1</v>
      </c>
      <c r="E438" s="1"/>
      <c r="F438" s="1"/>
    </row>
    <row r="439" spans="3:6" x14ac:dyDescent="0.2">
      <c r="C439" s="1">
        <v>84</v>
      </c>
      <c r="D439" s="1"/>
      <c r="E439" s="1"/>
      <c r="F439" s="1"/>
    </row>
    <row r="440" spans="3:6" x14ac:dyDescent="0.2">
      <c r="C440" s="1">
        <v>92</v>
      </c>
      <c r="D440" s="1"/>
      <c r="E440" s="1">
        <v>1</v>
      </c>
      <c r="F440" s="1"/>
    </row>
    <row r="441" spans="3:6" x14ac:dyDescent="0.2">
      <c r="C441" s="1">
        <v>94</v>
      </c>
      <c r="D441" s="1"/>
      <c r="E441" s="1"/>
      <c r="F441" s="1"/>
    </row>
    <row r="442" spans="3:6" x14ac:dyDescent="0.2">
      <c r="C442" s="1">
        <v>102</v>
      </c>
      <c r="D442" s="1"/>
      <c r="E442" s="1"/>
      <c r="F442" s="1"/>
    </row>
    <row r="443" spans="3:6" x14ac:dyDescent="0.2">
      <c r="C443" s="1">
        <v>104</v>
      </c>
      <c r="D443" s="1"/>
      <c r="E443" s="1"/>
      <c r="F443" s="1"/>
    </row>
    <row r="444" spans="3:6" x14ac:dyDescent="0.2">
      <c r="C444" s="1">
        <v>108</v>
      </c>
      <c r="D444" s="1">
        <v>1</v>
      </c>
      <c r="E444" s="1"/>
      <c r="F444" s="1"/>
    </row>
    <row r="445" spans="3:6" x14ac:dyDescent="0.2">
      <c r="C445" s="1">
        <v>108</v>
      </c>
      <c r="D445" s="1"/>
      <c r="E445" s="1">
        <v>1</v>
      </c>
      <c r="F445" s="1"/>
    </row>
    <row r="446" spans="3:6" x14ac:dyDescent="0.2">
      <c r="C446" s="1">
        <v>116</v>
      </c>
      <c r="D446" s="1"/>
      <c r="E446" s="1">
        <v>1</v>
      </c>
      <c r="F446" s="1"/>
    </row>
    <row r="447" spans="3:6" x14ac:dyDescent="0.2">
      <c r="C447" s="1">
        <v>118</v>
      </c>
      <c r="D447" s="1"/>
      <c r="E447" s="1"/>
      <c r="F447" s="1"/>
    </row>
    <row r="448" spans="3:6" x14ac:dyDescent="0.2">
      <c r="C448" s="1">
        <v>120</v>
      </c>
      <c r="D448" s="1"/>
      <c r="E448" s="1">
        <v>1</v>
      </c>
      <c r="F448" s="1"/>
    </row>
    <row r="449" spans="3:6" x14ac:dyDescent="0.2">
      <c r="C449" s="1">
        <v>122</v>
      </c>
      <c r="D449" s="1"/>
      <c r="E449" s="1"/>
      <c r="F449" s="1"/>
    </row>
    <row r="450" spans="3:6" x14ac:dyDescent="0.2">
      <c r="C450" s="1">
        <v>124</v>
      </c>
      <c r="D450" s="1">
        <v>1</v>
      </c>
      <c r="E450" s="1"/>
      <c r="F450" s="1"/>
    </row>
    <row r="451" spans="3:6" x14ac:dyDescent="0.2">
      <c r="C451" s="1">
        <v>126</v>
      </c>
      <c r="D451" s="1"/>
      <c r="E451" s="1"/>
      <c r="F451" s="1">
        <v>1</v>
      </c>
    </row>
    <row r="452" spans="3:6" x14ac:dyDescent="0.2">
      <c r="C452" s="1">
        <v>138</v>
      </c>
      <c r="D452" s="1"/>
      <c r="E452" s="1"/>
      <c r="F452" s="1">
        <v>1</v>
      </c>
    </row>
    <row r="453" spans="3:6" x14ac:dyDescent="0.2">
      <c r="C453" s="1">
        <v>144</v>
      </c>
      <c r="D453" s="1"/>
      <c r="E453" s="1"/>
      <c r="F453" s="1"/>
    </row>
    <row r="454" spans="3:6" x14ac:dyDescent="0.2">
      <c r="C454" s="1">
        <v>144</v>
      </c>
      <c r="D454" s="1"/>
      <c r="E454" s="1">
        <v>1</v>
      </c>
      <c r="F454" s="1"/>
    </row>
    <row r="455" spans="3:6" x14ac:dyDescent="0.2">
      <c r="C455" s="1">
        <v>160</v>
      </c>
      <c r="D455" s="1"/>
      <c r="E455" s="1"/>
      <c r="F455" s="1"/>
    </row>
    <row r="456" spans="3:6" x14ac:dyDescent="0.2">
      <c r="C456" s="1">
        <v>170</v>
      </c>
      <c r="D456" s="1"/>
      <c r="E456" s="1"/>
      <c r="F456" s="1"/>
    </row>
    <row r="457" spans="3:6" x14ac:dyDescent="0.2">
      <c r="C457" s="1">
        <v>174</v>
      </c>
      <c r="D457" s="1"/>
      <c r="E457" s="1"/>
      <c r="F457" s="1"/>
    </row>
    <row r="458" spans="3:6" x14ac:dyDescent="0.2">
      <c r="C458" s="1">
        <v>176</v>
      </c>
      <c r="D458" s="1"/>
      <c r="E458" s="1"/>
      <c r="F458" s="1"/>
    </row>
    <row r="459" spans="3:6" x14ac:dyDescent="0.2">
      <c r="C459" s="1">
        <v>180</v>
      </c>
      <c r="D459" s="1"/>
      <c r="E459" s="1"/>
      <c r="F459" s="1"/>
    </row>
    <row r="460" spans="3:6" x14ac:dyDescent="0.2">
      <c r="C460" s="1">
        <v>184</v>
      </c>
      <c r="D460" s="1"/>
      <c r="E460" s="1"/>
      <c r="F460" s="1"/>
    </row>
    <row r="461" spans="3:6" x14ac:dyDescent="0.2">
      <c r="C461" s="1">
        <v>184</v>
      </c>
      <c r="D461" s="1">
        <v>1</v>
      </c>
      <c r="E461" s="1"/>
      <c r="F461" s="1"/>
    </row>
    <row r="462" spans="3:6" x14ac:dyDescent="0.2">
      <c r="C462" s="1">
        <v>188</v>
      </c>
      <c r="D462" s="1"/>
      <c r="E462" s="1"/>
      <c r="F462" s="1"/>
    </row>
    <row r="463" spans="3:6" x14ac:dyDescent="0.2">
      <c r="C463" s="1">
        <v>190</v>
      </c>
      <c r="D463" s="1"/>
      <c r="E463" s="1"/>
      <c r="F463" s="1"/>
    </row>
    <row r="464" spans="3:6" x14ac:dyDescent="0.2">
      <c r="C464" s="1">
        <v>190</v>
      </c>
      <c r="D464" s="1"/>
      <c r="E464" s="1"/>
      <c r="F464" s="1"/>
    </row>
    <row r="465" spans="3:6" x14ac:dyDescent="0.2">
      <c r="C465" s="1">
        <v>190</v>
      </c>
      <c r="D465" s="1"/>
      <c r="E465" s="1"/>
      <c r="F465" s="1"/>
    </row>
    <row r="466" spans="3:6" x14ac:dyDescent="0.2">
      <c r="C466" s="1">
        <v>192</v>
      </c>
      <c r="D466" s="1"/>
      <c r="E466" s="1"/>
      <c r="F466" s="1"/>
    </row>
    <row r="467" spans="3:6" x14ac:dyDescent="0.2">
      <c r="C467" s="1">
        <v>194</v>
      </c>
      <c r="D467" s="1"/>
      <c r="E467" s="1"/>
      <c r="F467" s="1"/>
    </row>
    <row r="468" spans="3:6" x14ac:dyDescent="0.2">
      <c r="C468" s="1">
        <v>194</v>
      </c>
      <c r="D468" s="1"/>
      <c r="E468" s="1"/>
      <c r="F468" s="1"/>
    </row>
    <row r="469" spans="3:6" x14ac:dyDescent="0.2">
      <c r="C469" s="1">
        <v>194</v>
      </c>
      <c r="D469" s="1"/>
      <c r="E469" s="1"/>
      <c r="F469" s="1"/>
    </row>
    <row r="470" spans="3:6" x14ac:dyDescent="0.2">
      <c r="C470" s="1">
        <v>194</v>
      </c>
      <c r="D470" s="1"/>
      <c r="E470" s="1">
        <v>1</v>
      </c>
      <c r="F470" s="1"/>
    </row>
    <row r="471" spans="3:6" x14ac:dyDescent="0.2">
      <c r="C471" s="1">
        <v>200</v>
      </c>
      <c r="D471" s="1"/>
      <c r="E471" s="1"/>
      <c r="F471" s="1"/>
    </row>
    <row r="472" spans="3:6" x14ac:dyDescent="0.2">
      <c r="C472" s="1">
        <v>216</v>
      </c>
      <c r="D472" s="1"/>
      <c r="E472" s="1"/>
      <c r="F472" s="1">
        <v>1</v>
      </c>
    </row>
    <row r="473" spans="3:6" x14ac:dyDescent="0.2">
      <c r="C473" s="1">
        <v>220</v>
      </c>
      <c r="D473" s="1"/>
      <c r="E473" s="1"/>
      <c r="F473" s="1"/>
    </row>
    <row r="474" spans="3:6" x14ac:dyDescent="0.2">
      <c r="C474" s="1">
        <v>220</v>
      </c>
      <c r="D474" s="1"/>
      <c r="E474" s="1"/>
      <c r="F474" s="1"/>
    </row>
    <row r="475" spans="3:6" x14ac:dyDescent="0.2">
      <c r="C475" s="1">
        <v>222</v>
      </c>
      <c r="D475" s="1"/>
      <c r="E475" s="1"/>
      <c r="F475" s="1"/>
    </row>
    <row r="476" spans="3:6" x14ac:dyDescent="0.2">
      <c r="C476" s="1">
        <v>226</v>
      </c>
      <c r="D476" s="1"/>
      <c r="E476" s="1"/>
      <c r="F476" s="1"/>
    </row>
    <row r="477" spans="3:6" x14ac:dyDescent="0.2">
      <c r="C477" s="1">
        <v>236</v>
      </c>
      <c r="D477" s="1"/>
      <c r="E477" s="1"/>
      <c r="F477" s="1"/>
    </row>
    <row r="478" spans="3:6" x14ac:dyDescent="0.2">
      <c r="C478" s="1">
        <v>242</v>
      </c>
      <c r="D478" s="1"/>
      <c r="E478" s="1"/>
      <c r="F478" s="1">
        <v>1</v>
      </c>
    </row>
    <row r="479" spans="3:6" x14ac:dyDescent="0.2">
      <c r="C479" s="1">
        <v>252</v>
      </c>
      <c r="D479" s="1"/>
      <c r="E479" s="1"/>
      <c r="F479" s="1"/>
    </row>
    <row r="480" spans="3:6" x14ac:dyDescent="0.2">
      <c r="C480" s="1">
        <v>256</v>
      </c>
      <c r="D480" s="1"/>
      <c r="E480" s="1"/>
      <c r="F480" s="1"/>
    </row>
    <row r="481" spans="3:6" x14ac:dyDescent="0.2">
      <c r="C481" s="1">
        <v>258</v>
      </c>
      <c r="D481" s="1"/>
      <c r="E481" s="1"/>
      <c r="F481" s="1"/>
    </row>
    <row r="482" spans="3:6" x14ac:dyDescent="0.2">
      <c r="C482" s="1">
        <v>272</v>
      </c>
      <c r="D482" s="1"/>
      <c r="E482" s="1"/>
      <c r="F482" s="1"/>
    </row>
    <row r="483" spans="3:6" x14ac:dyDescent="0.2">
      <c r="C483" s="1">
        <v>284</v>
      </c>
      <c r="D483" s="1"/>
      <c r="E483" s="1"/>
      <c r="F483" s="1"/>
    </row>
    <row r="484" spans="3:6" x14ac:dyDescent="0.2">
      <c r="C484" s="1">
        <v>284</v>
      </c>
      <c r="D484" s="1"/>
      <c r="E484" s="1"/>
      <c r="F484" s="1"/>
    </row>
    <row r="485" spans="3:6" x14ac:dyDescent="0.2">
      <c r="C485" s="1">
        <v>294</v>
      </c>
      <c r="D485" s="1"/>
      <c r="E485" s="1"/>
      <c r="F485" s="1"/>
    </row>
    <row r="486" spans="3:6" x14ac:dyDescent="0.2">
      <c r="C486" s="1">
        <v>296</v>
      </c>
      <c r="D486" s="1"/>
      <c r="E486" s="1"/>
      <c r="F486" s="1"/>
    </row>
    <row r="487" spans="3:6" x14ac:dyDescent="0.2">
      <c r="C487" s="1">
        <v>300</v>
      </c>
      <c r="D487" s="1"/>
      <c r="E487" s="1"/>
      <c r="F487" s="1"/>
    </row>
    <row r="488" spans="3:6" x14ac:dyDescent="0.2">
      <c r="C488" s="1">
        <v>300</v>
      </c>
      <c r="D488" s="1"/>
      <c r="E488" s="1"/>
      <c r="F488" s="1">
        <v>1</v>
      </c>
    </row>
    <row r="489" spans="3:6" x14ac:dyDescent="0.2">
      <c r="C489" s="1">
        <v>302</v>
      </c>
      <c r="D489" s="1"/>
      <c r="E489" s="1"/>
      <c r="F489" s="1"/>
    </row>
    <row r="490" spans="3:6" x14ac:dyDescent="0.2">
      <c r="C490" s="1">
        <v>304</v>
      </c>
      <c r="D490" s="1"/>
      <c r="E490" s="1"/>
      <c r="F490" s="1"/>
    </row>
    <row r="491" spans="3:6" x14ac:dyDescent="0.2">
      <c r="C491" s="1">
        <v>312</v>
      </c>
      <c r="D491" s="1"/>
      <c r="E491" s="1"/>
      <c r="F491" s="1"/>
    </row>
    <row r="492" spans="3:6" x14ac:dyDescent="0.2">
      <c r="C492" s="1">
        <v>316</v>
      </c>
      <c r="D492" s="1"/>
      <c r="E492" s="1"/>
      <c r="F492" s="1"/>
    </row>
    <row r="493" spans="3:6" x14ac:dyDescent="0.2">
      <c r="C493" s="1">
        <v>318</v>
      </c>
      <c r="D493" s="1"/>
      <c r="E493" s="1"/>
      <c r="F493" s="1"/>
    </row>
    <row r="494" spans="3:6" x14ac:dyDescent="0.2">
      <c r="C494" s="1">
        <v>318</v>
      </c>
      <c r="D494" s="1"/>
      <c r="E494" s="1"/>
      <c r="F494" s="1"/>
    </row>
    <row r="495" spans="3:6" x14ac:dyDescent="0.2">
      <c r="C495" s="1">
        <v>324</v>
      </c>
      <c r="D495" s="1"/>
      <c r="E495" s="1"/>
      <c r="F495" s="1"/>
    </row>
    <row r="496" spans="3:6" x14ac:dyDescent="0.2">
      <c r="C496" s="1">
        <v>330</v>
      </c>
      <c r="D496" s="1"/>
      <c r="E496" s="1"/>
      <c r="F496" s="1"/>
    </row>
    <row r="497" spans="3:6" x14ac:dyDescent="0.2">
      <c r="C497" s="1">
        <v>330</v>
      </c>
      <c r="D497" s="1"/>
      <c r="E497" s="1"/>
      <c r="F497" s="1"/>
    </row>
    <row r="498" spans="3:6" x14ac:dyDescent="0.2">
      <c r="C498" s="1">
        <v>332</v>
      </c>
      <c r="D498" s="1"/>
      <c r="E498" s="1"/>
      <c r="F498" s="1"/>
    </row>
    <row r="499" spans="3:6" x14ac:dyDescent="0.2">
      <c r="C499" s="1">
        <v>332</v>
      </c>
      <c r="D499" s="1"/>
      <c r="E499" s="1"/>
      <c r="F499" s="1"/>
    </row>
    <row r="500" spans="3:6" x14ac:dyDescent="0.2">
      <c r="C500" s="1">
        <v>332</v>
      </c>
      <c r="D500" s="1"/>
      <c r="E500" s="1"/>
      <c r="F500" s="1"/>
    </row>
    <row r="501" spans="3:6" x14ac:dyDescent="0.2">
      <c r="C501" s="1">
        <v>334</v>
      </c>
      <c r="D501" s="1"/>
      <c r="E501" s="1"/>
      <c r="F501" s="1"/>
    </row>
    <row r="502" spans="3:6" x14ac:dyDescent="0.2">
      <c r="C502" s="1">
        <v>334</v>
      </c>
      <c r="D502" s="1"/>
      <c r="E502" s="1"/>
      <c r="F502" s="1"/>
    </row>
    <row r="503" spans="3:6" x14ac:dyDescent="0.2">
      <c r="C503" s="1">
        <v>342</v>
      </c>
      <c r="D503" s="1"/>
      <c r="E503" s="1"/>
      <c r="F503" s="1"/>
    </row>
    <row r="504" spans="3:6" x14ac:dyDescent="0.2">
      <c r="C504" s="1">
        <v>348</v>
      </c>
      <c r="D504" s="1"/>
      <c r="E504" s="1"/>
      <c r="F504" s="1"/>
    </row>
    <row r="505" spans="3:6" x14ac:dyDescent="0.2">
      <c r="C505" s="1">
        <v>352</v>
      </c>
      <c r="D505" s="1"/>
      <c r="E505" s="1"/>
      <c r="F505" s="1"/>
    </row>
    <row r="506" spans="3:6" x14ac:dyDescent="0.2">
      <c r="C506" s="1">
        <v>354</v>
      </c>
      <c r="D506" s="1"/>
      <c r="E506" s="1">
        <v>1</v>
      </c>
      <c r="F506" s="1"/>
    </row>
    <row r="507" spans="3:6" x14ac:dyDescent="0.2">
      <c r="C507" s="1">
        <v>358</v>
      </c>
      <c r="D507" s="1"/>
      <c r="E507" s="1"/>
      <c r="F507" s="1"/>
    </row>
    <row r="508" spans="3:6" x14ac:dyDescent="0.2">
      <c r="C508" s="1">
        <v>358</v>
      </c>
      <c r="D508" s="1"/>
      <c r="E508" s="1"/>
      <c r="F508" s="1"/>
    </row>
    <row r="509" spans="3:6" x14ac:dyDescent="0.2">
      <c r="C509" s="1">
        <v>360</v>
      </c>
      <c r="D509" s="1"/>
      <c r="E509" s="1"/>
      <c r="F509" s="1"/>
    </row>
    <row r="510" spans="3:6" x14ac:dyDescent="0.2">
      <c r="C510" s="1">
        <v>378</v>
      </c>
      <c r="D510" s="1"/>
      <c r="E510" s="1"/>
      <c r="F510" s="1"/>
    </row>
    <row r="511" spans="3:6" x14ac:dyDescent="0.2">
      <c r="C511" s="1">
        <v>378</v>
      </c>
      <c r="D511" s="1"/>
      <c r="E511" s="1"/>
      <c r="F511" s="1"/>
    </row>
    <row r="512" spans="3:6" x14ac:dyDescent="0.2">
      <c r="C512" s="1">
        <v>380</v>
      </c>
      <c r="D512" s="1"/>
      <c r="E512" s="1"/>
      <c r="F512" s="1"/>
    </row>
    <row r="513" spans="3:6" x14ac:dyDescent="0.2">
      <c r="C513" s="1">
        <v>386</v>
      </c>
      <c r="D513" s="1"/>
      <c r="E513" s="1"/>
      <c r="F513" s="1"/>
    </row>
    <row r="514" spans="3:6" x14ac:dyDescent="0.2">
      <c r="C514" s="1">
        <v>398</v>
      </c>
      <c r="D514" s="1"/>
      <c r="E514" s="1"/>
      <c r="F514" s="1"/>
    </row>
    <row r="515" spans="3:6" x14ac:dyDescent="0.2">
      <c r="C515" s="1">
        <v>400</v>
      </c>
      <c r="D515" s="1"/>
      <c r="E515" s="1"/>
      <c r="F515" s="1"/>
    </row>
    <row r="516" spans="3:6" x14ac:dyDescent="0.2">
      <c r="C516" s="1">
        <v>400</v>
      </c>
      <c r="D516" s="1"/>
      <c r="E516" s="1"/>
      <c r="F516" s="1"/>
    </row>
    <row r="517" spans="3:6" x14ac:dyDescent="0.2">
      <c r="C517" s="1">
        <v>400</v>
      </c>
      <c r="D517" s="1"/>
      <c r="E517" s="1"/>
      <c r="F517" s="1"/>
    </row>
    <row r="518" spans="3:6" x14ac:dyDescent="0.2">
      <c r="C518" s="1">
        <v>400</v>
      </c>
      <c r="D518" s="1"/>
      <c r="E518" s="1"/>
      <c r="F518" s="1"/>
    </row>
    <row r="519" spans="3:6" x14ac:dyDescent="0.2">
      <c r="C519" s="1">
        <v>400</v>
      </c>
      <c r="D519" s="1"/>
      <c r="E519" s="1"/>
      <c r="F519" s="1"/>
    </row>
    <row r="520" spans="3:6" x14ac:dyDescent="0.2">
      <c r="C520" s="1">
        <v>400</v>
      </c>
      <c r="D520" s="1"/>
      <c r="E520" s="1"/>
      <c r="F520" s="1"/>
    </row>
    <row r="521" spans="3:6" x14ac:dyDescent="0.2">
      <c r="C521" s="1">
        <v>400</v>
      </c>
      <c r="D521" s="1"/>
      <c r="E521" s="1"/>
      <c r="F521" s="1"/>
    </row>
    <row r="522" spans="3:6" x14ac:dyDescent="0.2">
      <c r="C522" s="1">
        <v>400</v>
      </c>
      <c r="D522" s="1"/>
      <c r="E522" s="1"/>
      <c r="F522" s="1"/>
    </row>
    <row r="523" spans="3:6" x14ac:dyDescent="0.2">
      <c r="C523" s="1">
        <v>400</v>
      </c>
      <c r="D523" s="1"/>
      <c r="E523" s="1"/>
      <c r="F523" s="1"/>
    </row>
    <row r="524" spans="3:6" x14ac:dyDescent="0.2">
      <c r="C524" s="1">
        <v>400</v>
      </c>
      <c r="D524" s="1"/>
      <c r="E524" s="1"/>
      <c r="F524" s="1"/>
    </row>
    <row r="525" spans="3:6" x14ac:dyDescent="0.2">
      <c r="C525" s="1">
        <v>400</v>
      </c>
      <c r="D525" s="1"/>
      <c r="E525" s="1"/>
      <c r="F525" s="1"/>
    </row>
    <row r="526" spans="3:6" x14ac:dyDescent="0.2">
      <c r="C526" s="1">
        <v>400</v>
      </c>
      <c r="D526" s="1"/>
      <c r="E526" s="1"/>
      <c r="F526" s="1"/>
    </row>
    <row r="527" spans="3:6" x14ac:dyDescent="0.2">
      <c r="C527" s="1">
        <v>400</v>
      </c>
      <c r="D527" s="1"/>
      <c r="E527" s="1"/>
      <c r="F527" s="1"/>
    </row>
    <row r="528" spans="3:6" x14ac:dyDescent="0.2">
      <c r="C528" s="1">
        <v>400</v>
      </c>
      <c r="D528" s="1"/>
      <c r="E528" s="1"/>
      <c r="F528" s="1"/>
    </row>
    <row r="529" spans="3:6" x14ac:dyDescent="0.2">
      <c r="C529" s="1">
        <v>400</v>
      </c>
      <c r="D529" s="1"/>
      <c r="E529" s="1"/>
      <c r="F529" s="1"/>
    </row>
    <row r="530" spans="3:6" x14ac:dyDescent="0.2">
      <c r="C530" s="1">
        <v>400</v>
      </c>
      <c r="D530" s="1"/>
      <c r="E530" s="1"/>
      <c r="F530" s="1"/>
    </row>
    <row r="531" spans="3:6" x14ac:dyDescent="0.2">
      <c r="C531" s="1">
        <v>400</v>
      </c>
      <c r="D531" s="1"/>
      <c r="E531" s="1"/>
      <c r="F531" s="1"/>
    </row>
    <row r="532" spans="3:6" x14ac:dyDescent="0.2">
      <c r="C532" s="1">
        <v>400</v>
      </c>
      <c r="D532" s="1"/>
      <c r="E532" s="1"/>
      <c r="F532" s="1"/>
    </row>
    <row r="533" spans="3:6" x14ac:dyDescent="0.2">
      <c r="C533" s="1">
        <v>400</v>
      </c>
      <c r="D533" s="1"/>
      <c r="E533" s="1"/>
      <c r="F533" s="1"/>
    </row>
    <row r="534" spans="3:6" x14ac:dyDescent="0.2">
      <c r="C534" s="1">
        <v>400</v>
      </c>
      <c r="D534" s="1"/>
      <c r="E534" s="1"/>
      <c r="F534" s="1"/>
    </row>
    <row r="535" spans="3:6" x14ac:dyDescent="0.2">
      <c r="C535" s="1">
        <v>400</v>
      </c>
      <c r="D535" s="1"/>
      <c r="E535" s="1"/>
      <c r="F535" s="1"/>
    </row>
    <row r="536" spans="3:6" x14ac:dyDescent="0.2">
      <c r="C536" s="1">
        <v>400</v>
      </c>
      <c r="D536" s="1"/>
      <c r="E536" s="1"/>
      <c r="F536" s="1"/>
    </row>
    <row r="537" spans="3:6" x14ac:dyDescent="0.2">
      <c r="C537" s="1">
        <v>400</v>
      </c>
      <c r="D537" s="1"/>
      <c r="E537" s="1"/>
      <c r="F537" s="1"/>
    </row>
    <row r="538" spans="3:6" x14ac:dyDescent="0.2">
      <c r="C538" s="1">
        <v>400</v>
      </c>
      <c r="D538" s="1"/>
      <c r="E538" s="1"/>
      <c r="F538" s="1"/>
    </row>
    <row r="539" spans="3:6" x14ac:dyDescent="0.2">
      <c r="C539" s="1">
        <v>400</v>
      </c>
      <c r="D539" s="1"/>
      <c r="E539" s="1"/>
      <c r="F539" s="1"/>
    </row>
    <row r="540" spans="3:6" x14ac:dyDescent="0.2">
      <c r="C540" s="1">
        <v>400</v>
      </c>
      <c r="D540" s="1"/>
      <c r="E540" s="1"/>
      <c r="F540" s="1"/>
    </row>
    <row r="541" spans="3:6" x14ac:dyDescent="0.2">
      <c r="C541" s="1">
        <v>400</v>
      </c>
      <c r="D541" s="1"/>
      <c r="E541" s="1"/>
      <c r="F541" s="1"/>
    </row>
    <row r="542" spans="3:6" x14ac:dyDescent="0.2">
      <c r="C542" s="1">
        <v>400</v>
      </c>
      <c r="D542" s="1"/>
      <c r="E542" s="1"/>
      <c r="F542" s="1"/>
    </row>
    <row r="543" spans="3:6" x14ac:dyDescent="0.2">
      <c r="C543" s="1">
        <v>400</v>
      </c>
      <c r="D543" s="1"/>
      <c r="E543" s="1"/>
      <c r="F543" s="1"/>
    </row>
    <row r="544" spans="3:6" x14ac:dyDescent="0.2">
      <c r="C544" s="1">
        <v>400</v>
      </c>
      <c r="D544" s="1"/>
      <c r="E544" s="1"/>
      <c r="F544" s="1"/>
    </row>
    <row r="545" spans="3:6" x14ac:dyDescent="0.2">
      <c r="C545" s="1">
        <v>400</v>
      </c>
      <c r="D545" s="1"/>
      <c r="E545" s="1"/>
      <c r="F545" s="1"/>
    </row>
    <row r="546" spans="3:6" x14ac:dyDescent="0.2">
      <c r="C546" s="1">
        <v>400</v>
      </c>
      <c r="D546" s="1"/>
      <c r="E546" s="1"/>
      <c r="F546" s="1"/>
    </row>
    <row r="547" spans="3:6" x14ac:dyDescent="0.2">
      <c r="C547" s="1">
        <v>400</v>
      </c>
      <c r="D547" s="1"/>
      <c r="E547" s="1"/>
      <c r="F547" s="1"/>
    </row>
    <row r="548" spans="3:6" x14ac:dyDescent="0.2">
      <c r="C548" s="1">
        <v>400</v>
      </c>
      <c r="D548" s="1"/>
      <c r="E548" s="1"/>
      <c r="F548" s="1"/>
    </row>
    <row r="549" spans="3:6" x14ac:dyDescent="0.2">
      <c r="C549" s="1">
        <v>400</v>
      </c>
      <c r="D549" s="1"/>
      <c r="E549" s="1"/>
      <c r="F549" s="1"/>
    </row>
    <row r="550" spans="3:6" x14ac:dyDescent="0.2">
      <c r="C550" s="1">
        <v>400</v>
      </c>
      <c r="D550" s="1"/>
      <c r="E550" s="1"/>
      <c r="F550" s="1"/>
    </row>
    <row r="551" spans="3:6" x14ac:dyDescent="0.2">
      <c r="C551" s="1">
        <v>400</v>
      </c>
      <c r="D551" s="1"/>
      <c r="E551" s="1"/>
      <c r="F551" s="1"/>
    </row>
    <row r="552" spans="3:6" x14ac:dyDescent="0.2">
      <c r="C552" s="1">
        <v>400</v>
      </c>
      <c r="D552" s="1"/>
      <c r="E552" s="1"/>
      <c r="F552" s="1"/>
    </row>
    <row r="553" spans="3:6" x14ac:dyDescent="0.2">
      <c r="C553" s="1">
        <v>400</v>
      </c>
      <c r="D553" s="1"/>
      <c r="E553" s="1"/>
      <c r="F553" s="1"/>
    </row>
    <row r="554" spans="3:6" x14ac:dyDescent="0.2">
      <c r="C554" s="1">
        <v>400</v>
      </c>
      <c r="D554" s="1"/>
      <c r="E554" s="1"/>
      <c r="F554" s="1"/>
    </row>
    <row r="555" spans="3:6" x14ac:dyDescent="0.2">
      <c r="C555" s="1">
        <v>400</v>
      </c>
      <c r="D555" s="1"/>
      <c r="E555" s="1"/>
      <c r="F555" s="1"/>
    </row>
    <row r="556" spans="3:6" x14ac:dyDescent="0.2">
      <c r="C556" s="1">
        <v>400</v>
      </c>
      <c r="D556" s="1"/>
      <c r="E556" s="1"/>
      <c r="F556" s="1"/>
    </row>
    <row r="557" spans="3:6" x14ac:dyDescent="0.2">
      <c r="C557" s="1">
        <v>400</v>
      </c>
      <c r="D557" s="1"/>
      <c r="E557" s="1"/>
      <c r="F557" s="1"/>
    </row>
    <row r="558" spans="3:6" x14ac:dyDescent="0.2">
      <c r="C558" s="1">
        <v>400</v>
      </c>
      <c r="D558" s="1"/>
      <c r="E558" s="1"/>
      <c r="F558" s="1"/>
    </row>
    <row r="559" spans="3:6" x14ac:dyDescent="0.2">
      <c r="C559" s="1">
        <v>400</v>
      </c>
      <c r="D559" s="1"/>
      <c r="E559" s="1"/>
      <c r="F559" s="1"/>
    </row>
    <row r="560" spans="3:6" x14ac:dyDescent="0.2">
      <c r="C560" s="1">
        <v>400</v>
      </c>
      <c r="D560" s="1"/>
      <c r="E560" s="1"/>
      <c r="F560" s="1"/>
    </row>
    <row r="561" spans="3:6" x14ac:dyDescent="0.2">
      <c r="C561" s="1">
        <v>400</v>
      </c>
      <c r="D561" s="1"/>
      <c r="E561" s="1"/>
      <c r="F561" s="1"/>
    </row>
    <row r="562" spans="3:6" x14ac:dyDescent="0.2">
      <c r="C562" s="1">
        <v>400</v>
      </c>
      <c r="D562" s="1"/>
      <c r="E562" s="1"/>
      <c r="F562" s="1"/>
    </row>
    <row r="563" spans="3:6" x14ac:dyDescent="0.2">
      <c r="C563" s="1">
        <v>400</v>
      </c>
      <c r="D563" s="1"/>
      <c r="E563" s="1"/>
      <c r="F563" s="1"/>
    </row>
    <row r="564" spans="3:6" x14ac:dyDescent="0.2">
      <c r="C564" s="1">
        <v>400</v>
      </c>
      <c r="D564" s="1"/>
      <c r="E564" s="1"/>
      <c r="F564" s="1"/>
    </row>
    <row r="565" spans="3:6" x14ac:dyDescent="0.2">
      <c r="C565" s="1">
        <v>400</v>
      </c>
      <c r="D565" s="1"/>
      <c r="E565" s="1"/>
      <c r="F565" s="1"/>
    </row>
    <row r="566" spans="3:6" x14ac:dyDescent="0.2">
      <c r="C566" s="1">
        <v>400</v>
      </c>
      <c r="D566" s="1"/>
      <c r="E566" s="1"/>
      <c r="F566" s="1"/>
    </row>
    <row r="567" spans="3:6" x14ac:dyDescent="0.2">
      <c r="C567" s="1">
        <v>400</v>
      </c>
      <c r="D567" s="1"/>
      <c r="E567" s="1"/>
      <c r="F567" s="1"/>
    </row>
    <row r="568" spans="3:6" x14ac:dyDescent="0.2">
      <c r="C568" s="1">
        <v>400</v>
      </c>
      <c r="D568" s="1"/>
      <c r="E568" s="1"/>
      <c r="F568" s="1"/>
    </row>
    <row r="569" spans="3:6" x14ac:dyDescent="0.2">
      <c r="C569" s="1">
        <v>400</v>
      </c>
      <c r="D569" s="1"/>
      <c r="E569" s="1"/>
      <c r="F569" s="1"/>
    </row>
    <row r="570" spans="3:6" x14ac:dyDescent="0.2">
      <c r="C570" s="1">
        <v>400</v>
      </c>
      <c r="D570" s="1"/>
      <c r="E570" s="1"/>
      <c r="F570" s="1"/>
    </row>
    <row r="571" spans="3:6" x14ac:dyDescent="0.2">
      <c r="C571" s="1">
        <v>400</v>
      </c>
      <c r="D571" s="1"/>
      <c r="E571" s="1"/>
      <c r="F571" s="1"/>
    </row>
    <row r="572" spans="3:6" x14ac:dyDescent="0.2">
      <c r="C572" s="1">
        <v>400</v>
      </c>
      <c r="D572" s="1"/>
      <c r="E572" s="1"/>
      <c r="F572" s="1"/>
    </row>
    <row r="573" spans="3:6" x14ac:dyDescent="0.2">
      <c r="C573" s="1">
        <v>400</v>
      </c>
      <c r="D573" s="1"/>
      <c r="E573" s="1"/>
      <c r="F573" s="1"/>
    </row>
    <row r="574" spans="3:6" x14ac:dyDescent="0.2">
      <c r="C574" s="1">
        <v>400</v>
      </c>
      <c r="D574" s="1"/>
      <c r="E574" s="1"/>
      <c r="F574" s="1"/>
    </row>
    <row r="575" spans="3:6" x14ac:dyDescent="0.2">
      <c r="C575" s="1">
        <v>400</v>
      </c>
      <c r="D575" s="1"/>
      <c r="E575" s="1"/>
      <c r="F575" s="1"/>
    </row>
    <row r="576" spans="3:6" x14ac:dyDescent="0.2">
      <c r="C576" s="1">
        <v>400</v>
      </c>
      <c r="D576" s="1"/>
      <c r="E576" s="1"/>
      <c r="F576" s="1"/>
    </row>
    <row r="577" spans="3:6" x14ac:dyDescent="0.2">
      <c r="C577" s="1">
        <v>400</v>
      </c>
      <c r="D577" s="1"/>
      <c r="E577" s="1"/>
      <c r="F577" s="1"/>
    </row>
    <row r="578" spans="3:6" x14ac:dyDescent="0.2">
      <c r="C578" s="1">
        <v>400</v>
      </c>
      <c r="D578" s="1"/>
      <c r="E578" s="1"/>
      <c r="F578" s="1"/>
    </row>
    <row r="579" spans="3:6" x14ac:dyDescent="0.2">
      <c r="C579" s="1">
        <v>400</v>
      </c>
      <c r="D579" s="1"/>
      <c r="E579" s="1"/>
      <c r="F579" s="1"/>
    </row>
    <row r="580" spans="3:6" x14ac:dyDescent="0.2">
      <c r="C580" s="1">
        <v>400</v>
      </c>
      <c r="D580" s="1"/>
      <c r="E580" s="1"/>
      <c r="F580" s="1"/>
    </row>
    <row r="581" spans="3:6" x14ac:dyDescent="0.2">
      <c r="C581" s="1">
        <v>400</v>
      </c>
      <c r="D581" s="1"/>
      <c r="E581" s="1"/>
      <c r="F581" s="1"/>
    </row>
    <row r="582" spans="3:6" x14ac:dyDescent="0.2">
      <c r="C582" s="1">
        <v>400</v>
      </c>
      <c r="D582" s="1"/>
      <c r="E582" s="1"/>
      <c r="F582" s="1"/>
    </row>
    <row r="583" spans="3:6" x14ac:dyDescent="0.2">
      <c r="C583" s="1">
        <v>400</v>
      </c>
      <c r="D583" s="1"/>
      <c r="E583" s="1"/>
      <c r="F583" s="1"/>
    </row>
    <row r="584" spans="3:6" x14ac:dyDescent="0.2">
      <c r="C584" s="1">
        <v>400</v>
      </c>
      <c r="D584" s="1"/>
      <c r="E584" s="1"/>
      <c r="F584" s="1"/>
    </row>
    <row r="585" spans="3:6" x14ac:dyDescent="0.2">
      <c r="C585" s="1">
        <v>400</v>
      </c>
      <c r="D585" s="1"/>
      <c r="E585" s="1"/>
      <c r="F585" s="1"/>
    </row>
    <row r="586" spans="3:6" x14ac:dyDescent="0.2">
      <c r="C586" s="1">
        <v>400</v>
      </c>
      <c r="D586" s="1"/>
      <c r="E586" s="1"/>
      <c r="F586" s="1"/>
    </row>
    <row r="587" spans="3:6" x14ac:dyDescent="0.2">
      <c r="C587" s="1">
        <v>400</v>
      </c>
      <c r="D587" s="1"/>
      <c r="E587" s="1"/>
      <c r="F587" s="1"/>
    </row>
    <row r="588" spans="3:6" x14ac:dyDescent="0.2">
      <c r="C588" s="1">
        <v>400</v>
      </c>
      <c r="D588" s="1"/>
      <c r="E588" s="1"/>
      <c r="F588" s="1"/>
    </row>
    <row r="589" spans="3:6" x14ac:dyDescent="0.2">
      <c r="C589" s="1">
        <v>400</v>
      </c>
      <c r="D589" s="1"/>
      <c r="E589" s="1"/>
      <c r="F589" s="1"/>
    </row>
    <row r="590" spans="3:6" x14ac:dyDescent="0.2">
      <c r="C590" s="1">
        <v>400</v>
      </c>
      <c r="D590" s="1"/>
      <c r="E590" s="1"/>
      <c r="F590" s="1"/>
    </row>
    <row r="591" spans="3:6" x14ac:dyDescent="0.2">
      <c r="C591" s="1">
        <v>400</v>
      </c>
      <c r="D591" s="1"/>
      <c r="E591" s="1"/>
      <c r="F591" s="1"/>
    </row>
    <row r="592" spans="3:6" x14ac:dyDescent="0.2">
      <c r="C592" s="1">
        <v>400</v>
      </c>
      <c r="D592" s="1"/>
      <c r="E592" s="1"/>
      <c r="F592" s="1"/>
    </row>
    <row r="593" spans="3:6" x14ac:dyDescent="0.2">
      <c r="C593" s="1">
        <v>400</v>
      </c>
      <c r="D593" s="1"/>
      <c r="E593" s="1"/>
      <c r="F593" s="1"/>
    </row>
    <row r="594" spans="3:6" x14ac:dyDescent="0.2">
      <c r="C594" s="1">
        <v>400</v>
      </c>
      <c r="D594" s="1"/>
      <c r="E594" s="1"/>
      <c r="F594" s="1"/>
    </row>
    <row r="595" spans="3:6" x14ac:dyDescent="0.2">
      <c r="C595" s="1">
        <v>400</v>
      </c>
      <c r="D595" s="1"/>
      <c r="E595" s="1"/>
      <c r="F595" s="1"/>
    </row>
    <row r="596" spans="3:6" x14ac:dyDescent="0.2">
      <c r="C596" s="1">
        <v>400</v>
      </c>
      <c r="D596" s="1"/>
      <c r="E596" s="1"/>
      <c r="F596" s="1"/>
    </row>
    <row r="597" spans="3:6" x14ac:dyDescent="0.2">
      <c r="C597" s="1">
        <v>400</v>
      </c>
      <c r="D597" s="1"/>
      <c r="E597" s="1"/>
      <c r="F597" s="1"/>
    </row>
    <row r="598" spans="3:6" x14ac:dyDescent="0.2">
      <c r="C598" s="1">
        <v>400</v>
      </c>
      <c r="D598" s="1"/>
      <c r="E598" s="1">
        <v>0</v>
      </c>
      <c r="F598" s="1"/>
    </row>
    <row r="599" spans="3:6" x14ac:dyDescent="0.2">
      <c r="C599" s="1">
        <v>400</v>
      </c>
      <c r="D599" s="1"/>
      <c r="E599" s="1">
        <v>0</v>
      </c>
      <c r="F599" s="1"/>
    </row>
    <row r="600" spans="3:6" x14ac:dyDescent="0.2">
      <c r="C600" s="1">
        <v>400</v>
      </c>
      <c r="D600" s="1"/>
      <c r="E600" s="1">
        <v>0</v>
      </c>
      <c r="F600" s="1"/>
    </row>
    <row r="601" spans="3:6" x14ac:dyDescent="0.2">
      <c r="C601" s="1">
        <v>400</v>
      </c>
      <c r="D601" s="1"/>
      <c r="E601" s="1">
        <v>0</v>
      </c>
      <c r="F601" s="1"/>
    </row>
    <row r="602" spans="3:6" x14ac:dyDescent="0.2">
      <c r="C602" s="1">
        <v>400</v>
      </c>
      <c r="D602" s="1"/>
      <c r="E602" s="1">
        <v>0</v>
      </c>
      <c r="F602" s="1"/>
    </row>
    <row r="603" spans="3:6" x14ac:dyDescent="0.2">
      <c r="C603" s="1">
        <v>400</v>
      </c>
      <c r="D603" s="1"/>
      <c r="E603" s="1">
        <v>0</v>
      </c>
      <c r="F603" s="1"/>
    </row>
    <row r="604" spans="3:6" x14ac:dyDescent="0.2">
      <c r="C604" s="1">
        <v>400</v>
      </c>
      <c r="D604" s="1"/>
      <c r="E604" s="1">
        <v>0</v>
      </c>
      <c r="F604" s="1"/>
    </row>
    <row r="605" spans="3:6" x14ac:dyDescent="0.2">
      <c r="C605" s="1">
        <v>400</v>
      </c>
      <c r="D605" s="1"/>
      <c r="E605" s="1">
        <v>0</v>
      </c>
      <c r="F605" s="1"/>
    </row>
    <row r="606" spans="3:6" x14ac:dyDescent="0.2">
      <c r="C606" s="1">
        <v>400</v>
      </c>
      <c r="D606" s="1"/>
      <c r="E606" s="1"/>
      <c r="F606" s="1">
        <v>0</v>
      </c>
    </row>
    <row r="607" spans="3:6" x14ac:dyDescent="0.2">
      <c r="C607" s="1">
        <v>400</v>
      </c>
      <c r="D607" s="1"/>
      <c r="E607" s="1"/>
      <c r="F607" s="1">
        <v>0</v>
      </c>
    </row>
    <row r="608" spans="3:6" x14ac:dyDescent="0.2">
      <c r="C608" s="1"/>
      <c r="D608" s="1"/>
      <c r="E608" s="1"/>
      <c r="F608" s="1"/>
    </row>
    <row r="609" spans="3:6" x14ac:dyDescent="0.2">
      <c r="C609" s="1">
        <v>8</v>
      </c>
      <c r="D609" s="1">
        <v>1</v>
      </c>
      <c r="E609" s="1"/>
      <c r="F609" s="1"/>
    </row>
    <row r="610" spans="3:6" x14ac:dyDescent="0.2">
      <c r="C610" s="1">
        <v>10</v>
      </c>
      <c r="D610" s="1"/>
      <c r="E610" s="1"/>
      <c r="F610" s="1">
        <v>1</v>
      </c>
    </row>
    <row r="611" spans="3:6" x14ac:dyDescent="0.2">
      <c r="C611" s="1">
        <v>14</v>
      </c>
      <c r="D611" s="1"/>
      <c r="E611" s="1"/>
      <c r="F611" s="1">
        <v>1</v>
      </c>
    </row>
    <row r="612" spans="3:6" x14ac:dyDescent="0.2">
      <c r="C612" s="1">
        <v>16</v>
      </c>
      <c r="D612" s="1"/>
      <c r="E612" s="1"/>
      <c r="F612" s="1">
        <v>1</v>
      </c>
    </row>
    <row r="613" spans="3:6" x14ac:dyDescent="0.2">
      <c r="C613" s="1">
        <v>20</v>
      </c>
      <c r="D613" s="1">
        <v>1</v>
      </c>
      <c r="E613" s="1"/>
      <c r="F613" s="1"/>
    </row>
    <row r="614" spans="3:6" x14ac:dyDescent="0.2">
      <c r="C614" s="1">
        <v>20</v>
      </c>
      <c r="D614" s="1">
        <v>1</v>
      </c>
      <c r="E614" s="1"/>
      <c r="F614" s="1"/>
    </row>
    <row r="615" spans="3:6" x14ac:dyDescent="0.2">
      <c r="C615" s="1">
        <v>20</v>
      </c>
      <c r="D615" s="1"/>
      <c r="E615" s="1"/>
      <c r="F615" s="1">
        <v>1</v>
      </c>
    </row>
    <row r="616" spans="3:6" x14ac:dyDescent="0.2">
      <c r="C616" s="1">
        <v>20</v>
      </c>
      <c r="D616" s="1"/>
      <c r="E616" s="1"/>
      <c r="F616" s="1">
        <v>1</v>
      </c>
    </row>
    <row r="617" spans="3:6" x14ac:dyDescent="0.2">
      <c r="C617" s="1">
        <v>22</v>
      </c>
      <c r="D617" s="1">
        <v>1</v>
      </c>
      <c r="E617" s="1"/>
      <c r="F617" s="1"/>
    </row>
    <row r="618" spans="3:6" x14ac:dyDescent="0.2">
      <c r="C618" s="1">
        <v>24</v>
      </c>
      <c r="D618" s="1"/>
      <c r="E618" s="1">
        <v>1</v>
      </c>
      <c r="F618" s="1"/>
    </row>
    <row r="619" spans="3:6" x14ac:dyDescent="0.2">
      <c r="C619" s="1">
        <v>24</v>
      </c>
      <c r="D619" s="1"/>
      <c r="E619" s="1"/>
      <c r="F619" s="1">
        <v>1</v>
      </c>
    </row>
    <row r="620" spans="3:6" x14ac:dyDescent="0.2">
      <c r="C620" s="1">
        <v>24</v>
      </c>
      <c r="D620" s="1"/>
      <c r="E620" s="1"/>
      <c r="F620" s="1">
        <v>1</v>
      </c>
    </row>
    <row r="621" spans="3:6" x14ac:dyDescent="0.2">
      <c r="C621" s="1">
        <v>26</v>
      </c>
      <c r="D621" s="1"/>
      <c r="E621" s="1"/>
      <c r="F621" s="1">
        <v>1</v>
      </c>
    </row>
    <row r="622" spans="3:6" x14ac:dyDescent="0.2">
      <c r="C622" s="1">
        <v>28</v>
      </c>
      <c r="D622" s="1">
        <v>1</v>
      </c>
      <c r="E622" s="1"/>
      <c r="F622" s="1"/>
    </row>
    <row r="623" spans="3:6" x14ac:dyDescent="0.2">
      <c r="C623" s="1">
        <v>28</v>
      </c>
      <c r="D623" s="1">
        <v>1</v>
      </c>
      <c r="E623" s="1"/>
      <c r="F623" s="1"/>
    </row>
    <row r="624" spans="3:6" x14ac:dyDescent="0.2">
      <c r="C624" s="1">
        <v>28</v>
      </c>
      <c r="D624" s="1">
        <v>1</v>
      </c>
      <c r="E624" s="1"/>
      <c r="F624" s="1"/>
    </row>
    <row r="625" spans="3:6" x14ac:dyDescent="0.2">
      <c r="C625" s="1">
        <v>28</v>
      </c>
      <c r="D625" s="1">
        <v>1</v>
      </c>
      <c r="E625" s="1"/>
      <c r="F625" s="1"/>
    </row>
    <row r="626" spans="3:6" x14ac:dyDescent="0.2">
      <c r="C626" s="1">
        <v>28</v>
      </c>
      <c r="D626" s="1">
        <v>1</v>
      </c>
      <c r="E626" s="1"/>
      <c r="F626" s="1"/>
    </row>
    <row r="627" spans="3:6" x14ac:dyDescent="0.2">
      <c r="C627" s="1">
        <v>28</v>
      </c>
      <c r="D627" s="1">
        <v>1</v>
      </c>
      <c r="E627" s="1"/>
      <c r="F627" s="1"/>
    </row>
    <row r="628" spans="3:6" x14ac:dyDescent="0.2">
      <c r="C628" s="1">
        <v>28</v>
      </c>
      <c r="D628" s="1">
        <v>1</v>
      </c>
      <c r="E628" s="1"/>
      <c r="F628" s="1"/>
    </row>
    <row r="629" spans="3:6" x14ac:dyDescent="0.2">
      <c r="C629" s="1">
        <v>28</v>
      </c>
      <c r="D629" s="1"/>
      <c r="E629" s="1">
        <v>1</v>
      </c>
      <c r="F629" s="1"/>
    </row>
    <row r="630" spans="3:6" x14ac:dyDescent="0.2">
      <c r="C630" s="1">
        <v>30</v>
      </c>
      <c r="D630" s="1">
        <v>1</v>
      </c>
      <c r="E630" s="1"/>
      <c r="F630" s="1"/>
    </row>
    <row r="631" spans="3:6" x14ac:dyDescent="0.2">
      <c r="C631" s="1">
        <v>30</v>
      </c>
      <c r="D631" s="1">
        <v>1</v>
      </c>
      <c r="E631" s="1"/>
      <c r="F631" s="1"/>
    </row>
    <row r="632" spans="3:6" x14ac:dyDescent="0.2">
      <c r="C632" s="1">
        <v>30</v>
      </c>
      <c r="D632" s="1">
        <v>1</v>
      </c>
      <c r="E632" s="1"/>
      <c r="F632" s="1"/>
    </row>
    <row r="633" spans="3:6" x14ac:dyDescent="0.2">
      <c r="C633" s="1">
        <v>30</v>
      </c>
      <c r="D633" s="1"/>
      <c r="E633" s="1">
        <v>1</v>
      </c>
      <c r="F633" s="1"/>
    </row>
    <row r="634" spans="3:6" x14ac:dyDescent="0.2">
      <c r="C634" s="1">
        <v>30</v>
      </c>
      <c r="D634" s="1"/>
      <c r="E634" s="1">
        <v>1</v>
      </c>
      <c r="F634" s="1"/>
    </row>
    <row r="635" spans="3:6" x14ac:dyDescent="0.2">
      <c r="C635" s="1">
        <v>30</v>
      </c>
      <c r="D635" s="1"/>
      <c r="E635" s="1"/>
      <c r="F635" s="1">
        <v>1</v>
      </c>
    </row>
    <row r="636" spans="3:6" x14ac:dyDescent="0.2">
      <c r="C636" s="1">
        <v>32</v>
      </c>
      <c r="D636" s="1">
        <v>1</v>
      </c>
      <c r="E636" s="1"/>
      <c r="F636" s="1"/>
    </row>
    <row r="637" spans="3:6" x14ac:dyDescent="0.2">
      <c r="C637" s="1">
        <v>32</v>
      </c>
      <c r="D637" s="1">
        <v>1</v>
      </c>
      <c r="E637" s="1"/>
      <c r="F637" s="1"/>
    </row>
    <row r="638" spans="3:6" x14ac:dyDescent="0.2">
      <c r="C638" s="1">
        <v>32</v>
      </c>
      <c r="D638" s="1">
        <v>1</v>
      </c>
      <c r="E638" s="1"/>
      <c r="F638" s="1"/>
    </row>
    <row r="639" spans="3:6" x14ac:dyDescent="0.2">
      <c r="C639" s="1">
        <v>32</v>
      </c>
      <c r="D639" s="1">
        <v>1</v>
      </c>
      <c r="E639" s="1"/>
      <c r="F639" s="1"/>
    </row>
    <row r="640" spans="3:6" x14ac:dyDescent="0.2">
      <c r="C640" s="1">
        <v>32</v>
      </c>
      <c r="D640" s="1"/>
      <c r="E640" s="1"/>
      <c r="F640" s="1">
        <v>1</v>
      </c>
    </row>
    <row r="641" spans="3:6" x14ac:dyDescent="0.2">
      <c r="C641" s="1">
        <v>32</v>
      </c>
      <c r="D641" s="1"/>
      <c r="E641" s="1"/>
      <c r="F641" s="1">
        <v>1</v>
      </c>
    </row>
    <row r="642" spans="3:6" x14ac:dyDescent="0.2">
      <c r="C642" s="1">
        <v>32</v>
      </c>
      <c r="D642" s="1"/>
      <c r="E642" s="1"/>
      <c r="F642" s="1">
        <v>1</v>
      </c>
    </row>
    <row r="643" spans="3:6" x14ac:dyDescent="0.2">
      <c r="C643" s="1">
        <v>34</v>
      </c>
      <c r="D643" s="1">
        <v>1</v>
      </c>
      <c r="E643" s="1"/>
      <c r="F643" s="1"/>
    </row>
    <row r="644" spans="3:6" x14ac:dyDescent="0.2">
      <c r="C644" s="1">
        <v>34</v>
      </c>
      <c r="D644" s="1">
        <v>1</v>
      </c>
      <c r="E644" s="1"/>
      <c r="F644" s="1"/>
    </row>
    <row r="645" spans="3:6" x14ac:dyDescent="0.2">
      <c r="C645" s="1">
        <v>34</v>
      </c>
      <c r="D645" s="1">
        <v>1</v>
      </c>
      <c r="E645" s="1"/>
      <c r="F645" s="1"/>
    </row>
    <row r="646" spans="3:6" x14ac:dyDescent="0.2">
      <c r="C646" s="1">
        <v>34</v>
      </c>
      <c r="D646" s="1">
        <v>1</v>
      </c>
      <c r="E646" s="1"/>
      <c r="F646" s="1"/>
    </row>
    <row r="647" spans="3:6" x14ac:dyDescent="0.2">
      <c r="C647" s="1">
        <v>34</v>
      </c>
      <c r="D647" s="1">
        <v>1</v>
      </c>
      <c r="E647" s="1"/>
      <c r="F647" s="1"/>
    </row>
    <row r="648" spans="3:6" x14ac:dyDescent="0.2">
      <c r="C648" s="1">
        <v>34</v>
      </c>
      <c r="D648" s="1">
        <v>1</v>
      </c>
      <c r="E648" s="1"/>
      <c r="F648" s="1"/>
    </row>
    <row r="649" spans="3:6" x14ac:dyDescent="0.2">
      <c r="C649" s="1">
        <v>34</v>
      </c>
      <c r="D649" s="1">
        <v>1</v>
      </c>
      <c r="E649" s="1"/>
      <c r="F649" s="1"/>
    </row>
    <row r="650" spans="3:6" x14ac:dyDescent="0.2">
      <c r="C650" s="1">
        <v>34</v>
      </c>
      <c r="D650" s="1"/>
      <c r="E650" s="1">
        <v>1</v>
      </c>
      <c r="F650" s="1"/>
    </row>
    <row r="651" spans="3:6" x14ac:dyDescent="0.2">
      <c r="C651" s="1">
        <v>34</v>
      </c>
      <c r="D651" s="1"/>
      <c r="E651" s="1">
        <v>1</v>
      </c>
      <c r="F651" s="1"/>
    </row>
    <row r="652" spans="3:6" x14ac:dyDescent="0.2">
      <c r="C652" s="1">
        <v>34</v>
      </c>
      <c r="D652" s="1"/>
      <c r="E652" s="1">
        <v>1</v>
      </c>
      <c r="F652" s="1"/>
    </row>
    <row r="653" spans="3:6" x14ac:dyDescent="0.2">
      <c r="C653" s="1">
        <v>34</v>
      </c>
      <c r="D653" s="1"/>
      <c r="E653" s="1"/>
      <c r="F653" s="1">
        <v>1</v>
      </c>
    </row>
    <row r="654" spans="3:6" x14ac:dyDescent="0.2">
      <c r="C654" s="1">
        <v>34</v>
      </c>
      <c r="D654" s="1"/>
      <c r="E654" s="1"/>
      <c r="F654" s="1">
        <v>1</v>
      </c>
    </row>
    <row r="655" spans="3:6" x14ac:dyDescent="0.2">
      <c r="C655" s="1">
        <v>36</v>
      </c>
      <c r="D655" s="1">
        <v>1</v>
      </c>
      <c r="E655" s="1"/>
      <c r="F655" s="1"/>
    </row>
    <row r="656" spans="3:6" x14ac:dyDescent="0.2">
      <c r="C656" s="1">
        <v>36</v>
      </c>
      <c r="D656" s="1">
        <v>1</v>
      </c>
      <c r="E656" s="1"/>
      <c r="F656" s="1"/>
    </row>
    <row r="657" spans="3:6" x14ac:dyDescent="0.2">
      <c r="C657" s="1">
        <v>36</v>
      </c>
      <c r="D657" s="1"/>
      <c r="E657" s="1">
        <v>1</v>
      </c>
      <c r="F657" s="1"/>
    </row>
    <row r="658" spans="3:6" x14ac:dyDescent="0.2">
      <c r="C658" s="1">
        <v>36</v>
      </c>
      <c r="D658" s="1"/>
      <c r="E658" s="1">
        <v>1</v>
      </c>
      <c r="F658" s="1"/>
    </row>
    <row r="659" spans="3:6" x14ac:dyDescent="0.2">
      <c r="C659" s="1">
        <v>38</v>
      </c>
      <c r="D659" s="1">
        <v>1</v>
      </c>
      <c r="E659" s="1"/>
      <c r="F659" s="1"/>
    </row>
    <row r="660" spans="3:6" x14ac:dyDescent="0.2">
      <c r="C660" s="1">
        <v>38</v>
      </c>
      <c r="D660" s="1">
        <v>1</v>
      </c>
      <c r="E660" s="1"/>
      <c r="F660" s="1"/>
    </row>
    <row r="661" spans="3:6" x14ac:dyDescent="0.2">
      <c r="C661" s="1">
        <v>38</v>
      </c>
      <c r="D661" s="1">
        <v>1</v>
      </c>
      <c r="E661" s="1"/>
      <c r="F661" s="1"/>
    </row>
    <row r="662" spans="3:6" x14ac:dyDescent="0.2">
      <c r="C662" s="1">
        <v>38</v>
      </c>
      <c r="D662" s="1">
        <v>1</v>
      </c>
      <c r="E662" s="1"/>
      <c r="F662" s="1"/>
    </row>
    <row r="663" spans="3:6" x14ac:dyDescent="0.2">
      <c r="C663" s="1">
        <v>38</v>
      </c>
      <c r="D663" s="1"/>
      <c r="E663" s="1">
        <v>1</v>
      </c>
      <c r="F663" s="1"/>
    </row>
    <row r="664" spans="3:6" x14ac:dyDescent="0.2">
      <c r="C664" s="1">
        <v>38</v>
      </c>
      <c r="D664" s="1"/>
      <c r="E664" s="1"/>
      <c r="F664" s="1">
        <v>1</v>
      </c>
    </row>
    <row r="665" spans="3:6" x14ac:dyDescent="0.2">
      <c r="C665" s="1">
        <v>38</v>
      </c>
      <c r="D665" s="1"/>
      <c r="E665" s="1"/>
      <c r="F665" s="1">
        <v>1</v>
      </c>
    </row>
    <row r="666" spans="3:6" x14ac:dyDescent="0.2">
      <c r="C666" s="1">
        <v>40</v>
      </c>
      <c r="D666" s="1"/>
      <c r="E666" s="1"/>
      <c r="F666" s="1"/>
    </row>
    <row r="667" spans="3:6" x14ac:dyDescent="0.2">
      <c r="C667" s="1">
        <v>40</v>
      </c>
      <c r="D667" s="1">
        <v>1</v>
      </c>
      <c r="E667" s="1"/>
      <c r="F667" s="1"/>
    </row>
    <row r="668" spans="3:6" x14ac:dyDescent="0.2">
      <c r="C668" s="1">
        <v>40</v>
      </c>
      <c r="D668" s="1">
        <v>1</v>
      </c>
      <c r="E668" s="1"/>
      <c r="F668" s="1"/>
    </row>
    <row r="669" spans="3:6" x14ac:dyDescent="0.2">
      <c r="C669" s="1">
        <v>40</v>
      </c>
      <c r="D669" s="1">
        <v>1</v>
      </c>
      <c r="E669" s="1"/>
      <c r="F669" s="1"/>
    </row>
    <row r="670" spans="3:6" x14ac:dyDescent="0.2">
      <c r="C670" s="1">
        <v>40</v>
      </c>
      <c r="D670" s="1"/>
      <c r="E670" s="1">
        <v>1</v>
      </c>
      <c r="F670" s="1"/>
    </row>
    <row r="671" spans="3:6" x14ac:dyDescent="0.2">
      <c r="C671" s="1">
        <v>40</v>
      </c>
      <c r="D671" s="1"/>
      <c r="E671" s="1"/>
      <c r="F671" s="1">
        <v>1</v>
      </c>
    </row>
    <row r="672" spans="3:6" x14ac:dyDescent="0.2">
      <c r="C672" s="1">
        <v>40</v>
      </c>
      <c r="D672" s="1"/>
      <c r="E672" s="1"/>
      <c r="F672" s="1">
        <v>1</v>
      </c>
    </row>
    <row r="673" spans="3:6" x14ac:dyDescent="0.2">
      <c r="C673" s="1">
        <v>42</v>
      </c>
      <c r="D673" s="1">
        <v>1</v>
      </c>
      <c r="E673" s="1"/>
      <c r="F673" s="1"/>
    </row>
    <row r="674" spans="3:6" x14ac:dyDescent="0.2">
      <c r="C674" s="1">
        <v>42</v>
      </c>
      <c r="D674" s="1">
        <v>1</v>
      </c>
      <c r="E674" s="1"/>
      <c r="F674" s="1"/>
    </row>
    <row r="675" spans="3:6" x14ac:dyDescent="0.2">
      <c r="C675" s="1">
        <v>42</v>
      </c>
      <c r="D675" s="1">
        <v>1</v>
      </c>
      <c r="E675" s="1"/>
      <c r="F675" s="1"/>
    </row>
    <row r="676" spans="3:6" x14ac:dyDescent="0.2">
      <c r="C676" s="1">
        <v>42</v>
      </c>
      <c r="D676" s="1">
        <v>1</v>
      </c>
      <c r="E676" s="1"/>
      <c r="F676" s="1"/>
    </row>
    <row r="677" spans="3:6" x14ac:dyDescent="0.2">
      <c r="C677" s="1">
        <v>42</v>
      </c>
      <c r="D677" s="1"/>
      <c r="E677" s="1">
        <v>1</v>
      </c>
      <c r="F677" s="1"/>
    </row>
    <row r="678" spans="3:6" x14ac:dyDescent="0.2">
      <c r="C678" s="1">
        <v>42</v>
      </c>
      <c r="D678" s="1"/>
      <c r="E678" s="1">
        <v>1</v>
      </c>
      <c r="F678" s="1"/>
    </row>
    <row r="679" spans="3:6" x14ac:dyDescent="0.2">
      <c r="C679" s="1">
        <v>44</v>
      </c>
      <c r="D679" s="1">
        <v>1</v>
      </c>
      <c r="E679" s="1"/>
      <c r="F679" s="1"/>
    </row>
    <row r="680" spans="3:6" x14ac:dyDescent="0.2">
      <c r="C680" s="1">
        <v>44</v>
      </c>
      <c r="D680" s="1"/>
      <c r="E680" s="1">
        <v>1</v>
      </c>
      <c r="F680" s="1"/>
    </row>
    <row r="681" spans="3:6" x14ac:dyDescent="0.2">
      <c r="C681" s="1">
        <v>44</v>
      </c>
      <c r="D681" s="1"/>
      <c r="E681" s="1"/>
      <c r="F681" s="1">
        <v>1</v>
      </c>
    </row>
    <row r="682" spans="3:6" x14ac:dyDescent="0.2">
      <c r="C682" s="1">
        <v>46</v>
      </c>
      <c r="D682" s="1">
        <v>1</v>
      </c>
      <c r="E682" s="1"/>
      <c r="F682" s="1"/>
    </row>
    <row r="683" spans="3:6" x14ac:dyDescent="0.2">
      <c r="C683" s="1">
        <v>46</v>
      </c>
      <c r="D683" s="1"/>
      <c r="E683" s="1">
        <v>1</v>
      </c>
      <c r="F683" s="1"/>
    </row>
    <row r="684" spans="3:6" x14ac:dyDescent="0.2">
      <c r="C684" s="1">
        <v>46</v>
      </c>
      <c r="D684" s="1"/>
      <c r="E684" s="1"/>
      <c r="F684" s="1">
        <v>1</v>
      </c>
    </row>
    <row r="685" spans="3:6" x14ac:dyDescent="0.2">
      <c r="C685" s="1">
        <v>46</v>
      </c>
      <c r="D685" s="1"/>
      <c r="E685" s="1"/>
      <c r="F685" s="1">
        <v>1</v>
      </c>
    </row>
    <row r="686" spans="3:6" x14ac:dyDescent="0.2">
      <c r="C686" s="1">
        <v>46</v>
      </c>
      <c r="D686" s="1"/>
      <c r="E686" s="1"/>
      <c r="F686" s="1">
        <v>1</v>
      </c>
    </row>
    <row r="687" spans="3:6" x14ac:dyDescent="0.2">
      <c r="C687" s="1">
        <v>48</v>
      </c>
      <c r="D687" s="1">
        <v>1</v>
      </c>
      <c r="E687" s="1"/>
      <c r="F687" s="1"/>
    </row>
    <row r="688" spans="3:6" x14ac:dyDescent="0.2">
      <c r="C688" s="1">
        <v>48</v>
      </c>
      <c r="D688" s="1"/>
      <c r="E688" s="1">
        <v>1</v>
      </c>
      <c r="F688" s="1"/>
    </row>
    <row r="689" spans="3:6" x14ac:dyDescent="0.2">
      <c r="C689" s="1">
        <v>48</v>
      </c>
      <c r="D689" s="1"/>
      <c r="E689" s="1"/>
      <c r="F689" s="1">
        <v>1</v>
      </c>
    </row>
    <row r="690" spans="3:6" x14ac:dyDescent="0.2">
      <c r="C690" s="1">
        <v>50</v>
      </c>
      <c r="D690" s="1"/>
      <c r="E690" s="1"/>
      <c r="F690" s="1"/>
    </row>
    <row r="691" spans="3:6" x14ac:dyDescent="0.2">
      <c r="C691" s="1">
        <v>50</v>
      </c>
      <c r="D691" s="1">
        <v>1</v>
      </c>
      <c r="E691" s="1"/>
      <c r="F691" s="1"/>
    </row>
    <row r="692" spans="3:6" x14ac:dyDescent="0.2">
      <c r="C692" s="1">
        <v>50</v>
      </c>
      <c r="D692" s="1"/>
      <c r="E692" s="1">
        <v>1</v>
      </c>
      <c r="F692" s="1"/>
    </row>
    <row r="693" spans="3:6" x14ac:dyDescent="0.2">
      <c r="C693" s="1">
        <v>50</v>
      </c>
      <c r="D693" s="1"/>
      <c r="E693" s="1">
        <v>1</v>
      </c>
      <c r="F693" s="1"/>
    </row>
    <row r="694" spans="3:6" x14ac:dyDescent="0.2">
      <c r="C694" s="1">
        <v>50</v>
      </c>
      <c r="D694" s="1"/>
      <c r="E694" s="1">
        <v>1</v>
      </c>
      <c r="F694" s="1"/>
    </row>
    <row r="695" spans="3:6" x14ac:dyDescent="0.2">
      <c r="C695" s="1">
        <v>50</v>
      </c>
      <c r="D695" s="1"/>
      <c r="E695" s="1">
        <v>1</v>
      </c>
      <c r="F695" s="1"/>
    </row>
    <row r="696" spans="3:6" x14ac:dyDescent="0.2">
      <c r="C696" s="1">
        <v>50</v>
      </c>
      <c r="D696" s="1"/>
      <c r="E696" s="1">
        <v>1</v>
      </c>
      <c r="F696" s="1"/>
    </row>
    <row r="697" spans="3:6" x14ac:dyDescent="0.2">
      <c r="C697" s="1">
        <v>50</v>
      </c>
      <c r="D697" s="1"/>
      <c r="E697" s="1">
        <v>1</v>
      </c>
      <c r="F697" s="1"/>
    </row>
    <row r="698" spans="3:6" x14ac:dyDescent="0.2">
      <c r="C698" s="1">
        <v>50</v>
      </c>
      <c r="D698" s="1"/>
      <c r="E698" s="1">
        <v>1</v>
      </c>
      <c r="F698" s="1"/>
    </row>
    <row r="699" spans="3:6" x14ac:dyDescent="0.2">
      <c r="C699" s="1">
        <v>50</v>
      </c>
      <c r="D699" s="1"/>
      <c r="E699" s="1"/>
      <c r="F699" s="1">
        <v>1</v>
      </c>
    </row>
    <row r="700" spans="3:6" x14ac:dyDescent="0.2">
      <c r="C700" s="1">
        <v>50</v>
      </c>
      <c r="D700" s="1"/>
      <c r="E700" s="1"/>
      <c r="F700" s="1">
        <v>1</v>
      </c>
    </row>
    <row r="701" spans="3:6" x14ac:dyDescent="0.2">
      <c r="C701" s="1">
        <v>52</v>
      </c>
      <c r="D701" s="1">
        <v>1</v>
      </c>
      <c r="E701" s="1"/>
      <c r="F701" s="1"/>
    </row>
    <row r="702" spans="3:6" x14ac:dyDescent="0.2">
      <c r="C702" s="1">
        <v>52</v>
      </c>
      <c r="D702" s="1">
        <v>1</v>
      </c>
      <c r="E702" s="1"/>
      <c r="F702" s="1"/>
    </row>
    <row r="703" spans="3:6" x14ac:dyDescent="0.2">
      <c r="C703" s="1">
        <v>52</v>
      </c>
      <c r="D703" s="1"/>
      <c r="E703" s="1"/>
      <c r="F703" s="1">
        <v>1</v>
      </c>
    </row>
    <row r="704" spans="3:6" x14ac:dyDescent="0.2">
      <c r="C704" s="1">
        <v>54</v>
      </c>
      <c r="D704" s="1"/>
      <c r="E704" s="1"/>
      <c r="F704" s="1"/>
    </row>
    <row r="705" spans="3:6" x14ac:dyDescent="0.2">
      <c r="C705" s="1">
        <v>54</v>
      </c>
      <c r="D705" s="1">
        <v>1</v>
      </c>
      <c r="E705" s="1"/>
      <c r="F705" s="1"/>
    </row>
    <row r="706" spans="3:6" x14ac:dyDescent="0.2">
      <c r="C706" s="1">
        <v>54</v>
      </c>
      <c r="D706" s="1">
        <v>1</v>
      </c>
      <c r="E706" s="1"/>
      <c r="F706" s="1"/>
    </row>
    <row r="707" spans="3:6" x14ac:dyDescent="0.2">
      <c r="C707" s="1">
        <v>54</v>
      </c>
      <c r="D707" s="1"/>
      <c r="E707" s="1">
        <v>1</v>
      </c>
      <c r="F707" s="1"/>
    </row>
    <row r="708" spans="3:6" x14ac:dyDescent="0.2">
      <c r="C708" s="1">
        <v>54</v>
      </c>
      <c r="D708" s="1"/>
      <c r="E708" s="1"/>
      <c r="F708" s="1">
        <v>1</v>
      </c>
    </row>
    <row r="709" spans="3:6" x14ac:dyDescent="0.2">
      <c r="C709" s="1">
        <v>56</v>
      </c>
      <c r="D709" s="1">
        <v>1</v>
      </c>
      <c r="E709" s="1"/>
      <c r="F709" s="1"/>
    </row>
    <row r="710" spans="3:6" x14ac:dyDescent="0.2">
      <c r="C710" s="1">
        <v>56</v>
      </c>
      <c r="D710" s="1"/>
      <c r="E710" s="1">
        <v>1</v>
      </c>
      <c r="F710" s="1"/>
    </row>
    <row r="711" spans="3:6" x14ac:dyDescent="0.2">
      <c r="C711" s="1">
        <v>56</v>
      </c>
      <c r="D711" s="1"/>
      <c r="E711" s="1">
        <v>1</v>
      </c>
      <c r="F711" s="1"/>
    </row>
    <row r="712" spans="3:6" x14ac:dyDescent="0.2">
      <c r="C712" s="1">
        <v>56</v>
      </c>
      <c r="D712" s="1"/>
      <c r="E712" s="1">
        <v>1</v>
      </c>
      <c r="F712" s="1"/>
    </row>
    <row r="713" spans="3:6" x14ac:dyDescent="0.2">
      <c r="C713" s="1">
        <v>56</v>
      </c>
      <c r="D713" s="1"/>
      <c r="E713" s="1"/>
      <c r="F713" s="1">
        <v>1</v>
      </c>
    </row>
    <row r="714" spans="3:6" x14ac:dyDescent="0.2">
      <c r="C714" s="1">
        <v>56</v>
      </c>
      <c r="D714" s="1"/>
      <c r="E714" s="1"/>
      <c r="F714" s="1">
        <v>1</v>
      </c>
    </row>
    <row r="715" spans="3:6" x14ac:dyDescent="0.2">
      <c r="C715" s="1">
        <v>56</v>
      </c>
      <c r="D715" s="1"/>
      <c r="E715" s="1"/>
      <c r="F715" s="1">
        <v>1</v>
      </c>
    </row>
    <row r="716" spans="3:6" x14ac:dyDescent="0.2">
      <c r="C716" s="1">
        <v>58</v>
      </c>
      <c r="D716" s="1"/>
      <c r="E716" s="1">
        <v>1</v>
      </c>
      <c r="F716" s="1"/>
    </row>
    <row r="717" spans="3:6" x14ac:dyDescent="0.2">
      <c r="C717" s="1">
        <v>58</v>
      </c>
      <c r="D717" s="1"/>
      <c r="E717" s="1">
        <v>1</v>
      </c>
      <c r="F717" s="1"/>
    </row>
    <row r="718" spans="3:6" x14ac:dyDescent="0.2">
      <c r="C718" s="1">
        <v>58</v>
      </c>
      <c r="D718" s="1"/>
      <c r="E718" s="1"/>
      <c r="F718" s="1">
        <v>1</v>
      </c>
    </row>
    <row r="719" spans="3:6" x14ac:dyDescent="0.2">
      <c r="C719" s="1">
        <v>60</v>
      </c>
      <c r="D719" s="1"/>
      <c r="E719" s="1">
        <v>1</v>
      </c>
      <c r="F719" s="1"/>
    </row>
    <row r="720" spans="3:6" x14ac:dyDescent="0.2">
      <c r="C720" s="1">
        <v>60</v>
      </c>
      <c r="D720" s="1"/>
      <c r="E720" s="1"/>
      <c r="F720" s="1">
        <v>1</v>
      </c>
    </row>
    <row r="721" spans="3:6" x14ac:dyDescent="0.2">
      <c r="C721" s="1">
        <v>62</v>
      </c>
      <c r="D721" s="1"/>
      <c r="E721" s="1"/>
      <c r="F721" s="1">
        <v>1</v>
      </c>
    </row>
    <row r="722" spans="3:6" x14ac:dyDescent="0.2">
      <c r="C722" s="1">
        <v>62</v>
      </c>
      <c r="D722" s="1"/>
      <c r="E722" s="1"/>
      <c r="F722" s="1">
        <v>1</v>
      </c>
    </row>
    <row r="723" spans="3:6" x14ac:dyDescent="0.2">
      <c r="C723" s="1">
        <v>62</v>
      </c>
      <c r="D723" s="1"/>
      <c r="E723" s="1"/>
      <c r="F723" s="1">
        <v>1</v>
      </c>
    </row>
    <row r="724" spans="3:6" x14ac:dyDescent="0.2">
      <c r="C724" s="1">
        <v>64</v>
      </c>
      <c r="D724" s="1"/>
      <c r="E724" s="1"/>
      <c r="F724" s="1"/>
    </row>
    <row r="725" spans="3:6" x14ac:dyDescent="0.2">
      <c r="C725" s="1">
        <v>64</v>
      </c>
      <c r="D725" s="1"/>
      <c r="E725" s="1">
        <v>1</v>
      </c>
      <c r="F725" s="1"/>
    </row>
    <row r="726" spans="3:6" x14ac:dyDescent="0.2">
      <c r="C726" s="1">
        <v>64</v>
      </c>
      <c r="D726" s="1"/>
      <c r="E726" s="1">
        <v>1</v>
      </c>
      <c r="F726" s="1"/>
    </row>
    <row r="727" spans="3:6" x14ac:dyDescent="0.2">
      <c r="C727" s="1">
        <v>64</v>
      </c>
      <c r="D727" s="1"/>
      <c r="E727" s="1"/>
      <c r="F727" s="1">
        <v>1</v>
      </c>
    </row>
    <row r="728" spans="3:6" x14ac:dyDescent="0.2">
      <c r="C728" s="1">
        <v>64</v>
      </c>
      <c r="D728" s="1"/>
      <c r="E728" s="1"/>
      <c r="F728" s="1">
        <v>1</v>
      </c>
    </row>
    <row r="729" spans="3:6" x14ac:dyDescent="0.2">
      <c r="C729" s="1">
        <v>64</v>
      </c>
      <c r="D729" s="1"/>
      <c r="E729" s="1"/>
      <c r="F729" s="1">
        <v>1</v>
      </c>
    </row>
    <row r="730" spans="3:6" x14ac:dyDescent="0.2">
      <c r="C730" s="1">
        <v>64</v>
      </c>
      <c r="D730" s="1"/>
      <c r="E730" s="1"/>
      <c r="F730" s="1">
        <v>1</v>
      </c>
    </row>
    <row r="731" spans="3:6" x14ac:dyDescent="0.2">
      <c r="C731" s="1">
        <v>64</v>
      </c>
      <c r="D731" s="1"/>
      <c r="E731" s="1"/>
      <c r="F731" s="1">
        <v>1</v>
      </c>
    </row>
    <row r="732" spans="3:6" x14ac:dyDescent="0.2">
      <c r="C732" s="1">
        <v>66</v>
      </c>
      <c r="D732" s="1">
        <v>1</v>
      </c>
      <c r="E732" s="1"/>
      <c r="F732" s="1"/>
    </row>
    <row r="733" spans="3:6" x14ac:dyDescent="0.2">
      <c r="C733" s="1">
        <v>66</v>
      </c>
      <c r="D733" s="1"/>
      <c r="E733" s="1">
        <v>1</v>
      </c>
      <c r="F733" s="1"/>
    </row>
    <row r="734" spans="3:6" x14ac:dyDescent="0.2">
      <c r="C734" s="1">
        <v>66</v>
      </c>
      <c r="D734" s="1"/>
      <c r="E734" s="1">
        <v>1</v>
      </c>
      <c r="F734" s="1"/>
    </row>
    <row r="735" spans="3:6" x14ac:dyDescent="0.2">
      <c r="C735" s="1">
        <v>66</v>
      </c>
      <c r="D735" s="1"/>
      <c r="E735" s="1"/>
      <c r="F735" s="1">
        <v>1</v>
      </c>
    </row>
    <row r="736" spans="3:6" x14ac:dyDescent="0.2">
      <c r="C736" s="1">
        <v>68</v>
      </c>
      <c r="D736" s="1"/>
      <c r="E736" s="1"/>
      <c r="F736" s="1">
        <v>1</v>
      </c>
    </row>
    <row r="737" spans="3:6" x14ac:dyDescent="0.2">
      <c r="C737" s="1">
        <v>72</v>
      </c>
      <c r="D737" s="1"/>
      <c r="E737" s="1"/>
      <c r="F737" s="1">
        <v>1</v>
      </c>
    </row>
    <row r="738" spans="3:6" x14ac:dyDescent="0.2">
      <c r="C738" s="1">
        <v>72</v>
      </c>
      <c r="D738" s="1"/>
      <c r="E738" s="1"/>
      <c r="F738" s="1">
        <v>1</v>
      </c>
    </row>
    <row r="739" spans="3:6" x14ac:dyDescent="0.2">
      <c r="C739" s="1">
        <v>72</v>
      </c>
      <c r="D739" s="1"/>
      <c r="E739" s="1"/>
      <c r="F739" s="1">
        <v>1</v>
      </c>
    </row>
    <row r="740" spans="3:6" x14ac:dyDescent="0.2">
      <c r="C740" s="1">
        <v>72</v>
      </c>
      <c r="D740" s="1"/>
      <c r="E740" s="1"/>
      <c r="F740" s="1">
        <v>1</v>
      </c>
    </row>
    <row r="741" spans="3:6" x14ac:dyDescent="0.2">
      <c r="C741" s="1">
        <v>74</v>
      </c>
      <c r="D741" s="1"/>
      <c r="E741" s="1"/>
      <c r="F741" s="1">
        <v>1</v>
      </c>
    </row>
    <row r="742" spans="3:6" x14ac:dyDescent="0.2">
      <c r="C742" s="1">
        <v>78</v>
      </c>
      <c r="D742" s="1"/>
      <c r="E742" s="1">
        <v>1</v>
      </c>
      <c r="F742" s="1"/>
    </row>
    <row r="743" spans="3:6" x14ac:dyDescent="0.2">
      <c r="C743" s="1">
        <v>78</v>
      </c>
      <c r="D743" s="1"/>
      <c r="E743" s="1">
        <v>1</v>
      </c>
      <c r="F743" s="1"/>
    </row>
    <row r="744" spans="3:6" x14ac:dyDescent="0.2">
      <c r="C744" s="1">
        <v>80</v>
      </c>
      <c r="D744" s="1"/>
      <c r="E744" s="1">
        <v>1</v>
      </c>
      <c r="F744" s="1"/>
    </row>
    <row r="745" spans="3:6" x14ac:dyDescent="0.2">
      <c r="C745" s="1">
        <v>80</v>
      </c>
      <c r="D745" s="1"/>
      <c r="E745" s="1">
        <v>1</v>
      </c>
      <c r="F745" s="1"/>
    </row>
    <row r="746" spans="3:6" x14ac:dyDescent="0.2">
      <c r="C746" s="1">
        <v>80</v>
      </c>
      <c r="D746" s="1"/>
      <c r="E746" s="1">
        <v>1</v>
      </c>
      <c r="F746" s="1"/>
    </row>
    <row r="747" spans="3:6" x14ac:dyDescent="0.2">
      <c r="C747" s="1">
        <v>82</v>
      </c>
      <c r="D747" s="1">
        <v>1</v>
      </c>
      <c r="E747" s="1"/>
      <c r="F747" s="1"/>
    </row>
    <row r="748" spans="3:6" x14ac:dyDescent="0.2">
      <c r="C748" s="1">
        <v>82</v>
      </c>
      <c r="D748" s="1"/>
      <c r="E748" s="1">
        <v>1</v>
      </c>
      <c r="F748" s="1"/>
    </row>
    <row r="749" spans="3:6" x14ac:dyDescent="0.2">
      <c r="C749" s="1">
        <v>82</v>
      </c>
      <c r="D749" s="1"/>
      <c r="E749" s="1"/>
      <c r="F749" s="1">
        <v>1</v>
      </c>
    </row>
    <row r="750" spans="3:6" x14ac:dyDescent="0.2">
      <c r="C750" s="1">
        <v>84</v>
      </c>
      <c r="D750" s="1"/>
      <c r="E750" s="1"/>
      <c r="F750" s="1"/>
    </row>
    <row r="751" spans="3:6" x14ac:dyDescent="0.2">
      <c r="C751" s="1">
        <v>84</v>
      </c>
      <c r="D751" s="1"/>
      <c r="E751" s="1">
        <v>1</v>
      </c>
      <c r="F751" s="1"/>
    </row>
    <row r="752" spans="3:6" x14ac:dyDescent="0.2">
      <c r="C752" s="1">
        <v>92</v>
      </c>
      <c r="D752" s="1"/>
      <c r="E752" s="1">
        <v>1</v>
      </c>
      <c r="F752" s="1"/>
    </row>
    <row r="753" spans="3:6" x14ac:dyDescent="0.2">
      <c r="C753" s="1">
        <v>92</v>
      </c>
      <c r="D753" s="1"/>
      <c r="E753" s="1">
        <v>1</v>
      </c>
      <c r="F753" s="1"/>
    </row>
    <row r="754" spans="3:6" x14ac:dyDescent="0.2">
      <c r="C754" s="1">
        <v>98</v>
      </c>
      <c r="D754" s="1"/>
      <c r="E754" s="1">
        <v>1</v>
      </c>
      <c r="F754" s="1"/>
    </row>
    <row r="755" spans="3:6" x14ac:dyDescent="0.2">
      <c r="C755" s="1">
        <v>98</v>
      </c>
      <c r="D755" s="1"/>
      <c r="E755" s="1"/>
      <c r="F755" s="1">
        <v>1</v>
      </c>
    </row>
    <row r="756" spans="3:6" x14ac:dyDescent="0.2">
      <c r="C756" s="1">
        <v>100</v>
      </c>
      <c r="D756" s="1"/>
      <c r="E756" s="1">
        <v>1</v>
      </c>
      <c r="F756" s="1"/>
    </row>
    <row r="757" spans="3:6" x14ac:dyDescent="0.2">
      <c r="C757" s="1">
        <v>104</v>
      </c>
      <c r="D757" s="1"/>
      <c r="E757" s="1"/>
      <c r="F757" s="1"/>
    </row>
    <row r="758" spans="3:6" x14ac:dyDescent="0.2">
      <c r="C758" s="1">
        <v>106</v>
      </c>
      <c r="D758" s="1"/>
      <c r="E758" s="1">
        <v>1</v>
      </c>
      <c r="F758" s="1"/>
    </row>
    <row r="759" spans="3:6" x14ac:dyDescent="0.2">
      <c r="C759" s="1">
        <v>124</v>
      </c>
      <c r="D759" s="1"/>
      <c r="E759" s="1"/>
      <c r="F759" s="1"/>
    </row>
    <row r="760" spans="3:6" x14ac:dyDescent="0.2">
      <c r="C760" s="1">
        <v>128</v>
      </c>
      <c r="D760" s="1"/>
      <c r="E760" s="1"/>
      <c r="F760" s="1">
        <v>1</v>
      </c>
    </row>
    <row r="761" spans="3:6" x14ac:dyDescent="0.2">
      <c r="C761" s="1">
        <v>130</v>
      </c>
      <c r="D761" s="1"/>
      <c r="E761" s="1"/>
      <c r="F761" s="1"/>
    </row>
    <row r="762" spans="3:6" x14ac:dyDescent="0.2">
      <c r="C762" s="1">
        <v>132</v>
      </c>
      <c r="D762" s="1"/>
      <c r="E762" s="1"/>
      <c r="F762" s="1"/>
    </row>
    <row r="763" spans="3:6" x14ac:dyDescent="0.2">
      <c r="C763" s="1">
        <v>132</v>
      </c>
      <c r="D763" s="1"/>
      <c r="E763" s="1">
        <v>1</v>
      </c>
      <c r="F763" s="1"/>
    </row>
    <row r="764" spans="3:6" x14ac:dyDescent="0.2">
      <c r="C764" s="1">
        <v>132</v>
      </c>
      <c r="D764" s="1"/>
      <c r="E764" s="1">
        <v>1</v>
      </c>
      <c r="F764" s="1"/>
    </row>
    <row r="765" spans="3:6" x14ac:dyDescent="0.2">
      <c r="C765" s="1">
        <v>134</v>
      </c>
      <c r="D765" s="1"/>
      <c r="E765" s="1">
        <v>1</v>
      </c>
      <c r="F765" s="1"/>
    </row>
    <row r="766" spans="3:6" x14ac:dyDescent="0.2">
      <c r="C766" s="1">
        <v>136</v>
      </c>
      <c r="D766" s="1"/>
      <c r="E766" s="1"/>
      <c r="F766" s="1"/>
    </row>
    <row r="767" spans="3:6" x14ac:dyDescent="0.2">
      <c r="C767" s="1">
        <v>138</v>
      </c>
      <c r="D767" s="1"/>
      <c r="E767" s="1">
        <v>1</v>
      </c>
      <c r="F767" s="1"/>
    </row>
    <row r="768" spans="3:6" x14ac:dyDescent="0.2">
      <c r="C768" s="1">
        <v>148</v>
      </c>
      <c r="D768" s="1">
        <v>1</v>
      </c>
      <c r="E768" s="1"/>
      <c r="F768" s="1"/>
    </row>
    <row r="769" spans="3:6" x14ac:dyDescent="0.2">
      <c r="C769" s="1">
        <v>150</v>
      </c>
      <c r="D769" s="1"/>
      <c r="E769" s="1"/>
      <c r="F769" s="1"/>
    </row>
    <row r="770" spans="3:6" x14ac:dyDescent="0.2">
      <c r="C770" s="1">
        <v>170</v>
      </c>
      <c r="D770" s="1"/>
      <c r="E770" s="1"/>
      <c r="F770" s="1"/>
    </row>
    <row r="771" spans="3:6" x14ac:dyDescent="0.2">
      <c r="C771" s="1">
        <v>178</v>
      </c>
      <c r="D771" s="1"/>
      <c r="E771" s="1"/>
      <c r="F771" s="1"/>
    </row>
    <row r="772" spans="3:6" x14ac:dyDescent="0.2">
      <c r="C772" s="1">
        <v>178</v>
      </c>
      <c r="D772" s="1"/>
      <c r="E772" s="1"/>
      <c r="F772" s="1"/>
    </row>
    <row r="773" spans="3:6" x14ac:dyDescent="0.2">
      <c r="C773" s="1">
        <v>184</v>
      </c>
      <c r="D773" s="1"/>
      <c r="E773" s="1"/>
      <c r="F773" s="1"/>
    </row>
    <row r="774" spans="3:6" x14ac:dyDescent="0.2">
      <c r="C774" s="1">
        <v>184</v>
      </c>
      <c r="D774" s="1"/>
      <c r="E774" s="1"/>
      <c r="F774" s="1"/>
    </row>
    <row r="775" spans="3:6" x14ac:dyDescent="0.2">
      <c r="C775" s="1">
        <v>186</v>
      </c>
      <c r="D775" s="1"/>
      <c r="E775" s="1"/>
      <c r="F775" s="1"/>
    </row>
    <row r="776" spans="3:6" x14ac:dyDescent="0.2">
      <c r="C776" s="1">
        <v>194</v>
      </c>
      <c r="D776" s="1"/>
      <c r="E776" s="1"/>
      <c r="F776" s="1"/>
    </row>
    <row r="777" spans="3:6" x14ac:dyDescent="0.2">
      <c r="C777" s="1">
        <v>204</v>
      </c>
      <c r="D777" s="1"/>
      <c r="E777" s="1"/>
      <c r="F777" s="1"/>
    </row>
    <row r="778" spans="3:6" x14ac:dyDescent="0.2">
      <c r="C778" s="1">
        <v>206</v>
      </c>
      <c r="D778" s="1"/>
      <c r="E778" s="1"/>
      <c r="F778" s="1"/>
    </row>
    <row r="779" spans="3:6" x14ac:dyDescent="0.2">
      <c r="C779" s="1">
        <v>208</v>
      </c>
      <c r="D779" s="1"/>
      <c r="E779" s="1"/>
      <c r="F779" s="1"/>
    </row>
    <row r="780" spans="3:6" x14ac:dyDescent="0.2">
      <c r="C780" s="1">
        <v>214</v>
      </c>
      <c r="D780" s="1"/>
      <c r="E780" s="1"/>
      <c r="F780" s="1"/>
    </row>
    <row r="781" spans="3:6" x14ac:dyDescent="0.2">
      <c r="C781" s="1">
        <v>216</v>
      </c>
      <c r="D781" s="1"/>
      <c r="E781" s="1"/>
      <c r="F781" s="1"/>
    </row>
    <row r="782" spans="3:6" x14ac:dyDescent="0.2">
      <c r="C782" s="1">
        <v>218</v>
      </c>
      <c r="D782" s="1"/>
      <c r="E782" s="1"/>
      <c r="F782" s="1"/>
    </row>
    <row r="783" spans="3:6" x14ac:dyDescent="0.2">
      <c r="C783" s="1">
        <v>222</v>
      </c>
      <c r="D783" s="1"/>
      <c r="E783" s="1"/>
      <c r="F783" s="1"/>
    </row>
    <row r="784" spans="3:6" x14ac:dyDescent="0.2">
      <c r="C784" s="1">
        <v>224</v>
      </c>
      <c r="D784" s="1"/>
      <c r="E784" s="1"/>
      <c r="F784" s="1"/>
    </row>
    <row r="785" spans="3:6" x14ac:dyDescent="0.2">
      <c r="C785" s="1">
        <v>224</v>
      </c>
      <c r="D785" s="1"/>
      <c r="E785" s="1"/>
      <c r="F785" s="1"/>
    </row>
    <row r="786" spans="3:6" x14ac:dyDescent="0.2">
      <c r="C786" s="1">
        <v>228</v>
      </c>
      <c r="D786" s="1"/>
      <c r="E786" s="1"/>
      <c r="F786" s="1"/>
    </row>
    <row r="787" spans="3:6" x14ac:dyDescent="0.2">
      <c r="C787" s="1">
        <v>228</v>
      </c>
      <c r="D787" s="1"/>
      <c r="E787" s="1"/>
      <c r="F787" s="1"/>
    </row>
    <row r="788" spans="3:6" x14ac:dyDescent="0.2">
      <c r="C788" s="1">
        <v>228</v>
      </c>
      <c r="D788" s="1"/>
      <c r="E788" s="1"/>
      <c r="F788" s="1"/>
    </row>
    <row r="789" spans="3:6" x14ac:dyDescent="0.2">
      <c r="C789" s="1">
        <v>234</v>
      </c>
      <c r="D789" s="1"/>
      <c r="E789" s="1"/>
      <c r="F789" s="1"/>
    </row>
    <row r="790" spans="3:6" x14ac:dyDescent="0.2">
      <c r="C790" s="1">
        <v>234</v>
      </c>
      <c r="D790" s="1"/>
      <c r="E790" s="1"/>
      <c r="F790" s="1"/>
    </row>
    <row r="791" spans="3:6" x14ac:dyDescent="0.2">
      <c r="C791" s="1">
        <v>234</v>
      </c>
      <c r="D791" s="1"/>
      <c r="E791" s="1"/>
      <c r="F791" s="1"/>
    </row>
    <row r="792" spans="3:6" x14ac:dyDescent="0.2">
      <c r="C792" s="1">
        <v>236</v>
      </c>
      <c r="D792" s="1"/>
      <c r="E792" s="1"/>
      <c r="F792" s="1"/>
    </row>
    <row r="793" spans="3:6" x14ac:dyDescent="0.2">
      <c r="C793" s="1">
        <v>236</v>
      </c>
      <c r="D793" s="1"/>
      <c r="E793" s="1"/>
      <c r="F793" s="1"/>
    </row>
    <row r="794" spans="3:6" x14ac:dyDescent="0.2">
      <c r="C794" s="1">
        <v>240</v>
      </c>
      <c r="D794" s="1"/>
      <c r="E794" s="1"/>
      <c r="F794" s="1"/>
    </row>
    <row r="795" spans="3:6" x14ac:dyDescent="0.2">
      <c r="C795" s="1">
        <v>246</v>
      </c>
      <c r="D795" s="1"/>
      <c r="E795" s="1"/>
      <c r="F795" s="1"/>
    </row>
    <row r="796" spans="3:6" x14ac:dyDescent="0.2">
      <c r="C796" s="1">
        <v>252</v>
      </c>
      <c r="D796" s="1"/>
      <c r="E796" s="1"/>
      <c r="F796" s="1"/>
    </row>
    <row r="797" spans="3:6" x14ac:dyDescent="0.2">
      <c r="C797" s="1">
        <v>254</v>
      </c>
      <c r="D797" s="1"/>
      <c r="E797" s="1"/>
      <c r="F797" s="1"/>
    </row>
    <row r="798" spans="3:6" x14ac:dyDescent="0.2">
      <c r="C798" s="1">
        <v>266</v>
      </c>
      <c r="D798" s="1"/>
      <c r="E798" s="1"/>
      <c r="F798" s="1"/>
    </row>
    <row r="799" spans="3:6" x14ac:dyDescent="0.2">
      <c r="C799" s="1">
        <v>268</v>
      </c>
      <c r="D799" s="1"/>
      <c r="E799" s="1"/>
      <c r="F799" s="1"/>
    </row>
    <row r="800" spans="3:6" x14ac:dyDescent="0.2">
      <c r="C800" s="1">
        <v>270</v>
      </c>
      <c r="D800" s="1"/>
      <c r="E800" s="1"/>
      <c r="F800" s="1"/>
    </row>
    <row r="801" spans="3:6" x14ac:dyDescent="0.2">
      <c r="C801" s="1">
        <v>272</v>
      </c>
      <c r="D801" s="1"/>
      <c r="E801" s="1"/>
      <c r="F801" s="1"/>
    </row>
    <row r="802" spans="3:6" x14ac:dyDescent="0.2">
      <c r="C802" s="1">
        <v>280</v>
      </c>
      <c r="D802" s="1"/>
      <c r="E802" s="1"/>
      <c r="F802" s="1"/>
    </row>
    <row r="803" spans="3:6" x14ac:dyDescent="0.2">
      <c r="C803" s="1">
        <v>282</v>
      </c>
      <c r="D803" s="1"/>
      <c r="E803" s="1"/>
      <c r="F803" s="1"/>
    </row>
    <row r="804" spans="3:6" x14ac:dyDescent="0.2">
      <c r="C804" s="1">
        <v>298</v>
      </c>
      <c r="D804" s="1"/>
      <c r="E804" s="1"/>
      <c r="F804" s="1"/>
    </row>
    <row r="805" spans="3:6" x14ac:dyDescent="0.2">
      <c r="C805" s="1">
        <v>300</v>
      </c>
      <c r="D805" s="1"/>
      <c r="E805" s="1"/>
      <c r="F805" s="1"/>
    </row>
    <row r="806" spans="3:6" x14ac:dyDescent="0.2">
      <c r="C806" s="1">
        <v>300</v>
      </c>
      <c r="D806" s="1"/>
      <c r="E806" s="1"/>
      <c r="F806" s="1"/>
    </row>
    <row r="807" spans="3:6" x14ac:dyDescent="0.2">
      <c r="C807" s="1">
        <v>300</v>
      </c>
      <c r="D807" s="1"/>
      <c r="E807" s="1"/>
      <c r="F807" s="1"/>
    </row>
    <row r="808" spans="3:6" x14ac:dyDescent="0.2">
      <c r="C808" s="1">
        <v>310</v>
      </c>
      <c r="D808" s="1"/>
      <c r="E808" s="1"/>
      <c r="F808" s="1"/>
    </row>
    <row r="809" spans="3:6" x14ac:dyDescent="0.2">
      <c r="C809" s="1">
        <v>312</v>
      </c>
      <c r="D809" s="1"/>
      <c r="E809" s="1"/>
      <c r="F809" s="1"/>
    </row>
    <row r="810" spans="3:6" x14ac:dyDescent="0.2">
      <c r="C810" s="1">
        <v>312</v>
      </c>
      <c r="D810" s="1"/>
      <c r="E810" s="1"/>
      <c r="F810" s="1"/>
    </row>
    <row r="811" spans="3:6" x14ac:dyDescent="0.2">
      <c r="C811" s="1">
        <v>312</v>
      </c>
      <c r="D811" s="1"/>
      <c r="E811" s="1"/>
      <c r="F811" s="1"/>
    </row>
    <row r="812" spans="3:6" x14ac:dyDescent="0.2">
      <c r="C812" s="1">
        <v>314</v>
      </c>
      <c r="D812" s="1"/>
      <c r="E812" s="1"/>
      <c r="F812" s="1"/>
    </row>
    <row r="813" spans="3:6" x14ac:dyDescent="0.2">
      <c r="C813" s="1">
        <v>322</v>
      </c>
      <c r="D813" s="1"/>
      <c r="E813" s="1"/>
      <c r="F813" s="1"/>
    </row>
    <row r="814" spans="3:6" x14ac:dyDescent="0.2">
      <c r="C814" s="1">
        <v>324</v>
      </c>
      <c r="D814" s="1"/>
      <c r="E814" s="1"/>
      <c r="F814" s="1"/>
    </row>
    <row r="815" spans="3:6" x14ac:dyDescent="0.2">
      <c r="C815" s="1">
        <v>328</v>
      </c>
      <c r="D815" s="1"/>
      <c r="E815" s="1"/>
      <c r="F815" s="1"/>
    </row>
    <row r="816" spans="3:6" x14ac:dyDescent="0.2">
      <c r="C816" s="1">
        <v>332</v>
      </c>
      <c r="D816" s="1"/>
      <c r="E816" s="1"/>
      <c r="F816" s="1"/>
    </row>
    <row r="817" spans="3:6" x14ac:dyDescent="0.2">
      <c r="C817" s="1">
        <v>336</v>
      </c>
      <c r="D817" s="1"/>
      <c r="E817" s="1"/>
      <c r="F817" s="1"/>
    </row>
    <row r="818" spans="3:6" x14ac:dyDescent="0.2">
      <c r="C818" s="1">
        <v>342</v>
      </c>
      <c r="D818" s="1"/>
      <c r="E818" s="1"/>
      <c r="F818" s="1"/>
    </row>
    <row r="819" spans="3:6" x14ac:dyDescent="0.2">
      <c r="C819" s="1">
        <v>344</v>
      </c>
      <c r="D819" s="1"/>
      <c r="E819" s="1"/>
      <c r="F819" s="1"/>
    </row>
    <row r="820" spans="3:6" x14ac:dyDescent="0.2">
      <c r="C820" s="1">
        <v>354</v>
      </c>
      <c r="D820" s="1"/>
      <c r="E820" s="1"/>
      <c r="F820" s="1"/>
    </row>
    <row r="821" spans="3:6" x14ac:dyDescent="0.2">
      <c r="C821" s="1">
        <v>356</v>
      </c>
      <c r="D821" s="1"/>
      <c r="E821" s="1"/>
      <c r="F821" s="1"/>
    </row>
    <row r="822" spans="3:6" x14ac:dyDescent="0.2">
      <c r="C822" s="1">
        <v>360</v>
      </c>
      <c r="D822" s="1"/>
      <c r="E822" s="1"/>
      <c r="F822" s="1"/>
    </row>
    <row r="823" spans="3:6" x14ac:dyDescent="0.2">
      <c r="C823" s="1">
        <v>362</v>
      </c>
      <c r="D823" s="1"/>
      <c r="E823" s="1"/>
      <c r="F823" s="1"/>
    </row>
    <row r="824" spans="3:6" x14ac:dyDescent="0.2">
      <c r="C824" s="1">
        <v>370</v>
      </c>
      <c r="D824" s="1"/>
      <c r="E824" s="1"/>
      <c r="F824" s="1"/>
    </row>
    <row r="825" spans="3:6" x14ac:dyDescent="0.2">
      <c r="C825" s="1">
        <v>380</v>
      </c>
      <c r="D825" s="1"/>
      <c r="E825" s="1"/>
      <c r="F825" s="1"/>
    </row>
    <row r="826" spans="3:6" x14ac:dyDescent="0.2">
      <c r="C826" s="1">
        <v>384</v>
      </c>
      <c r="D826" s="1"/>
      <c r="E826" s="1"/>
      <c r="F826" s="1"/>
    </row>
    <row r="827" spans="3:6" x14ac:dyDescent="0.2">
      <c r="C827" s="1">
        <v>396</v>
      </c>
      <c r="D827" s="1"/>
      <c r="E827" s="1"/>
      <c r="F827" s="1"/>
    </row>
    <row r="828" spans="3:6" x14ac:dyDescent="0.2">
      <c r="C828" s="1">
        <v>398</v>
      </c>
      <c r="D828" s="1"/>
      <c r="E828" s="1"/>
      <c r="F828" s="1"/>
    </row>
    <row r="829" spans="3:6" x14ac:dyDescent="0.2">
      <c r="C829" s="1">
        <v>398</v>
      </c>
      <c r="D829" s="1"/>
      <c r="E829" s="1"/>
      <c r="F829" s="1"/>
    </row>
    <row r="830" spans="3:6" x14ac:dyDescent="0.2">
      <c r="C830" s="1">
        <v>400</v>
      </c>
      <c r="D830" s="1"/>
      <c r="E830" s="1"/>
      <c r="F830" s="1"/>
    </row>
    <row r="831" spans="3:6" x14ac:dyDescent="0.2">
      <c r="C831" s="1">
        <v>400</v>
      </c>
      <c r="D831" s="1"/>
      <c r="E831" s="1"/>
      <c r="F831" s="1"/>
    </row>
    <row r="832" spans="3:6" x14ac:dyDescent="0.2">
      <c r="C832" s="1">
        <v>400</v>
      </c>
      <c r="D832" s="1"/>
      <c r="E832" s="1"/>
      <c r="F832" s="1"/>
    </row>
    <row r="833" spans="3:6" x14ac:dyDescent="0.2">
      <c r="C833" s="1">
        <v>400</v>
      </c>
      <c r="D833" s="1"/>
      <c r="E833" s="1"/>
      <c r="F833" s="1"/>
    </row>
    <row r="834" spans="3:6" x14ac:dyDescent="0.2">
      <c r="C834" s="1">
        <v>400</v>
      </c>
      <c r="D834" s="1"/>
      <c r="E834" s="1"/>
      <c r="F834" s="1"/>
    </row>
    <row r="835" spans="3:6" x14ac:dyDescent="0.2">
      <c r="C835" s="1">
        <v>400</v>
      </c>
      <c r="D835" s="1"/>
      <c r="E835" s="1"/>
      <c r="F835" s="1"/>
    </row>
    <row r="836" spans="3:6" x14ac:dyDescent="0.2">
      <c r="C836" s="1">
        <v>400</v>
      </c>
      <c r="D836" s="1"/>
      <c r="E836" s="1"/>
      <c r="F836" s="1"/>
    </row>
    <row r="837" spans="3:6" x14ac:dyDescent="0.2">
      <c r="C837" s="1">
        <v>400</v>
      </c>
      <c r="D837" s="1"/>
      <c r="E837" s="1"/>
      <c r="F837" s="1"/>
    </row>
    <row r="838" spans="3:6" x14ac:dyDescent="0.2">
      <c r="C838" s="1">
        <v>400</v>
      </c>
      <c r="D838" s="1"/>
      <c r="E838" s="1"/>
      <c r="F838" s="1"/>
    </row>
    <row r="839" spans="3:6" x14ac:dyDescent="0.2">
      <c r="C839" s="1">
        <v>400</v>
      </c>
      <c r="D839" s="1"/>
      <c r="E839" s="1"/>
      <c r="F839" s="1"/>
    </row>
    <row r="840" spans="3:6" x14ac:dyDescent="0.2">
      <c r="C840" s="1">
        <v>400</v>
      </c>
      <c r="D840" s="1"/>
      <c r="E840" s="1"/>
      <c r="F840" s="1"/>
    </row>
    <row r="841" spans="3:6" x14ac:dyDescent="0.2">
      <c r="C841" s="1">
        <v>400</v>
      </c>
      <c r="D841" s="1"/>
      <c r="E841" s="1"/>
      <c r="F841" s="1"/>
    </row>
    <row r="842" spans="3:6" x14ac:dyDescent="0.2">
      <c r="C842" s="1">
        <v>400</v>
      </c>
      <c r="D842" s="1"/>
      <c r="E842" s="1"/>
      <c r="F842" s="1"/>
    </row>
    <row r="843" spans="3:6" x14ac:dyDescent="0.2">
      <c r="C843" s="1">
        <v>400</v>
      </c>
      <c r="D843" s="1"/>
      <c r="E843" s="1"/>
      <c r="F843" s="1"/>
    </row>
    <row r="844" spans="3:6" x14ac:dyDescent="0.2">
      <c r="C844" s="1">
        <v>400</v>
      </c>
      <c r="D844" s="1"/>
      <c r="E844" s="1"/>
      <c r="F844" s="1"/>
    </row>
    <row r="845" spans="3:6" x14ac:dyDescent="0.2">
      <c r="C845" s="1">
        <v>400</v>
      </c>
      <c r="D845" s="1"/>
      <c r="E845" s="1"/>
      <c r="F845" s="1"/>
    </row>
    <row r="846" spans="3:6" x14ac:dyDescent="0.2">
      <c r="C846" s="1">
        <v>400</v>
      </c>
      <c r="D846" s="1"/>
      <c r="E846" s="1"/>
      <c r="F846" s="1"/>
    </row>
    <row r="847" spans="3:6" x14ac:dyDescent="0.2">
      <c r="C847" s="1">
        <v>400</v>
      </c>
      <c r="D847" s="1"/>
      <c r="E847" s="1"/>
      <c r="F847" s="1"/>
    </row>
    <row r="848" spans="3:6" x14ac:dyDescent="0.2">
      <c r="C848" s="1">
        <v>400</v>
      </c>
      <c r="D848" s="1"/>
      <c r="E848" s="1"/>
      <c r="F848" s="1"/>
    </row>
    <row r="849" spans="3:6" x14ac:dyDescent="0.2">
      <c r="C849" s="1">
        <v>400</v>
      </c>
      <c r="D849" s="1"/>
      <c r="E849" s="1"/>
      <c r="F849" s="1"/>
    </row>
    <row r="850" spans="3:6" x14ac:dyDescent="0.2">
      <c r="C850" s="1">
        <v>400</v>
      </c>
      <c r="D850" s="1"/>
      <c r="E850" s="1"/>
      <c r="F850" s="1"/>
    </row>
    <row r="851" spans="3:6" x14ac:dyDescent="0.2">
      <c r="C851" s="1">
        <v>400</v>
      </c>
      <c r="D851" s="1"/>
      <c r="E851" s="1"/>
      <c r="F851" s="1"/>
    </row>
    <row r="852" spans="3:6" x14ac:dyDescent="0.2">
      <c r="C852" s="1">
        <v>400</v>
      </c>
      <c r="D852" s="1"/>
      <c r="E852" s="1"/>
      <c r="F852" s="1"/>
    </row>
    <row r="853" spans="3:6" x14ac:dyDescent="0.2">
      <c r="C853" s="1">
        <v>400</v>
      </c>
      <c r="D853" s="1"/>
      <c r="E853" s="1"/>
      <c r="F853" s="1"/>
    </row>
    <row r="854" spans="3:6" x14ac:dyDescent="0.2">
      <c r="C854" s="1">
        <v>400</v>
      </c>
      <c r="D854" s="1"/>
      <c r="E854" s="1"/>
      <c r="F854" s="1"/>
    </row>
    <row r="855" spans="3:6" x14ac:dyDescent="0.2">
      <c r="C855" s="1">
        <v>400</v>
      </c>
      <c r="D855" s="1"/>
      <c r="E855" s="1"/>
      <c r="F855" s="1"/>
    </row>
    <row r="856" spans="3:6" x14ac:dyDescent="0.2">
      <c r="C856" s="1">
        <v>400</v>
      </c>
      <c r="D856" s="1"/>
      <c r="E856" s="1"/>
      <c r="F856" s="1"/>
    </row>
    <row r="857" spans="3:6" x14ac:dyDescent="0.2">
      <c r="C857" s="1">
        <v>400</v>
      </c>
      <c r="D857" s="1"/>
      <c r="E857" s="1"/>
      <c r="F857" s="1"/>
    </row>
    <row r="858" spans="3:6" x14ac:dyDescent="0.2">
      <c r="C858" s="1">
        <v>400</v>
      </c>
      <c r="D858" s="1"/>
      <c r="E858" s="1"/>
      <c r="F858" s="1"/>
    </row>
    <row r="859" spans="3:6" x14ac:dyDescent="0.2">
      <c r="C859" s="1">
        <v>400</v>
      </c>
      <c r="D859" s="1"/>
      <c r="E859" s="1"/>
      <c r="F859" s="1"/>
    </row>
    <row r="860" spans="3:6" x14ac:dyDescent="0.2">
      <c r="C860" s="1">
        <v>400</v>
      </c>
      <c r="D860" s="1"/>
      <c r="E860" s="1"/>
      <c r="F860" s="1"/>
    </row>
    <row r="861" spans="3:6" x14ac:dyDescent="0.2">
      <c r="C861" s="1">
        <v>400</v>
      </c>
      <c r="D861" s="1"/>
      <c r="E861" s="1"/>
      <c r="F861" s="1"/>
    </row>
    <row r="862" spans="3:6" x14ac:dyDescent="0.2">
      <c r="C862" s="1">
        <v>400</v>
      </c>
      <c r="D862" s="1"/>
      <c r="E862" s="1"/>
      <c r="F862" s="1"/>
    </row>
    <row r="863" spans="3:6" x14ac:dyDescent="0.2">
      <c r="C863" s="1">
        <v>400</v>
      </c>
      <c r="D863" s="1"/>
      <c r="E863" s="1"/>
      <c r="F863" s="1"/>
    </row>
    <row r="864" spans="3:6" x14ac:dyDescent="0.2">
      <c r="C864" s="1">
        <v>400</v>
      </c>
      <c r="D864" s="1"/>
      <c r="E864" s="1"/>
      <c r="F864" s="1"/>
    </row>
    <row r="865" spans="3:6" x14ac:dyDescent="0.2">
      <c r="C865" s="1">
        <v>400</v>
      </c>
      <c r="D865" s="1"/>
      <c r="E865" s="1"/>
      <c r="F865" s="1"/>
    </row>
    <row r="866" spans="3:6" x14ac:dyDescent="0.2">
      <c r="C866" s="1">
        <v>400</v>
      </c>
      <c r="D866" s="1"/>
      <c r="E866" s="1"/>
      <c r="F866" s="1"/>
    </row>
    <row r="867" spans="3:6" x14ac:dyDescent="0.2">
      <c r="C867" s="1">
        <v>400</v>
      </c>
      <c r="D867" s="1"/>
      <c r="E867" s="1"/>
      <c r="F867" s="1"/>
    </row>
    <row r="868" spans="3:6" x14ac:dyDescent="0.2">
      <c r="C868" s="1">
        <v>400</v>
      </c>
      <c r="D868" s="1"/>
      <c r="E868" s="1"/>
      <c r="F868" s="1"/>
    </row>
    <row r="869" spans="3:6" x14ac:dyDescent="0.2">
      <c r="C869" s="1">
        <v>400</v>
      </c>
      <c r="D869" s="1"/>
      <c r="E869" s="1"/>
      <c r="F869" s="1"/>
    </row>
    <row r="870" spans="3:6" x14ac:dyDescent="0.2">
      <c r="C870" s="1">
        <v>400</v>
      </c>
      <c r="D870" s="1"/>
      <c r="E870" s="1"/>
      <c r="F870" s="1"/>
    </row>
    <row r="871" spans="3:6" x14ac:dyDescent="0.2">
      <c r="C871" s="1">
        <v>400</v>
      </c>
      <c r="D871" s="1"/>
      <c r="E871" s="1"/>
      <c r="F871" s="1"/>
    </row>
    <row r="872" spans="3:6" x14ac:dyDescent="0.2">
      <c r="C872" s="1">
        <v>400</v>
      </c>
      <c r="D872" s="1"/>
      <c r="E872" s="1"/>
      <c r="F872" s="1"/>
    </row>
    <row r="873" spans="3:6" x14ac:dyDescent="0.2">
      <c r="C873" s="1">
        <v>400</v>
      </c>
      <c r="D873" s="1"/>
      <c r="E873" s="1"/>
      <c r="F873" s="1"/>
    </row>
    <row r="874" spans="3:6" x14ac:dyDescent="0.2">
      <c r="C874" s="1">
        <v>400</v>
      </c>
      <c r="D874" s="1"/>
      <c r="E874" s="1"/>
      <c r="F874" s="1"/>
    </row>
    <row r="875" spans="3:6" x14ac:dyDescent="0.2">
      <c r="C875" s="1">
        <v>400</v>
      </c>
      <c r="D875" s="1"/>
      <c r="E875" s="1"/>
      <c r="F875" s="1"/>
    </row>
    <row r="876" spans="3:6" x14ac:dyDescent="0.2">
      <c r="C876" s="1">
        <v>400</v>
      </c>
      <c r="D876" s="1"/>
      <c r="E876" s="1"/>
      <c r="F876" s="1"/>
    </row>
    <row r="877" spans="3:6" x14ac:dyDescent="0.2">
      <c r="C877" s="1">
        <v>400</v>
      </c>
      <c r="D877" s="1"/>
      <c r="E877" s="1"/>
      <c r="F877" s="1"/>
    </row>
    <row r="878" spans="3:6" x14ac:dyDescent="0.2">
      <c r="C878" s="1">
        <v>400</v>
      </c>
      <c r="D878" s="1"/>
      <c r="E878" s="1"/>
      <c r="F878" s="1"/>
    </row>
    <row r="879" spans="3:6" x14ac:dyDescent="0.2">
      <c r="C879" s="1">
        <v>400</v>
      </c>
      <c r="D879" s="1"/>
      <c r="E879" s="1"/>
      <c r="F879" s="1"/>
    </row>
    <row r="880" spans="3:6" x14ac:dyDescent="0.2">
      <c r="C880" s="1">
        <v>400</v>
      </c>
      <c r="D880" s="1"/>
      <c r="E880" s="1"/>
      <c r="F880" s="1"/>
    </row>
    <row r="881" spans="3:6" x14ac:dyDescent="0.2">
      <c r="C881" s="1">
        <v>400</v>
      </c>
      <c r="D881" s="1"/>
      <c r="E881" s="1"/>
      <c r="F881" s="1"/>
    </row>
    <row r="882" spans="3:6" x14ac:dyDescent="0.2">
      <c r="C882" s="1">
        <v>400</v>
      </c>
      <c r="D882" s="1"/>
      <c r="E882" s="1"/>
      <c r="F882" s="1"/>
    </row>
    <row r="883" spans="3:6" x14ac:dyDescent="0.2">
      <c r="C883" s="1">
        <v>400</v>
      </c>
      <c r="D883" s="1"/>
      <c r="E883" s="1"/>
      <c r="F883" s="1"/>
    </row>
    <row r="884" spans="3:6" x14ac:dyDescent="0.2">
      <c r="C884" s="1">
        <v>400</v>
      </c>
      <c r="D884" s="1"/>
      <c r="E884" s="1"/>
      <c r="F884" s="1"/>
    </row>
    <row r="885" spans="3:6" x14ac:dyDescent="0.2">
      <c r="C885" s="1">
        <v>400</v>
      </c>
      <c r="D885" s="1"/>
      <c r="E885" s="1"/>
      <c r="F885" s="1"/>
    </row>
    <row r="886" spans="3:6" x14ac:dyDescent="0.2">
      <c r="C886" s="1">
        <v>400</v>
      </c>
      <c r="D886" s="1"/>
      <c r="E886" s="1"/>
      <c r="F886" s="1"/>
    </row>
    <row r="887" spans="3:6" x14ac:dyDescent="0.2">
      <c r="C887" s="1">
        <v>400</v>
      </c>
      <c r="D887" s="1"/>
      <c r="E887" s="1"/>
      <c r="F887" s="1"/>
    </row>
    <row r="888" spans="3:6" x14ac:dyDescent="0.2">
      <c r="C888" s="1">
        <v>400</v>
      </c>
      <c r="D888" s="1"/>
      <c r="E888" s="1"/>
      <c r="F888" s="1"/>
    </row>
    <row r="889" spans="3:6" x14ac:dyDescent="0.2">
      <c r="C889" s="1">
        <v>400</v>
      </c>
      <c r="D889" s="1"/>
      <c r="E889" s="1"/>
      <c r="F889" s="1"/>
    </row>
    <row r="890" spans="3:6" x14ac:dyDescent="0.2">
      <c r="C890" s="1">
        <v>400</v>
      </c>
      <c r="D890" s="1"/>
      <c r="E890" s="1"/>
      <c r="F890" s="1"/>
    </row>
    <row r="891" spans="3:6" x14ac:dyDescent="0.2">
      <c r="C891" s="1">
        <v>400</v>
      </c>
      <c r="D891" s="1"/>
      <c r="E891" s="1"/>
      <c r="F891" s="1"/>
    </row>
    <row r="892" spans="3:6" x14ac:dyDescent="0.2">
      <c r="C892" s="1">
        <v>400</v>
      </c>
      <c r="D892" s="1"/>
      <c r="E892" s="1"/>
      <c r="F892" s="1"/>
    </row>
    <row r="893" spans="3:6" x14ac:dyDescent="0.2">
      <c r="C893" s="1">
        <v>400</v>
      </c>
      <c r="D893" s="1"/>
      <c r="E893" s="1"/>
      <c r="F893" s="1"/>
    </row>
    <row r="894" spans="3:6" x14ac:dyDescent="0.2">
      <c r="C894" s="1">
        <v>400</v>
      </c>
      <c r="D894" s="1"/>
      <c r="E894" s="1"/>
      <c r="F894" s="1"/>
    </row>
    <row r="895" spans="3:6" x14ac:dyDescent="0.2">
      <c r="C895" s="1">
        <v>400</v>
      </c>
      <c r="D895" s="1"/>
      <c r="E895" s="1"/>
      <c r="F895" s="1"/>
    </row>
    <row r="896" spans="3:6" x14ac:dyDescent="0.2">
      <c r="C896" s="1">
        <v>400</v>
      </c>
      <c r="D896" s="1"/>
      <c r="E896" s="1"/>
      <c r="F896" s="1"/>
    </row>
    <row r="897" spans="3:6" x14ac:dyDescent="0.2">
      <c r="C897" s="1">
        <v>400</v>
      </c>
      <c r="D897" s="1"/>
      <c r="E897" s="1"/>
      <c r="F897" s="1"/>
    </row>
    <row r="898" spans="3:6" x14ac:dyDescent="0.2">
      <c r="C898" s="1">
        <v>400</v>
      </c>
      <c r="D898" s="1"/>
      <c r="E898" s="1"/>
      <c r="F898" s="1"/>
    </row>
    <row r="899" spans="3:6" x14ac:dyDescent="0.2">
      <c r="C899" s="1">
        <v>400</v>
      </c>
      <c r="D899" s="1"/>
      <c r="E899" s="1"/>
      <c r="F899" s="1"/>
    </row>
    <row r="900" spans="3:6" x14ac:dyDescent="0.2">
      <c r="C900" s="1">
        <v>400</v>
      </c>
      <c r="D900" s="1"/>
      <c r="E900" s="1"/>
      <c r="F900" s="1"/>
    </row>
    <row r="901" spans="3:6" x14ac:dyDescent="0.2">
      <c r="C901" s="1">
        <v>400</v>
      </c>
      <c r="D901" s="1"/>
      <c r="E901" s="1"/>
      <c r="F901" s="1"/>
    </row>
    <row r="902" spans="3:6" x14ac:dyDescent="0.2">
      <c r="C902" s="1">
        <v>400</v>
      </c>
      <c r="D902" s="1"/>
      <c r="E902" s="1"/>
      <c r="F902" s="1"/>
    </row>
    <row r="903" spans="3:6" x14ac:dyDescent="0.2">
      <c r="C903" s="1">
        <v>400</v>
      </c>
      <c r="D903" s="1"/>
      <c r="E903" s="1"/>
      <c r="F903" s="1"/>
    </row>
    <row r="904" spans="3:6" x14ac:dyDescent="0.2">
      <c r="C904" s="1">
        <v>400</v>
      </c>
      <c r="D904" s="1"/>
      <c r="E904" s="1"/>
      <c r="F904" s="1"/>
    </row>
    <row r="905" spans="3:6" x14ac:dyDescent="0.2">
      <c r="C905" s="1">
        <v>400</v>
      </c>
      <c r="D905" s="1"/>
      <c r="E905" s="1"/>
      <c r="F905" s="1"/>
    </row>
    <row r="906" spans="3:6" x14ac:dyDescent="0.2">
      <c r="C906" s="1">
        <v>400</v>
      </c>
      <c r="D906" s="1"/>
      <c r="E906" s="1"/>
      <c r="F906" s="1"/>
    </row>
    <row r="907" spans="3:6" x14ac:dyDescent="0.2">
      <c r="C907" s="1">
        <v>400</v>
      </c>
      <c r="D907" s="1"/>
      <c r="E907" s="1"/>
      <c r="F907" s="1"/>
    </row>
    <row r="908" spans="3:6" x14ac:dyDescent="0.2">
      <c r="C908" s="1">
        <v>400</v>
      </c>
      <c r="D908" s="1"/>
      <c r="E908" s="1"/>
      <c r="F908" s="1"/>
    </row>
    <row r="909" spans="3:6" x14ac:dyDescent="0.2">
      <c r="C909" s="1"/>
      <c r="D909" s="1"/>
      <c r="E909" s="1"/>
      <c r="F909" s="1"/>
    </row>
    <row r="910" spans="3:6" x14ac:dyDescent="0.2">
      <c r="C910" s="1"/>
      <c r="D910" s="1"/>
      <c r="E910" s="1"/>
      <c r="F910" s="1"/>
    </row>
    <row r="911" spans="3:6" x14ac:dyDescent="0.2">
      <c r="C911" s="1"/>
      <c r="D911" s="1"/>
      <c r="E911" s="1"/>
      <c r="F911" s="1"/>
    </row>
    <row r="912" spans="3:6" x14ac:dyDescent="0.2">
      <c r="C912" s="1"/>
      <c r="D912" s="1"/>
      <c r="E912" s="1"/>
      <c r="F912" s="1"/>
    </row>
    <row r="913" spans="3:6" x14ac:dyDescent="0.2">
      <c r="C913" s="1"/>
      <c r="D913" s="1"/>
      <c r="E913" s="1"/>
      <c r="F913" s="1"/>
    </row>
    <row r="914" spans="3:6" x14ac:dyDescent="0.2">
      <c r="C914" s="1"/>
      <c r="D914" s="1"/>
      <c r="E914" s="1"/>
      <c r="F914" s="1"/>
    </row>
    <row r="915" spans="3:6" x14ac:dyDescent="0.2">
      <c r="C915" s="1"/>
      <c r="D915" s="1"/>
      <c r="E915" s="1"/>
      <c r="F915" s="1"/>
    </row>
    <row r="916" spans="3:6" x14ac:dyDescent="0.2">
      <c r="C916" s="1"/>
      <c r="D916" s="1"/>
      <c r="E916" s="1"/>
      <c r="F916" s="1"/>
    </row>
    <row r="917" spans="3:6" x14ac:dyDescent="0.2">
      <c r="C917" s="1"/>
      <c r="D917" s="1"/>
      <c r="E917" s="1"/>
      <c r="F917" s="1"/>
    </row>
    <row r="918" spans="3:6" x14ac:dyDescent="0.2">
      <c r="C918" s="1"/>
      <c r="D918" s="1"/>
      <c r="E918" s="1"/>
      <c r="F918" s="1"/>
    </row>
    <row r="919" spans="3:6" x14ac:dyDescent="0.2">
      <c r="C919" s="1"/>
      <c r="D919" s="1"/>
      <c r="E919" s="1"/>
      <c r="F919" s="1"/>
    </row>
    <row r="920" spans="3:6" x14ac:dyDescent="0.2">
      <c r="C920" s="1"/>
      <c r="D920" s="1"/>
      <c r="E920" s="1"/>
      <c r="F920" s="1"/>
    </row>
    <row r="921" spans="3:6" x14ac:dyDescent="0.2">
      <c r="C921" s="1"/>
      <c r="D921" s="1"/>
      <c r="E921" s="1"/>
      <c r="F921" s="1"/>
    </row>
    <row r="922" spans="3:6" x14ac:dyDescent="0.2">
      <c r="C922" s="1"/>
      <c r="D922" s="1"/>
      <c r="E922" s="1"/>
      <c r="F922" s="1"/>
    </row>
    <row r="923" spans="3:6" x14ac:dyDescent="0.2">
      <c r="C923" s="1"/>
      <c r="D923" s="1"/>
      <c r="E923" s="1"/>
      <c r="F923" s="1"/>
    </row>
    <row r="924" spans="3:6" x14ac:dyDescent="0.2">
      <c r="C924" s="1"/>
      <c r="D924" s="1"/>
      <c r="E924" s="1"/>
      <c r="F924" s="1"/>
    </row>
    <row r="925" spans="3:6" x14ac:dyDescent="0.2">
      <c r="C925" s="1"/>
      <c r="D925" s="1"/>
      <c r="E925" s="1"/>
      <c r="F925" s="1"/>
    </row>
    <row r="926" spans="3:6" x14ac:dyDescent="0.2">
      <c r="C926" s="1"/>
      <c r="D926" s="1"/>
      <c r="E926" s="1"/>
      <c r="F926" s="1"/>
    </row>
    <row r="927" spans="3:6" x14ac:dyDescent="0.2">
      <c r="C927" s="1"/>
      <c r="D927" s="1"/>
      <c r="E927" s="1"/>
      <c r="F927" s="1"/>
    </row>
    <row r="928" spans="3:6" x14ac:dyDescent="0.2">
      <c r="C928" s="1"/>
      <c r="D928" s="1"/>
      <c r="E928" s="1"/>
      <c r="F928" s="1"/>
    </row>
    <row r="929" spans="3:6" x14ac:dyDescent="0.2">
      <c r="C929" s="1"/>
      <c r="D929" s="1"/>
      <c r="E929" s="1"/>
      <c r="F929" s="1"/>
    </row>
    <row r="930" spans="3:6" x14ac:dyDescent="0.2">
      <c r="C930" s="1"/>
      <c r="D930" s="1"/>
      <c r="E930" s="1"/>
      <c r="F930" s="1"/>
    </row>
    <row r="931" spans="3:6" x14ac:dyDescent="0.2">
      <c r="C931" s="1"/>
      <c r="D931" s="1"/>
      <c r="E931" s="1"/>
      <c r="F931" s="1"/>
    </row>
    <row r="932" spans="3:6" x14ac:dyDescent="0.2">
      <c r="C932" s="1"/>
      <c r="D932" s="1"/>
      <c r="E932" s="1"/>
      <c r="F932" s="1"/>
    </row>
    <row r="933" spans="3:6" x14ac:dyDescent="0.2">
      <c r="C933" s="1"/>
      <c r="D933" s="1"/>
      <c r="E933" s="1"/>
      <c r="F933" s="1"/>
    </row>
    <row r="934" spans="3:6" x14ac:dyDescent="0.2">
      <c r="C934" s="1"/>
      <c r="D934" s="1"/>
      <c r="E934" s="1"/>
      <c r="F934" s="1"/>
    </row>
    <row r="935" spans="3:6" x14ac:dyDescent="0.2">
      <c r="C935" s="1"/>
      <c r="D935" s="1"/>
      <c r="E935" s="1"/>
      <c r="F935" s="1"/>
    </row>
    <row r="936" spans="3:6" x14ac:dyDescent="0.2">
      <c r="C936" s="1"/>
      <c r="D936" s="1"/>
      <c r="E936" s="1"/>
      <c r="F936" s="1"/>
    </row>
    <row r="937" spans="3:6" x14ac:dyDescent="0.2">
      <c r="C937" s="1"/>
      <c r="D937" s="1"/>
      <c r="E937" s="1"/>
      <c r="F937" s="1"/>
    </row>
    <row r="938" spans="3:6" x14ac:dyDescent="0.2">
      <c r="C938" s="1"/>
      <c r="D938" s="1"/>
      <c r="E938" s="1"/>
      <c r="F938" s="1"/>
    </row>
    <row r="939" spans="3:6" x14ac:dyDescent="0.2">
      <c r="C939" s="1"/>
      <c r="D939" s="1"/>
      <c r="E939" s="1"/>
      <c r="F939" s="1"/>
    </row>
    <row r="940" spans="3:6" x14ac:dyDescent="0.2">
      <c r="C940" s="1"/>
      <c r="D940" s="1"/>
      <c r="E940" s="1"/>
      <c r="F940" s="1"/>
    </row>
    <row r="941" spans="3:6" x14ac:dyDescent="0.2">
      <c r="C941" s="1"/>
      <c r="D941" s="1"/>
      <c r="E941" s="1"/>
      <c r="F941" s="1"/>
    </row>
    <row r="942" spans="3:6" x14ac:dyDescent="0.2">
      <c r="C942" s="1"/>
      <c r="D942" s="1"/>
      <c r="E942" s="1"/>
      <c r="F942" s="1"/>
    </row>
    <row r="943" spans="3:6" x14ac:dyDescent="0.2">
      <c r="C943" s="1"/>
      <c r="D943" s="1"/>
      <c r="E943" s="1"/>
      <c r="F943" s="1"/>
    </row>
    <row r="944" spans="3:6" x14ac:dyDescent="0.2">
      <c r="C944" s="1"/>
      <c r="D944" s="1"/>
      <c r="E944" s="1"/>
      <c r="F944" s="1"/>
    </row>
    <row r="945" spans="3:6" x14ac:dyDescent="0.2">
      <c r="C945" s="1"/>
      <c r="D945" s="1"/>
      <c r="E945" s="1"/>
      <c r="F945" s="1"/>
    </row>
    <row r="946" spans="3:6" x14ac:dyDescent="0.2">
      <c r="C946" s="1"/>
      <c r="D946" s="1"/>
      <c r="E946" s="1"/>
      <c r="F946" s="1"/>
    </row>
    <row r="947" spans="3:6" x14ac:dyDescent="0.2">
      <c r="C947" s="1"/>
      <c r="D947" s="1"/>
      <c r="E947" s="1"/>
      <c r="F947" s="1"/>
    </row>
    <row r="948" spans="3:6" x14ac:dyDescent="0.2">
      <c r="C948" s="1"/>
      <c r="D948" s="1"/>
      <c r="E948" s="1"/>
      <c r="F948" s="1"/>
    </row>
    <row r="949" spans="3:6" x14ac:dyDescent="0.2">
      <c r="C949" s="1"/>
      <c r="D949" s="1"/>
      <c r="E949" s="1"/>
      <c r="F949" s="1"/>
    </row>
    <row r="950" spans="3:6" x14ac:dyDescent="0.2">
      <c r="C950" s="1"/>
      <c r="D950" s="1"/>
      <c r="E950" s="1"/>
      <c r="F950" s="1"/>
    </row>
    <row r="951" spans="3:6" x14ac:dyDescent="0.2">
      <c r="C951" s="1"/>
      <c r="D951" s="1"/>
      <c r="E951" s="1"/>
      <c r="F951" s="1"/>
    </row>
    <row r="952" spans="3:6" x14ac:dyDescent="0.2">
      <c r="C952" s="1"/>
      <c r="D952" s="1"/>
      <c r="E952" s="1"/>
      <c r="F952" s="1"/>
    </row>
    <row r="953" spans="3:6" x14ac:dyDescent="0.2">
      <c r="C953" s="1"/>
      <c r="D953" s="1"/>
      <c r="E953" s="1"/>
      <c r="F953" s="1"/>
    </row>
    <row r="954" spans="3:6" x14ac:dyDescent="0.2">
      <c r="C954" s="1"/>
      <c r="D954" s="1"/>
      <c r="E954" s="1"/>
      <c r="F954" s="1"/>
    </row>
    <row r="955" spans="3:6" x14ac:dyDescent="0.2">
      <c r="C955" s="1"/>
      <c r="D955" s="1"/>
      <c r="E955" s="1"/>
      <c r="F955" s="1"/>
    </row>
    <row r="956" spans="3:6" x14ac:dyDescent="0.2">
      <c r="C956" s="1"/>
      <c r="D956" s="1"/>
      <c r="E956" s="1"/>
      <c r="F956" s="1"/>
    </row>
    <row r="957" spans="3:6" x14ac:dyDescent="0.2">
      <c r="C957" s="1"/>
      <c r="D957" s="1"/>
      <c r="E957" s="1"/>
      <c r="F957" s="1"/>
    </row>
    <row r="958" spans="3:6" x14ac:dyDescent="0.2">
      <c r="C958" s="1"/>
      <c r="D958" s="1"/>
      <c r="E958" s="1"/>
      <c r="F958" s="1"/>
    </row>
    <row r="959" spans="3:6" x14ac:dyDescent="0.2">
      <c r="C959" s="1"/>
      <c r="D959" s="1"/>
      <c r="E959" s="1"/>
      <c r="F959" s="1"/>
    </row>
    <row r="960" spans="3:6" x14ac:dyDescent="0.2">
      <c r="C960" s="1"/>
      <c r="D960" s="1"/>
      <c r="E960" s="1"/>
      <c r="F960" s="1"/>
    </row>
    <row r="961" spans="3:6" x14ac:dyDescent="0.2">
      <c r="C961" s="1"/>
      <c r="D961" s="1"/>
      <c r="E961" s="1"/>
      <c r="F961" s="1"/>
    </row>
    <row r="962" spans="3:6" x14ac:dyDescent="0.2">
      <c r="C962" s="1"/>
      <c r="D962" s="1"/>
      <c r="E962" s="1"/>
      <c r="F962" s="1"/>
    </row>
    <row r="963" spans="3:6" x14ac:dyDescent="0.2">
      <c r="C963" s="1"/>
      <c r="D963" s="1"/>
      <c r="E963" s="1"/>
      <c r="F963" s="1"/>
    </row>
    <row r="964" spans="3:6" x14ac:dyDescent="0.2">
      <c r="C964" s="1"/>
      <c r="D964" s="1"/>
      <c r="E964" s="1"/>
      <c r="F964" s="1"/>
    </row>
    <row r="965" spans="3:6" x14ac:dyDescent="0.2">
      <c r="C965" s="1"/>
      <c r="D965" s="1"/>
      <c r="E965" s="1"/>
      <c r="F965" s="1"/>
    </row>
    <row r="966" spans="3:6" x14ac:dyDescent="0.2">
      <c r="C966" s="1"/>
      <c r="D966" s="1"/>
      <c r="E966" s="1"/>
      <c r="F966" s="1"/>
    </row>
    <row r="967" spans="3:6" x14ac:dyDescent="0.2">
      <c r="C967" s="1"/>
      <c r="D967" s="1"/>
      <c r="E967" s="1"/>
      <c r="F967" s="1"/>
    </row>
    <row r="968" spans="3:6" x14ac:dyDescent="0.2">
      <c r="C968" s="1"/>
      <c r="D968" s="1"/>
      <c r="E968" s="1"/>
      <c r="F968" s="1"/>
    </row>
    <row r="969" spans="3:6" x14ac:dyDescent="0.2">
      <c r="C969" s="1"/>
      <c r="D969" s="1"/>
      <c r="E969" s="1"/>
      <c r="F969" s="1"/>
    </row>
    <row r="970" spans="3:6" x14ac:dyDescent="0.2">
      <c r="C970" s="1"/>
      <c r="D970" s="1"/>
      <c r="E970" s="1"/>
      <c r="F970" s="1"/>
    </row>
    <row r="971" spans="3:6" x14ac:dyDescent="0.2">
      <c r="C971" s="1"/>
      <c r="D971" s="1"/>
      <c r="E971" s="1"/>
      <c r="F971" s="1"/>
    </row>
    <row r="972" spans="3:6" x14ac:dyDescent="0.2">
      <c r="C972" s="1"/>
      <c r="D972" s="1"/>
      <c r="E972" s="1"/>
      <c r="F972" s="1"/>
    </row>
    <row r="973" spans="3:6" x14ac:dyDescent="0.2">
      <c r="C973" s="1"/>
      <c r="D973" s="1"/>
      <c r="E973" s="1"/>
      <c r="F973" s="1"/>
    </row>
    <row r="974" spans="3:6" x14ac:dyDescent="0.2">
      <c r="C974" s="1"/>
      <c r="D974" s="1"/>
      <c r="E974" s="1"/>
      <c r="F974" s="1"/>
    </row>
    <row r="975" spans="3:6" x14ac:dyDescent="0.2">
      <c r="C975" s="1"/>
      <c r="D975" s="1"/>
      <c r="E975" s="1"/>
      <c r="F975" s="1"/>
    </row>
    <row r="976" spans="3:6" x14ac:dyDescent="0.2">
      <c r="C976" s="1"/>
      <c r="D976" s="1"/>
      <c r="E976" s="1"/>
      <c r="F976" s="1"/>
    </row>
    <row r="977" spans="3:6" x14ac:dyDescent="0.2">
      <c r="C977" s="1"/>
      <c r="D977" s="1"/>
      <c r="E977" s="1"/>
      <c r="F977" s="1"/>
    </row>
    <row r="978" spans="3:6" x14ac:dyDescent="0.2">
      <c r="C978" s="1"/>
      <c r="D978" s="1"/>
      <c r="E978" s="1"/>
      <c r="F978" s="1"/>
    </row>
    <row r="979" spans="3:6" x14ac:dyDescent="0.2">
      <c r="C979" s="1"/>
      <c r="D979" s="1"/>
      <c r="E979" s="1"/>
      <c r="F979" s="1"/>
    </row>
    <row r="980" spans="3:6" x14ac:dyDescent="0.2">
      <c r="C980" s="1"/>
      <c r="D980" s="1"/>
      <c r="E980" s="1"/>
      <c r="F980" s="1"/>
    </row>
    <row r="981" spans="3:6" x14ac:dyDescent="0.2">
      <c r="C981" s="1"/>
      <c r="D981" s="1"/>
      <c r="E981" s="1"/>
      <c r="F981" s="1"/>
    </row>
    <row r="982" spans="3:6" x14ac:dyDescent="0.2">
      <c r="C982" s="1"/>
      <c r="D982" s="1"/>
      <c r="E982" s="1"/>
      <c r="F982" s="1"/>
    </row>
    <row r="983" spans="3:6" x14ac:dyDescent="0.2">
      <c r="C983" s="1"/>
      <c r="D983" s="1"/>
      <c r="E983" s="1"/>
      <c r="F983" s="1"/>
    </row>
    <row r="984" spans="3:6" x14ac:dyDescent="0.2">
      <c r="C984" s="1"/>
      <c r="D984" s="1"/>
      <c r="E984" s="1"/>
      <c r="F984" s="1"/>
    </row>
    <row r="985" spans="3:6" x14ac:dyDescent="0.2">
      <c r="C985" s="1"/>
      <c r="D985" s="1"/>
      <c r="E985" s="1"/>
      <c r="F985" s="1"/>
    </row>
    <row r="986" spans="3:6" x14ac:dyDescent="0.2">
      <c r="C986" s="1"/>
      <c r="D986" s="1"/>
      <c r="E986" s="1"/>
      <c r="F986" s="1"/>
    </row>
    <row r="987" spans="3:6" x14ac:dyDescent="0.2">
      <c r="C987" s="1"/>
      <c r="D987" s="1"/>
      <c r="E987" s="1"/>
      <c r="F987" s="1"/>
    </row>
    <row r="988" spans="3:6" x14ac:dyDescent="0.2">
      <c r="C988" s="1"/>
      <c r="D988" s="1"/>
      <c r="E988" s="1"/>
      <c r="F988" s="1"/>
    </row>
    <row r="989" spans="3:6" x14ac:dyDescent="0.2">
      <c r="C989" s="1"/>
      <c r="D989" s="1"/>
      <c r="E989" s="1"/>
      <c r="F989" s="1"/>
    </row>
    <row r="990" spans="3:6" x14ac:dyDescent="0.2">
      <c r="C990" s="1"/>
      <c r="D990" s="1"/>
      <c r="E990" s="1"/>
      <c r="F990" s="1"/>
    </row>
    <row r="991" spans="3:6" x14ac:dyDescent="0.2">
      <c r="C991" s="1"/>
      <c r="D991" s="1"/>
      <c r="E991" s="1"/>
      <c r="F991" s="1"/>
    </row>
    <row r="992" spans="3:6" x14ac:dyDescent="0.2">
      <c r="C992" s="1"/>
      <c r="D992" s="1"/>
      <c r="E992" s="1"/>
      <c r="F992" s="1"/>
    </row>
    <row r="993" spans="3:6" x14ac:dyDescent="0.2">
      <c r="C993" s="1"/>
      <c r="D993" s="1"/>
      <c r="E993" s="1"/>
      <c r="F993" s="1"/>
    </row>
    <row r="994" spans="3:6" x14ac:dyDescent="0.2">
      <c r="C994" s="1"/>
      <c r="D994" s="1"/>
      <c r="E994" s="1"/>
      <c r="F994" s="1"/>
    </row>
    <row r="995" spans="3:6" x14ac:dyDescent="0.2">
      <c r="C995" s="1"/>
      <c r="D995" s="1"/>
      <c r="E995" s="1"/>
      <c r="F995" s="1"/>
    </row>
    <row r="996" spans="3:6" x14ac:dyDescent="0.2">
      <c r="C996" s="1"/>
      <c r="D996" s="1"/>
      <c r="E996" s="1"/>
      <c r="F996" s="1"/>
    </row>
    <row r="997" spans="3:6" x14ac:dyDescent="0.2">
      <c r="C997" s="1"/>
      <c r="D997" s="1"/>
      <c r="E997" s="1"/>
      <c r="F997" s="1"/>
    </row>
    <row r="998" spans="3:6" x14ac:dyDescent="0.2">
      <c r="C998" s="1"/>
      <c r="D998" s="1"/>
      <c r="E998" s="1"/>
      <c r="F998" s="1"/>
    </row>
    <row r="999" spans="3:6" x14ac:dyDescent="0.2">
      <c r="C999" s="1"/>
      <c r="D999" s="1"/>
      <c r="E999" s="1"/>
      <c r="F999" s="1"/>
    </row>
    <row r="1000" spans="3:6" x14ac:dyDescent="0.2">
      <c r="C1000" s="1"/>
      <c r="D1000" s="1"/>
      <c r="E1000" s="1"/>
      <c r="F1000" s="1"/>
    </row>
    <row r="1001" spans="3:6" x14ac:dyDescent="0.2">
      <c r="C1001" s="1"/>
      <c r="D1001" s="1"/>
      <c r="E1001" s="1"/>
      <c r="F1001" s="1"/>
    </row>
    <row r="1002" spans="3:6" x14ac:dyDescent="0.2">
      <c r="C1002" s="1"/>
      <c r="D1002" s="1"/>
      <c r="E1002" s="1"/>
      <c r="F1002" s="1"/>
    </row>
    <row r="1003" spans="3:6" x14ac:dyDescent="0.2">
      <c r="C1003" s="1"/>
      <c r="D1003" s="1"/>
      <c r="E1003" s="1"/>
      <c r="F1003" s="1"/>
    </row>
    <row r="1004" spans="3:6" x14ac:dyDescent="0.2">
      <c r="C1004" s="1"/>
      <c r="D1004" s="1"/>
      <c r="E1004" s="1"/>
      <c r="F1004" s="1"/>
    </row>
    <row r="1005" spans="3:6" x14ac:dyDescent="0.2">
      <c r="C1005" s="1"/>
      <c r="D1005" s="1"/>
      <c r="E1005" s="1"/>
      <c r="F1005" s="1"/>
    </row>
    <row r="1006" spans="3:6" x14ac:dyDescent="0.2">
      <c r="C1006" s="1"/>
      <c r="D1006" s="1"/>
      <c r="E1006" s="1"/>
      <c r="F1006" s="1"/>
    </row>
    <row r="1007" spans="3:6" x14ac:dyDescent="0.2">
      <c r="C1007" s="1"/>
      <c r="D1007" s="1"/>
      <c r="E1007" s="1"/>
      <c r="F1007" s="1"/>
    </row>
    <row r="1008" spans="3:6" x14ac:dyDescent="0.2">
      <c r="C1008" s="1"/>
      <c r="D1008" s="1"/>
      <c r="E1008" s="1"/>
      <c r="F1008" s="1"/>
    </row>
    <row r="1009" spans="3:6" x14ac:dyDescent="0.2">
      <c r="C1009" s="1"/>
      <c r="D1009" s="1"/>
      <c r="E1009" s="1"/>
      <c r="F1009" s="1"/>
    </row>
    <row r="1010" spans="3:6" x14ac:dyDescent="0.2">
      <c r="C1010" s="1"/>
      <c r="D1010" s="1"/>
      <c r="E1010" s="1"/>
      <c r="F1010" s="1"/>
    </row>
    <row r="1011" spans="3:6" x14ac:dyDescent="0.2">
      <c r="C1011" s="1"/>
      <c r="D1011" s="1"/>
      <c r="E1011" s="1"/>
      <c r="F1011" s="1"/>
    </row>
    <row r="1012" spans="3:6" x14ac:dyDescent="0.2">
      <c r="C1012" s="1"/>
      <c r="D1012" s="1"/>
      <c r="E1012" s="1"/>
      <c r="F1012" s="1"/>
    </row>
    <row r="1013" spans="3:6" x14ac:dyDescent="0.2">
      <c r="C1013" s="1"/>
      <c r="D1013" s="1"/>
      <c r="E1013" s="1"/>
      <c r="F1013" s="1"/>
    </row>
    <row r="1014" spans="3:6" x14ac:dyDescent="0.2">
      <c r="C1014" s="1"/>
      <c r="D1014" s="1"/>
      <c r="E1014" s="1"/>
      <c r="F1014" s="1"/>
    </row>
    <row r="1015" spans="3:6" x14ac:dyDescent="0.2">
      <c r="C1015" s="1"/>
      <c r="D1015" s="1"/>
      <c r="E1015" s="1"/>
      <c r="F1015" s="1"/>
    </row>
    <row r="1016" spans="3:6" x14ac:dyDescent="0.2">
      <c r="C1016" s="1"/>
      <c r="D1016" s="1"/>
      <c r="E1016" s="1"/>
      <c r="F1016" s="1"/>
    </row>
    <row r="1017" spans="3:6" x14ac:dyDescent="0.2">
      <c r="C1017" s="1"/>
      <c r="D1017" s="1"/>
      <c r="E1017" s="1"/>
      <c r="F1017" s="1"/>
    </row>
    <row r="1018" spans="3:6" x14ac:dyDescent="0.2">
      <c r="C1018" s="1"/>
      <c r="D1018" s="1"/>
      <c r="E1018" s="1"/>
      <c r="F1018" s="1"/>
    </row>
    <row r="1019" spans="3:6" x14ac:dyDescent="0.2">
      <c r="C1019" s="1"/>
      <c r="D1019" s="1"/>
      <c r="E1019" s="1"/>
      <c r="F1019" s="1"/>
    </row>
    <row r="1020" spans="3:6" x14ac:dyDescent="0.2">
      <c r="C1020" s="1"/>
      <c r="D1020" s="1"/>
      <c r="E1020" s="1"/>
      <c r="F1020" s="1"/>
    </row>
    <row r="1021" spans="3:6" x14ac:dyDescent="0.2">
      <c r="C1021" s="1"/>
      <c r="D1021" s="1"/>
      <c r="E1021" s="1"/>
      <c r="F1021" s="1"/>
    </row>
    <row r="1022" spans="3:6" x14ac:dyDescent="0.2">
      <c r="C1022" s="1"/>
      <c r="D1022" s="1"/>
      <c r="E1022" s="1"/>
      <c r="F1022" s="1"/>
    </row>
    <row r="1023" spans="3:6" x14ac:dyDescent="0.2">
      <c r="C1023" s="1"/>
      <c r="D1023" s="1"/>
      <c r="E1023" s="1"/>
      <c r="F1023" s="1"/>
    </row>
    <row r="1024" spans="3:6" x14ac:dyDescent="0.2">
      <c r="C1024" s="1"/>
      <c r="D1024" s="1"/>
      <c r="E1024" s="1"/>
      <c r="F1024" s="1"/>
    </row>
    <row r="1025" spans="3:6" x14ac:dyDescent="0.2">
      <c r="C1025" s="1"/>
      <c r="D1025" s="1"/>
      <c r="E1025" s="1"/>
      <c r="F1025" s="1"/>
    </row>
    <row r="1026" spans="3:6" x14ac:dyDescent="0.2">
      <c r="C1026" s="1"/>
      <c r="D1026" s="1"/>
      <c r="E1026" s="1"/>
      <c r="F1026" s="1"/>
    </row>
    <row r="1027" spans="3:6" x14ac:dyDescent="0.2">
      <c r="C1027" s="1"/>
      <c r="D1027" s="1"/>
      <c r="E1027" s="1"/>
      <c r="F1027" s="1"/>
    </row>
    <row r="1028" spans="3:6" x14ac:dyDescent="0.2">
      <c r="C1028" s="1"/>
      <c r="D1028" s="1"/>
      <c r="E1028" s="1"/>
      <c r="F1028" s="1"/>
    </row>
    <row r="1029" spans="3:6" x14ac:dyDescent="0.2">
      <c r="C1029" s="1"/>
      <c r="D1029" s="1"/>
      <c r="E1029" s="1"/>
      <c r="F1029" s="1"/>
    </row>
    <row r="1030" spans="3:6" x14ac:dyDescent="0.2">
      <c r="C1030" s="1"/>
      <c r="D1030" s="1"/>
      <c r="E1030" s="1"/>
      <c r="F1030" s="1"/>
    </row>
    <row r="1031" spans="3:6" x14ac:dyDescent="0.2">
      <c r="C1031" s="1"/>
      <c r="D1031" s="1"/>
      <c r="E1031" s="1"/>
      <c r="F1031" s="1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01910-4281-624D-9429-A7A6E76CFD5D}">
  <dimension ref="B4:F249"/>
  <sheetViews>
    <sheetView workbookViewId="0">
      <selection activeCell="B5" sqref="B5"/>
    </sheetView>
  </sheetViews>
  <sheetFormatPr baseColWidth="10" defaultRowHeight="16" x14ac:dyDescent="0.2"/>
  <sheetData>
    <row r="4" spans="2:6" x14ac:dyDescent="0.2">
      <c r="B4" t="s">
        <v>265</v>
      </c>
    </row>
    <row r="5" spans="2:6" x14ac:dyDescent="0.2">
      <c r="C5" s="2"/>
      <c r="D5" s="2" t="s">
        <v>262</v>
      </c>
      <c r="E5" s="2" t="s">
        <v>263</v>
      </c>
      <c r="F5" s="2" t="s">
        <v>264</v>
      </c>
    </row>
    <row r="6" spans="2:6" x14ac:dyDescent="0.2">
      <c r="C6" s="1">
        <v>12</v>
      </c>
      <c r="D6" s="1"/>
      <c r="E6" s="1">
        <v>1</v>
      </c>
      <c r="F6" s="1"/>
    </row>
    <row r="7" spans="2:6" x14ac:dyDescent="0.2">
      <c r="C7" s="1">
        <v>26</v>
      </c>
      <c r="D7" s="1">
        <v>1</v>
      </c>
      <c r="E7" s="1"/>
      <c r="F7" s="1"/>
    </row>
    <row r="8" spans="2:6" x14ac:dyDescent="0.2">
      <c r="C8" s="1">
        <v>26</v>
      </c>
      <c r="D8" s="1"/>
      <c r="E8" s="1"/>
      <c r="F8" s="1">
        <v>1</v>
      </c>
    </row>
    <row r="9" spans="2:6" x14ac:dyDescent="0.2">
      <c r="C9" s="1">
        <v>28</v>
      </c>
      <c r="D9" s="1">
        <v>1</v>
      </c>
      <c r="E9" s="1"/>
      <c r="F9" s="1"/>
    </row>
    <row r="10" spans="2:6" x14ac:dyDescent="0.2">
      <c r="C10" s="1">
        <v>28</v>
      </c>
      <c r="D10" s="1">
        <v>1</v>
      </c>
      <c r="E10" s="1"/>
      <c r="F10" s="1"/>
    </row>
    <row r="11" spans="2:6" x14ac:dyDescent="0.2">
      <c r="C11" s="1">
        <v>32</v>
      </c>
      <c r="D11" s="1"/>
      <c r="E11" s="1">
        <v>1</v>
      </c>
      <c r="F11" s="1"/>
    </row>
    <row r="12" spans="2:6" x14ac:dyDescent="0.2">
      <c r="C12" s="1">
        <v>36</v>
      </c>
      <c r="D12" s="1"/>
      <c r="E12" s="1">
        <v>1</v>
      </c>
      <c r="F12" s="1"/>
    </row>
    <row r="13" spans="2:6" x14ac:dyDescent="0.2">
      <c r="C13" s="1">
        <v>40</v>
      </c>
      <c r="D13" s="1">
        <v>1</v>
      </c>
      <c r="E13" s="1"/>
      <c r="F13" s="1"/>
    </row>
    <row r="14" spans="2:6" x14ac:dyDescent="0.2">
      <c r="C14" s="1">
        <v>40</v>
      </c>
      <c r="D14" s="1">
        <v>1</v>
      </c>
      <c r="E14" s="1"/>
      <c r="F14" s="1"/>
    </row>
    <row r="15" spans="2:6" x14ac:dyDescent="0.2">
      <c r="C15" s="1">
        <v>42</v>
      </c>
      <c r="D15" s="1"/>
      <c r="E15" s="1">
        <v>1</v>
      </c>
      <c r="F15" s="1"/>
    </row>
    <row r="16" spans="2:6" x14ac:dyDescent="0.2">
      <c r="C16" s="1">
        <v>42</v>
      </c>
      <c r="D16" s="1"/>
      <c r="E16" s="1">
        <v>1</v>
      </c>
      <c r="F16" s="1"/>
    </row>
    <row r="17" spans="3:6" x14ac:dyDescent="0.2">
      <c r="C17" s="1">
        <v>46</v>
      </c>
      <c r="D17" s="1">
        <v>1</v>
      </c>
      <c r="E17" s="1"/>
      <c r="F17" s="1"/>
    </row>
    <row r="18" spans="3:6" x14ac:dyDescent="0.2">
      <c r="C18" s="1">
        <v>46</v>
      </c>
      <c r="D18" s="1"/>
      <c r="E18" s="1">
        <v>1</v>
      </c>
      <c r="F18" s="1"/>
    </row>
    <row r="19" spans="3:6" x14ac:dyDescent="0.2">
      <c r="C19" s="1">
        <v>50</v>
      </c>
      <c r="D19" s="1"/>
      <c r="E19" s="1"/>
      <c r="F19" s="1">
        <v>1</v>
      </c>
    </row>
    <row r="20" spans="3:6" x14ac:dyDescent="0.2">
      <c r="C20" s="1">
        <v>52</v>
      </c>
      <c r="D20" s="1">
        <v>1</v>
      </c>
      <c r="E20" s="1"/>
      <c r="F20" s="1"/>
    </row>
    <row r="21" spans="3:6" x14ac:dyDescent="0.2">
      <c r="C21" s="1">
        <v>52</v>
      </c>
      <c r="D21" s="1">
        <v>1</v>
      </c>
      <c r="E21" s="1"/>
      <c r="F21" s="1"/>
    </row>
    <row r="22" spans="3:6" x14ac:dyDescent="0.2">
      <c r="C22" s="1">
        <v>52</v>
      </c>
      <c r="D22" s="1">
        <v>1</v>
      </c>
      <c r="E22" s="1"/>
      <c r="F22" s="1"/>
    </row>
    <row r="23" spans="3:6" x14ac:dyDescent="0.2">
      <c r="C23" s="1">
        <v>52</v>
      </c>
      <c r="D23" s="1"/>
      <c r="E23" s="1"/>
      <c r="F23" s="1">
        <v>1</v>
      </c>
    </row>
    <row r="24" spans="3:6" x14ac:dyDescent="0.2">
      <c r="C24" s="1">
        <v>54</v>
      </c>
      <c r="D24" s="1">
        <v>1</v>
      </c>
      <c r="E24" s="1"/>
      <c r="F24" s="1"/>
    </row>
    <row r="25" spans="3:6" x14ac:dyDescent="0.2">
      <c r="C25" s="1">
        <v>54</v>
      </c>
      <c r="D25" s="1">
        <v>1</v>
      </c>
      <c r="E25" s="1"/>
      <c r="F25" s="1"/>
    </row>
    <row r="26" spans="3:6" x14ac:dyDescent="0.2">
      <c r="C26" s="1">
        <v>54</v>
      </c>
      <c r="D26" s="1"/>
      <c r="E26" s="1"/>
      <c r="F26" s="1">
        <v>1</v>
      </c>
    </row>
    <row r="27" spans="3:6" x14ac:dyDescent="0.2">
      <c r="C27" s="1">
        <v>56</v>
      </c>
      <c r="D27" s="1"/>
      <c r="E27" s="1">
        <v>1</v>
      </c>
      <c r="F27" s="1"/>
    </row>
    <row r="28" spans="3:6" x14ac:dyDescent="0.2">
      <c r="C28" s="1">
        <v>56</v>
      </c>
      <c r="D28" s="1"/>
      <c r="E28" s="1"/>
      <c r="F28" s="1">
        <v>1</v>
      </c>
    </row>
    <row r="29" spans="3:6" x14ac:dyDescent="0.2">
      <c r="C29" s="1">
        <v>58</v>
      </c>
      <c r="D29" s="1">
        <v>1</v>
      </c>
      <c r="E29" s="1"/>
      <c r="F29" s="1"/>
    </row>
    <row r="30" spans="3:6" x14ac:dyDescent="0.2">
      <c r="C30" s="1">
        <v>58</v>
      </c>
      <c r="D30" s="1">
        <v>1</v>
      </c>
      <c r="E30" s="1"/>
      <c r="F30" s="1"/>
    </row>
    <row r="31" spans="3:6" x14ac:dyDescent="0.2">
      <c r="C31" s="1">
        <v>58</v>
      </c>
      <c r="D31" s="1"/>
      <c r="E31" s="1"/>
      <c r="F31" s="1">
        <v>1</v>
      </c>
    </row>
    <row r="32" spans="3:6" x14ac:dyDescent="0.2">
      <c r="C32" s="1">
        <v>60</v>
      </c>
      <c r="D32" s="1">
        <v>1</v>
      </c>
      <c r="E32" s="1"/>
      <c r="F32" s="1"/>
    </row>
    <row r="33" spans="3:6" x14ac:dyDescent="0.2">
      <c r="C33" s="1">
        <v>60</v>
      </c>
      <c r="D33" s="1">
        <v>1</v>
      </c>
      <c r="E33" s="1"/>
      <c r="F33" s="1"/>
    </row>
    <row r="34" spans="3:6" x14ac:dyDescent="0.2">
      <c r="C34" s="1">
        <v>60</v>
      </c>
      <c r="D34" s="1">
        <v>1</v>
      </c>
      <c r="E34" s="1"/>
      <c r="F34" s="1"/>
    </row>
    <row r="35" spans="3:6" x14ac:dyDescent="0.2">
      <c r="C35" s="1">
        <v>60</v>
      </c>
      <c r="D35" s="1"/>
      <c r="E35" s="1">
        <v>1</v>
      </c>
      <c r="F35" s="1"/>
    </row>
    <row r="36" spans="3:6" x14ac:dyDescent="0.2">
      <c r="C36" s="1">
        <v>62</v>
      </c>
      <c r="D36" s="1">
        <v>1</v>
      </c>
      <c r="E36" s="1"/>
      <c r="F36" s="1"/>
    </row>
    <row r="37" spans="3:6" x14ac:dyDescent="0.2">
      <c r="C37" s="1">
        <v>62</v>
      </c>
      <c r="D37" s="1"/>
      <c r="E37" s="1"/>
      <c r="F37" s="1">
        <v>1</v>
      </c>
    </row>
    <row r="38" spans="3:6" x14ac:dyDescent="0.2">
      <c r="C38" s="1">
        <v>64</v>
      </c>
      <c r="D38" s="1">
        <v>1</v>
      </c>
      <c r="E38" s="1"/>
      <c r="F38" s="1"/>
    </row>
    <row r="39" spans="3:6" x14ac:dyDescent="0.2">
      <c r="C39" s="1">
        <v>64</v>
      </c>
      <c r="D39" s="1">
        <v>1</v>
      </c>
      <c r="E39" s="1"/>
      <c r="F39" s="1"/>
    </row>
    <row r="40" spans="3:6" x14ac:dyDescent="0.2">
      <c r="C40" s="1">
        <v>64</v>
      </c>
      <c r="D40" s="1"/>
      <c r="E40" s="1">
        <v>1</v>
      </c>
      <c r="F40" s="1"/>
    </row>
    <row r="41" spans="3:6" x14ac:dyDescent="0.2">
      <c r="C41" s="1">
        <v>66</v>
      </c>
      <c r="D41" s="1"/>
      <c r="E41" s="1">
        <v>1</v>
      </c>
      <c r="F41" s="1"/>
    </row>
    <row r="42" spans="3:6" x14ac:dyDescent="0.2">
      <c r="C42" s="1">
        <v>68</v>
      </c>
      <c r="D42" s="1">
        <v>1</v>
      </c>
      <c r="E42" s="1"/>
      <c r="F42" s="1"/>
    </row>
    <row r="43" spans="3:6" x14ac:dyDescent="0.2">
      <c r="C43" s="1">
        <v>70</v>
      </c>
      <c r="D43" s="1">
        <v>1</v>
      </c>
      <c r="E43" s="1"/>
      <c r="F43" s="1"/>
    </row>
    <row r="44" spans="3:6" x14ac:dyDescent="0.2">
      <c r="C44" s="1">
        <v>70</v>
      </c>
      <c r="D44" s="1">
        <v>1</v>
      </c>
      <c r="E44" s="1"/>
      <c r="F44" s="1"/>
    </row>
    <row r="45" spans="3:6" x14ac:dyDescent="0.2">
      <c r="C45" s="1">
        <v>70</v>
      </c>
      <c r="D45" s="1">
        <v>1</v>
      </c>
      <c r="E45" s="1"/>
      <c r="F45" s="1"/>
    </row>
    <row r="46" spans="3:6" x14ac:dyDescent="0.2">
      <c r="C46" s="1">
        <v>70</v>
      </c>
      <c r="D46" s="1"/>
      <c r="E46" s="1">
        <v>1</v>
      </c>
      <c r="F46" s="1"/>
    </row>
    <row r="47" spans="3:6" x14ac:dyDescent="0.2">
      <c r="C47" s="1">
        <v>70</v>
      </c>
      <c r="D47" s="1"/>
      <c r="E47" s="1"/>
      <c r="F47" s="1">
        <v>1</v>
      </c>
    </row>
    <row r="48" spans="3:6" x14ac:dyDescent="0.2">
      <c r="C48" s="1">
        <v>70</v>
      </c>
      <c r="D48" s="1"/>
      <c r="E48" s="1"/>
      <c r="F48" s="1">
        <v>1</v>
      </c>
    </row>
    <row r="49" spans="3:6" x14ac:dyDescent="0.2">
      <c r="C49" s="1">
        <v>72</v>
      </c>
      <c r="D49" s="1"/>
      <c r="E49" s="1">
        <v>1</v>
      </c>
      <c r="F49" s="1"/>
    </row>
    <row r="50" spans="3:6" x14ac:dyDescent="0.2">
      <c r="C50" s="1">
        <v>72</v>
      </c>
      <c r="D50" s="1"/>
      <c r="E50" s="1"/>
      <c r="F50" s="1">
        <v>1</v>
      </c>
    </row>
    <row r="51" spans="3:6" x14ac:dyDescent="0.2">
      <c r="C51" s="1">
        <v>72</v>
      </c>
      <c r="D51" s="1"/>
      <c r="E51" s="1"/>
      <c r="F51" s="1">
        <v>1</v>
      </c>
    </row>
    <row r="52" spans="3:6" x14ac:dyDescent="0.2">
      <c r="C52" s="1">
        <v>74</v>
      </c>
      <c r="D52" s="1">
        <v>1</v>
      </c>
      <c r="E52" s="1"/>
      <c r="F52" s="1"/>
    </row>
    <row r="53" spans="3:6" x14ac:dyDescent="0.2">
      <c r="C53" s="1">
        <v>74</v>
      </c>
      <c r="D53" s="1">
        <v>1</v>
      </c>
      <c r="E53" s="1"/>
      <c r="F53" s="1"/>
    </row>
    <row r="54" spans="3:6" x14ac:dyDescent="0.2">
      <c r="C54" s="1">
        <v>74</v>
      </c>
      <c r="D54" s="1"/>
      <c r="E54" s="1">
        <v>1</v>
      </c>
      <c r="F54" s="1"/>
    </row>
    <row r="55" spans="3:6" x14ac:dyDescent="0.2">
      <c r="C55" s="1">
        <v>76</v>
      </c>
      <c r="D55" s="1">
        <v>1</v>
      </c>
      <c r="E55" s="1"/>
      <c r="F55" s="1"/>
    </row>
    <row r="56" spans="3:6" x14ac:dyDescent="0.2">
      <c r="C56" s="1">
        <v>76</v>
      </c>
      <c r="D56" s="1"/>
      <c r="E56" s="1">
        <v>1</v>
      </c>
      <c r="F56" s="1"/>
    </row>
    <row r="57" spans="3:6" x14ac:dyDescent="0.2">
      <c r="C57" s="1">
        <v>76</v>
      </c>
      <c r="D57" s="1"/>
      <c r="E57" s="1">
        <v>1</v>
      </c>
      <c r="F57" s="1"/>
    </row>
    <row r="58" spans="3:6" x14ac:dyDescent="0.2">
      <c r="C58" s="1">
        <v>76</v>
      </c>
      <c r="D58" s="1"/>
      <c r="E58" s="1">
        <v>1</v>
      </c>
      <c r="F58" s="1"/>
    </row>
    <row r="59" spans="3:6" x14ac:dyDescent="0.2">
      <c r="C59" s="1">
        <v>76</v>
      </c>
      <c r="D59" s="1"/>
      <c r="E59" s="1"/>
      <c r="F59" s="1">
        <v>1</v>
      </c>
    </row>
    <row r="60" spans="3:6" x14ac:dyDescent="0.2">
      <c r="C60" s="1">
        <v>78</v>
      </c>
      <c r="D60" s="1">
        <v>1</v>
      </c>
      <c r="E60" s="1"/>
      <c r="F60" s="1"/>
    </row>
    <row r="61" spans="3:6" x14ac:dyDescent="0.2">
      <c r="C61" s="1">
        <v>78</v>
      </c>
      <c r="D61" s="1">
        <v>1</v>
      </c>
      <c r="E61" s="1"/>
      <c r="F61" s="1"/>
    </row>
    <row r="62" spans="3:6" x14ac:dyDescent="0.2">
      <c r="C62" s="1">
        <v>78</v>
      </c>
      <c r="D62" s="1"/>
      <c r="E62" s="1"/>
      <c r="F62" s="1">
        <v>1</v>
      </c>
    </row>
    <row r="63" spans="3:6" x14ac:dyDescent="0.2">
      <c r="C63" s="1">
        <v>80</v>
      </c>
      <c r="D63" s="1">
        <v>1</v>
      </c>
      <c r="E63" s="1"/>
      <c r="F63" s="1"/>
    </row>
    <row r="64" spans="3:6" x14ac:dyDescent="0.2">
      <c r="C64" s="1">
        <v>80</v>
      </c>
      <c r="D64" s="1"/>
      <c r="E64" s="1">
        <v>1</v>
      </c>
      <c r="F64" s="1"/>
    </row>
    <row r="65" spans="3:6" x14ac:dyDescent="0.2">
      <c r="C65" s="1">
        <v>82</v>
      </c>
      <c r="D65" s="1">
        <v>1</v>
      </c>
      <c r="E65" s="1"/>
      <c r="F65" s="1"/>
    </row>
    <row r="66" spans="3:6" x14ac:dyDescent="0.2">
      <c r="C66" s="1">
        <v>82</v>
      </c>
      <c r="D66" s="1">
        <v>1</v>
      </c>
      <c r="E66" s="1"/>
      <c r="F66" s="1"/>
    </row>
    <row r="67" spans="3:6" x14ac:dyDescent="0.2">
      <c r="C67" s="1">
        <v>84</v>
      </c>
      <c r="D67" s="1">
        <v>1</v>
      </c>
      <c r="E67" s="1"/>
      <c r="F67" s="1"/>
    </row>
    <row r="68" spans="3:6" x14ac:dyDescent="0.2">
      <c r="C68" s="1">
        <v>84</v>
      </c>
      <c r="D68" s="1"/>
      <c r="E68" s="1">
        <v>1</v>
      </c>
      <c r="F68" s="1"/>
    </row>
    <row r="69" spans="3:6" x14ac:dyDescent="0.2">
      <c r="C69" s="1">
        <v>86</v>
      </c>
      <c r="D69" s="1">
        <v>1</v>
      </c>
      <c r="E69" s="1"/>
      <c r="F69" s="1"/>
    </row>
    <row r="70" spans="3:6" x14ac:dyDescent="0.2">
      <c r="C70" s="1">
        <v>86</v>
      </c>
      <c r="D70" s="1">
        <v>1</v>
      </c>
      <c r="E70" s="1"/>
      <c r="F70" s="1"/>
    </row>
    <row r="71" spans="3:6" x14ac:dyDescent="0.2">
      <c r="C71" s="1">
        <v>86</v>
      </c>
      <c r="D71" s="1"/>
      <c r="E71" s="1">
        <v>1</v>
      </c>
      <c r="F71" s="1"/>
    </row>
    <row r="72" spans="3:6" x14ac:dyDescent="0.2">
      <c r="C72" s="1">
        <v>86</v>
      </c>
      <c r="D72" s="1"/>
      <c r="E72" s="1">
        <v>1</v>
      </c>
      <c r="F72" s="1"/>
    </row>
    <row r="73" spans="3:6" x14ac:dyDescent="0.2">
      <c r="C73" s="1">
        <v>88</v>
      </c>
      <c r="D73" s="1">
        <v>1</v>
      </c>
      <c r="E73" s="1"/>
      <c r="F73" s="1"/>
    </row>
    <row r="74" spans="3:6" x14ac:dyDescent="0.2">
      <c r="C74" s="1">
        <v>88</v>
      </c>
      <c r="D74" s="1"/>
      <c r="E74" s="1">
        <v>1</v>
      </c>
      <c r="F74" s="1"/>
    </row>
    <row r="75" spans="3:6" x14ac:dyDescent="0.2">
      <c r="C75" s="1">
        <v>88</v>
      </c>
      <c r="D75" s="1"/>
      <c r="E75" s="1">
        <v>1</v>
      </c>
      <c r="F75" s="1"/>
    </row>
    <row r="76" spans="3:6" x14ac:dyDescent="0.2">
      <c r="C76" s="1">
        <v>90</v>
      </c>
      <c r="D76" s="1">
        <v>1</v>
      </c>
      <c r="E76" s="1"/>
      <c r="F76" s="1"/>
    </row>
    <row r="77" spans="3:6" x14ac:dyDescent="0.2">
      <c r="C77" s="1">
        <v>90</v>
      </c>
      <c r="D77" s="1"/>
      <c r="E77" s="1">
        <v>1</v>
      </c>
      <c r="F77" s="1"/>
    </row>
    <row r="78" spans="3:6" x14ac:dyDescent="0.2">
      <c r="C78" s="1">
        <v>90</v>
      </c>
      <c r="D78" s="1"/>
      <c r="E78" s="1">
        <v>1</v>
      </c>
      <c r="F78" s="1"/>
    </row>
    <row r="79" spans="3:6" x14ac:dyDescent="0.2">
      <c r="C79" s="1">
        <v>92</v>
      </c>
      <c r="D79" s="1">
        <v>1</v>
      </c>
      <c r="E79" s="1"/>
      <c r="F79" s="1"/>
    </row>
    <row r="80" spans="3:6" x14ac:dyDescent="0.2">
      <c r="C80" s="1">
        <v>94</v>
      </c>
      <c r="D80" s="1"/>
      <c r="E80" s="1">
        <v>1</v>
      </c>
      <c r="F80" s="1"/>
    </row>
    <row r="81" spans="3:6" x14ac:dyDescent="0.2">
      <c r="C81" s="1">
        <v>96</v>
      </c>
      <c r="D81" s="1"/>
      <c r="E81" s="1"/>
      <c r="F81" s="1"/>
    </row>
    <row r="82" spans="3:6" x14ac:dyDescent="0.2">
      <c r="C82" s="1">
        <v>96</v>
      </c>
      <c r="D82" s="1"/>
      <c r="E82" s="1"/>
      <c r="F82" s="1">
        <v>1</v>
      </c>
    </row>
    <row r="83" spans="3:6" x14ac:dyDescent="0.2">
      <c r="C83" s="1">
        <v>98</v>
      </c>
      <c r="D83" s="1">
        <v>1</v>
      </c>
      <c r="E83" s="1"/>
      <c r="F83" s="1"/>
    </row>
    <row r="84" spans="3:6" x14ac:dyDescent="0.2">
      <c r="C84" s="1">
        <v>98</v>
      </c>
      <c r="D84" s="1"/>
      <c r="E84" s="1">
        <v>1</v>
      </c>
      <c r="F84" s="1"/>
    </row>
    <row r="85" spans="3:6" x14ac:dyDescent="0.2">
      <c r="C85" s="1">
        <v>100</v>
      </c>
      <c r="D85" s="1">
        <v>1</v>
      </c>
      <c r="E85" s="1"/>
      <c r="F85" s="1"/>
    </row>
    <row r="86" spans="3:6" x14ac:dyDescent="0.2">
      <c r="C86" s="1">
        <v>102</v>
      </c>
      <c r="D86" s="1">
        <v>1</v>
      </c>
      <c r="E86" s="1"/>
      <c r="F86" s="1"/>
    </row>
    <row r="87" spans="3:6" x14ac:dyDescent="0.2">
      <c r="C87" s="1">
        <v>102</v>
      </c>
      <c r="D87" s="1">
        <v>1</v>
      </c>
      <c r="E87" s="1"/>
      <c r="F87" s="1"/>
    </row>
    <row r="88" spans="3:6" x14ac:dyDescent="0.2">
      <c r="C88" s="1">
        <v>102</v>
      </c>
      <c r="D88" s="1"/>
      <c r="E88" s="1"/>
      <c r="F88" s="1">
        <v>1</v>
      </c>
    </row>
    <row r="89" spans="3:6" x14ac:dyDescent="0.2">
      <c r="C89" s="1">
        <v>102</v>
      </c>
      <c r="D89" s="1"/>
      <c r="E89" s="1"/>
      <c r="F89" s="1">
        <v>1</v>
      </c>
    </row>
    <row r="90" spans="3:6" x14ac:dyDescent="0.2">
      <c r="C90" s="1">
        <v>102</v>
      </c>
      <c r="D90" s="1"/>
      <c r="E90" s="1"/>
      <c r="F90" s="1">
        <v>1</v>
      </c>
    </row>
    <row r="91" spans="3:6" x14ac:dyDescent="0.2">
      <c r="C91" s="1">
        <v>106</v>
      </c>
      <c r="D91" s="1"/>
      <c r="E91" s="1"/>
      <c r="F91" s="1">
        <v>1</v>
      </c>
    </row>
    <row r="92" spans="3:6" x14ac:dyDescent="0.2">
      <c r="C92" s="1">
        <v>106</v>
      </c>
      <c r="D92" s="1"/>
      <c r="E92" s="1"/>
      <c r="F92" s="1">
        <v>1</v>
      </c>
    </row>
    <row r="93" spans="3:6" x14ac:dyDescent="0.2">
      <c r="C93" s="1">
        <v>108</v>
      </c>
      <c r="D93" s="1"/>
      <c r="E93" s="1">
        <v>1</v>
      </c>
      <c r="F93" s="1"/>
    </row>
    <row r="94" spans="3:6" x14ac:dyDescent="0.2">
      <c r="C94" s="1">
        <v>108</v>
      </c>
      <c r="D94" s="1"/>
      <c r="E94" s="1">
        <v>1</v>
      </c>
      <c r="F94" s="1"/>
    </row>
    <row r="95" spans="3:6" x14ac:dyDescent="0.2">
      <c r="C95" s="1">
        <v>108</v>
      </c>
      <c r="D95" s="1"/>
      <c r="E95" s="1">
        <v>1</v>
      </c>
      <c r="F95" s="1"/>
    </row>
    <row r="96" spans="3:6" x14ac:dyDescent="0.2">
      <c r="C96" s="1">
        <v>108</v>
      </c>
      <c r="D96" s="1"/>
      <c r="E96" s="1"/>
      <c r="F96" s="1">
        <v>1</v>
      </c>
    </row>
    <row r="97" spans="3:6" x14ac:dyDescent="0.2">
      <c r="C97" s="1">
        <v>110</v>
      </c>
      <c r="D97" s="1">
        <v>1</v>
      </c>
      <c r="E97" s="1"/>
      <c r="F97" s="1"/>
    </row>
    <row r="98" spans="3:6" x14ac:dyDescent="0.2">
      <c r="C98" s="1">
        <v>110</v>
      </c>
      <c r="D98" s="1">
        <v>1</v>
      </c>
      <c r="E98" s="1"/>
      <c r="F98" s="1"/>
    </row>
    <row r="99" spans="3:6" x14ac:dyDescent="0.2">
      <c r="C99" s="1">
        <v>110</v>
      </c>
      <c r="D99" s="1">
        <v>1</v>
      </c>
      <c r="E99" s="1"/>
      <c r="F99" s="1"/>
    </row>
    <row r="100" spans="3:6" x14ac:dyDescent="0.2">
      <c r="C100" s="1">
        <v>110</v>
      </c>
      <c r="D100" s="1"/>
      <c r="E100" s="1"/>
      <c r="F100" s="1">
        <v>1</v>
      </c>
    </row>
    <row r="101" spans="3:6" x14ac:dyDescent="0.2">
      <c r="C101" s="1">
        <v>112</v>
      </c>
      <c r="D101" s="1">
        <v>1</v>
      </c>
      <c r="E101" s="1"/>
      <c r="F101" s="1"/>
    </row>
    <row r="102" spans="3:6" x14ac:dyDescent="0.2">
      <c r="C102" s="1">
        <v>112</v>
      </c>
      <c r="D102" s="1"/>
      <c r="E102" s="1"/>
      <c r="F102" s="1">
        <v>1</v>
      </c>
    </row>
    <row r="103" spans="3:6" x14ac:dyDescent="0.2">
      <c r="C103" s="1">
        <v>114</v>
      </c>
      <c r="D103" s="1">
        <v>1</v>
      </c>
      <c r="E103" s="1"/>
      <c r="F103" s="1"/>
    </row>
    <row r="104" spans="3:6" x14ac:dyDescent="0.2">
      <c r="C104" s="1">
        <v>116</v>
      </c>
      <c r="D104" s="1"/>
      <c r="E104" s="1"/>
      <c r="F104" s="1">
        <v>1</v>
      </c>
    </row>
    <row r="105" spans="3:6" x14ac:dyDescent="0.2">
      <c r="C105" s="1">
        <v>118</v>
      </c>
      <c r="D105" s="1">
        <v>1</v>
      </c>
      <c r="E105" s="1"/>
      <c r="F105" s="1"/>
    </row>
    <row r="106" spans="3:6" x14ac:dyDescent="0.2">
      <c r="C106" s="1">
        <v>122</v>
      </c>
      <c r="D106" s="1"/>
      <c r="E106" s="1"/>
      <c r="F106" s="1">
        <v>1</v>
      </c>
    </row>
    <row r="107" spans="3:6" x14ac:dyDescent="0.2">
      <c r="C107" s="1">
        <v>124</v>
      </c>
      <c r="D107" s="1"/>
      <c r="E107" s="1">
        <v>1</v>
      </c>
      <c r="F107" s="1"/>
    </row>
    <row r="108" spans="3:6" x14ac:dyDescent="0.2">
      <c r="C108" s="1">
        <v>124</v>
      </c>
      <c r="D108" s="1"/>
      <c r="E108" s="1"/>
      <c r="F108" s="1">
        <v>1</v>
      </c>
    </row>
    <row r="109" spans="3:6" x14ac:dyDescent="0.2">
      <c r="C109" s="1">
        <v>128</v>
      </c>
      <c r="D109" s="1"/>
      <c r="E109" s="1">
        <v>1</v>
      </c>
      <c r="F109" s="1"/>
    </row>
    <row r="110" spans="3:6" x14ac:dyDescent="0.2">
      <c r="C110" s="1">
        <v>128</v>
      </c>
      <c r="D110" s="1"/>
      <c r="E110" s="1"/>
      <c r="F110" s="1">
        <v>1</v>
      </c>
    </row>
    <row r="111" spans="3:6" x14ac:dyDescent="0.2">
      <c r="C111" s="1">
        <v>132</v>
      </c>
      <c r="D111" s="1"/>
      <c r="E111" s="1"/>
      <c r="F111" s="1">
        <v>1</v>
      </c>
    </row>
    <row r="112" spans="3:6" x14ac:dyDescent="0.2">
      <c r="C112" s="1">
        <v>134</v>
      </c>
      <c r="D112" s="1">
        <v>1</v>
      </c>
      <c r="E112" s="1"/>
      <c r="F112" s="1"/>
    </row>
    <row r="113" spans="3:6" x14ac:dyDescent="0.2">
      <c r="C113" s="1">
        <v>134</v>
      </c>
      <c r="D113" s="1"/>
      <c r="E113" s="1"/>
      <c r="F113" s="1">
        <v>1</v>
      </c>
    </row>
    <row r="114" spans="3:6" x14ac:dyDescent="0.2">
      <c r="C114" s="1">
        <v>136</v>
      </c>
      <c r="D114" s="1">
        <v>1</v>
      </c>
      <c r="E114" s="1"/>
      <c r="F114" s="1"/>
    </row>
    <row r="115" spans="3:6" x14ac:dyDescent="0.2">
      <c r="C115" s="1">
        <v>136</v>
      </c>
      <c r="D115" s="1">
        <v>1</v>
      </c>
      <c r="E115" s="1"/>
      <c r="F115" s="1"/>
    </row>
    <row r="116" spans="3:6" x14ac:dyDescent="0.2">
      <c r="C116" s="1">
        <v>138</v>
      </c>
      <c r="D116" s="1">
        <v>1</v>
      </c>
      <c r="E116" s="1"/>
      <c r="F116" s="1"/>
    </row>
    <row r="117" spans="3:6" x14ac:dyDescent="0.2">
      <c r="C117" s="1">
        <v>138</v>
      </c>
      <c r="D117" s="1"/>
      <c r="E117" s="1">
        <v>1</v>
      </c>
      <c r="F117" s="1"/>
    </row>
    <row r="118" spans="3:6" x14ac:dyDescent="0.2">
      <c r="C118" s="1">
        <v>142</v>
      </c>
      <c r="D118" s="1"/>
      <c r="E118" s="1">
        <v>1</v>
      </c>
      <c r="F118" s="1"/>
    </row>
    <row r="119" spans="3:6" x14ac:dyDescent="0.2">
      <c r="C119" s="1">
        <v>142</v>
      </c>
      <c r="D119" s="1"/>
      <c r="E119" s="1">
        <v>1</v>
      </c>
      <c r="F119" s="1"/>
    </row>
    <row r="120" spans="3:6" x14ac:dyDescent="0.2">
      <c r="C120" s="1">
        <v>142</v>
      </c>
      <c r="D120" s="1"/>
      <c r="E120" s="1"/>
      <c r="F120" s="1">
        <v>1</v>
      </c>
    </row>
    <row r="121" spans="3:6" x14ac:dyDescent="0.2">
      <c r="C121" s="1">
        <v>144</v>
      </c>
      <c r="D121" s="1"/>
      <c r="E121" s="1"/>
      <c r="F121" s="1">
        <v>1</v>
      </c>
    </row>
    <row r="122" spans="3:6" x14ac:dyDescent="0.2">
      <c r="C122" s="1">
        <v>146</v>
      </c>
      <c r="D122" s="1">
        <v>1</v>
      </c>
      <c r="E122" s="1"/>
      <c r="F122" s="1"/>
    </row>
    <row r="123" spans="3:6" x14ac:dyDescent="0.2">
      <c r="C123" s="1">
        <v>146</v>
      </c>
      <c r="D123" s="1"/>
      <c r="E123" s="1"/>
      <c r="F123" s="1">
        <v>1</v>
      </c>
    </row>
    <row r="124" spans="3:6" x14ac:dyDescent="0.2">
      <c r="C124" s="1">
        <v>152</v>
      </c>
      <c r="D124" s="1">
        <v>1</v>
      </c>
      <c r="E124" s="1"/>
      <c r="F124" s="1"/>
    </row>
    <row r="125" spans="3:6" x14ac:dyDescent="0.2">
      <c r="C125" s="1">
        <v>154</v>
      </c>
      <c r="D125" s="1"/>
      <c r="E125" s="1"/>
      <c r="F125" s="1">
        <v>1</v>
      </c>
    </row>
    <row r="126" spans="3:6" x14ac:dyDescent="0.2">
      <c r="C126" s="1">
        <v>162</v>
      </c>
      <c r="D126" s="1">
        <v>1</v>
      </c>
      <c r="E126" s="1"/>
      <c r="F126" s="1"/>
    </row>
    <row r="127" spans="3:6" x14ac:dyDescent="0.2">
      <c r="C127" s="1">
        <v>168</v>
      </c>
      <c r="D127" s="1"/>
      <c r="E127" s="1"/>
      <c r="F127" s="1"/>
    </row>
    <row r="128" spans="3:6" x14ac:dyDescent="0.2">
      <c r="C128" s="1">
        <v>170</v>
      </c>
      <c r="D128" s="1"/>
      <c r="E128" s="1"/>
      <c r="F128" s="1">
        <v>1</v>
      </c>
    </row>
    <row r="129" spans="3:6" x14ac:dyDescent="0.2">
      <c r="C129" s="1">
        <v>172</v>
      </c>
      <c r="D129" s="1">
        <v>1</v>
      </c>
      <c r="E129" s="1"/>
      <c r="F129" s="1"/>
    </row>
    <row r="130" spans="3:6" x14ac:dyDescent="0.2">
      <c r="C130" s="1">
        <v>172</v>
      </c>
      <c r="D130" s="1"/>
      <c r="E130" s="1">
        <v>1</v>
      </c>
      <c r="F130" s="1"/>
    </row>
    <row r="131" spans="3:6" x14ac:dyDescent="0.2">
      <c r="C131" s="1">
        <v>176</v>
      </c>
      <c r="D131" s="1"/>
      <c r="E131" s="1"/>
      <c r="F131" s="1"/>
    </row>
    <row r="132" spans="3:6" x14ac:dyDescent="0.2">
      <c r="C132" s="1">
        <v>182</v>
      </c>
      <c r="D132" s="1"/>
      <c r="E132" s="1"/>
      <c r="F132" s="1">
        <v>1</v>
      </c>
    </row>
    <row r="133" spans="3:6" x14ac:dyDescent="0.2">
      <c r="C133" s="1">
        <v>184</v>
      </c>
      <c r="D133" s="1"/>
      <c r="E133" s="1"/>
      <c r="F133" s="1">
        <v>1</v>
      </c>
    </row>
    <row r="134" spans="3:6" x14ac:dyDescent="0.2">
      <c r="C134" s="1">
        <v>188</v>
      </c>
      <c r="D134" s="1"/>
      <c r="E134" s="1"/>
      <c r="F134" s="1"/>
    </row>
    <row r="135" spans="3:6" x14ac:dyDescent="0.2">
      <c r="C135" s="1">
        <v>188</v>
      </c>
      <c r="D135" s="1"/>
      <c r="E135" s="1"/>
      <c r="F135" s="1">
        <v>1</v>
      </c>
    </row>
    <row r="136" spans="3:6" x14ac:dyDescent="0.2">
      <c r="C136" s="1">
        <v>196</v>
      </c>
      <c r="D136" s="1"/>
      <c r="E136" s="1"/>
      <c r="F136" s="1">
        <v>1</v>
      </c>
    </row>
    <row r="137" spans="3:6" x14ac:dyDescent="0.2">
      <c r="C137" s="1">
        <v>198</v>
      </c>
      <c r="D137" s="1"/>
      <c r="E137" s="1">
        <v>1</v>
      </c>
      <c r="F137" s="1"/>
    </row>
    <row r="138" spans="3:6" x14ac:dyDescent="0.2">
      <c r="C138" s="1">
        <v>200</v>
      </c>
      <c r="D138" s="1"/>
      <c r="E138" s="1"/>
      <c r="F138" s="1"/>
    </row>
    <row r="139" spans="3:6" x14ac:dyDescent="0.2">
      <c r="C139" s="1">
        <v>200</v>
      </c>
      <c r="D139" s="1"/>
      <c r="E139" s="1"/>
      <c r="F139" s="1">
        <v>1</v>
      </c>
    </row>
    <row r="140" spans="3:6" x14ac:dyDescent="0.2">
      <c r="C140" s="1">
        <v>202</v>
      </c>
      <c r="D140" s="1"/>
      <c r="E140" s="1">
        <v>1</v>
      </c>
      <c r="F140" s="1"/>
    </row>
    <row r="141" spans="3:6" x14ac:dyDescent="0.2">
      <c r="C141" s="1">
        <v>202</v>
      </c>
      <c r="D141" s="1"/>
      <c r="E141" s="1"/>
      <c r="F141" s="1">
        <v>1</v>
      </c>
    </row>
    <row r="142" spans="3:6" x14ac:dyDescent="0.2">
      <c r="C142" s="1">
        <v>204</v>
      </c>
      <c r="D142" s="1">
        <v>1</v>
      </c>
      <c r="E142" s="1"/>
      <c r="F142" s="1"/>
    </row>
    <row r="143" spans="3:6" x14ac:dyDescent="0.2">
      <c r="C143" s="1">
        <v>212</v>
      </c>
      <c r="D143" s="1"/>
      <c r="E143" s="1">
        <v>1</v>
      </c>
      <c r="F143" s="1"/>
    </row>
    <row r="144" spans="3:6" x14ac:dyDescent="0.2">
      <c r="C144" s="1">
        <v>222</v>
      </c>
      <c r="D144" s="1"/>
      <c r="E144" s="1"/>
      <c r="F144" s="1">
        <v>1</v>
      </c>
    </row>
    <row r="145" spans="3:6" x14ac:dyDescent="0.2">
      <c r="C145" s="1">
        <v>224</v>
      </c>
      <c r="D145" s="1"/>
      <c r="E145" s="1"/>
      <c r="F145" s="1"/>
    </row>
    <row r="146" spans="3:6" x14ac:dyDescent="0.2">
      <c r="C146" s="1">
        <v>228</v>
      </c>
      <c r="D146" s="1">
        <v>1</v>
      </c>
      <c r="E146" s="1"/>
      <c r="F146" s="1"/>
    </row>
    <row r="147" spans="3:6" x14ac:dyDescent="0.2">
      <c r="C147" s="1">
        <v>230</v>
      </c>
      <c r="D147" s="1"/>
      <c r="E147" s="1">
        <v>1</v>
      </c>
      <c r="F147" s="1"/>
    </row>
    <row r="148" spans="3:6" x14ac:dyDescent="0.2">
      <c r="C148" s="1">
        <v>238</v>
      </c>
      <c r="D148" s="1"/>
      <c r="E148" s="1">
        <v>1</v>
      </c>
      <c r="F148" s="1"/>
    </row>
    <row r="149" spans="3:6" x14ac:dyDescent="0.2">
      <c r="C149" s="1">
        <v>240</v>
      </c>
      <c r="D149" s="1">
        <v>1</v>
      </c>
      <c r="E149" s="1"/>
      <c r="F149" s="1"/>
    </row>
    <row r="150" spans="3:6" x14ac:dyDescent="0.2">
      <c r="C150" s="1">
        <v>248</v>
      </c>
      <c r="D150" s="1"/>
      <c r="E150" s="1"/>
      <c r="F150" s="1"/>
    </row>
    <row r="151" spans="3:6" x14ac:dyDescent="0.2">
      <c r="C151" s="1">
        <v>248</v>
      </c>
      <c r="D151" s="1"/>
      <c r="E151" s="1">
        <v>1</v>
      </c>
      <c r="F151" s="1"/>
    </row>
    <row r="152" spans="3:6" x14ac:dyDescent="0.2">
      <c r="C152" s="1">
        <v>252</v>
      </c>
      <c r="D152" s="1"/>
      <c r="E152" s="1">
        <v>1</v>
      </c>
      <c r="F152" s="1"/>
    </row>
    <row r="153" spans="3:6" x14ac:dyDescent="0.2">
      <c r="C153" s="1">
        <v>256</v>
      </c>
      <c r="D153" s="1"/>
      <c r="E153" s="1"/>
      <c r="F153" s="1"/>
    </row>
    <row r="154" spans="3:6" x14ac:dyDescent="0.2">
      <c r="C154" s="1">
        <v>264</v>
      </c>
      <c r="D154" s="1"/>
      <c r="E154" s="1">
        <v>1</v>
      </c>
      <c r="F154" s="1"/>
    </row>
    <row r="155" spans="3:6" x14ac:dyDescent="0.2">
      <c r="C155" s="1">
        <v>264</v>
      </c>
      <c r="D155" s="1"/>
      <c r="E155" s="1"/>
      <c r="F155" s="1">
        <v>1</v>
      </c>
    </row>
    <row r="156" spans="3:6" x14ac:dyDescent="0.2">
      <c r="C156" s="1">
        <v>266</v>
      </c>
      <c r="D156" s="1"/>
      <c r="E156" s="1">
        <v>1</v>
      </c>
      <c r="F156" s="1"/>
    </row>
    <row r="157" spans="3:6" x14ac:dyDescent="0.2">
      <c r="C157" s="1">
        <v>270</v>
      </c>
      <c r="D157" s="1">
        <v>1</v>
      </c>
      <c r="E157" s="1"/>
      <c r="F157" s="1"/>
    </row>
    <row r="158" spans="3:6" x14ac:dyDescent="0.2">
      <c r="C158" s="1">
        <v>276</v>
      </c>
      <c r="D158" s="1"/>
      <c r="E158" s="1"/>
      <c r="F158" s="1">
        <v>1</v>
      </c>
    </row>
    <row r="159" spans="3:6" x14ac:dyDescent="0.2">
      <c r="C159" s="1">
        <v>278</v>
      </c>
      <c r="D159" s="1">
        <v>1</v>
      </c>
      <c r="E159" s="1"/>
      <c r="F159" s="1"/>
    </row>
    <row r="160" spans="3:6" x14ac:dyDescent="0.2">
      <c r="C160" s="1">
        <v>282</v>
      </c>
      <c r="D160" s="1"/>
      <c r="E160" s="1"/>
      <c r="F160" s="1">
        <v>1</v>
      </c>
    </row>
    <row r="161" spans="3:6" x14ac:dyDescent="0.2">
      <c r="C161" s="1">
        <v>286</v>
      </c>
      <c r="D161" s="1"/>
      <c r="E161" s="1"/>
      <c r="F161" s="1">
        <v>1</v>
      </c>
    </row>
    <row r="162" spans="3:6" x14ac:dyDescent="0.2">
      <c r="C162" s="1">
        <v>290</v>
      </c>
      <c r="D162" s="1"/>
      <c r="E162" s="1"/>
      <c r="F162" s="1">
        <v>1</v>
      </c>
    </row>
    <row r="163" spans="3:6" x14ac:dyDescent="0.2">
      <c r="C163" s="1">
        <v>300</v>
      </c>
      <c r="D163" s="1"/>
      <c r="E163" s="1">
        <v>1</v>
      </c>
      <c r="F163" s="1"/>
    </row>
    <row r="164" spans="3:6" x14ac:dyDescent="0.2">
      <c r="C164" s="1">
        <v>304</v>
      </c>
      <c r="D164" s="1"/>
      <c r="E164" s="1"/>
      <c r="F164" s="1"/>
    </row>
    <row r="165" spans="3:6" x14ac:dyDescent="0.2">
      <c r="C165" s="1">
        <v>304</v>
      </c>
      <c r="D165" s="1"/>
      <c r="E165" s="1"/>
      <c r="F165" s="1"/>
    </row>
    <row r="166" spans="3:6" x14ac:dyDescent="0.2">
      <c r="C166" s="1">
        <v>312</v>
      </c>
      <c r="D166" s="1"/>
      <c r="E166" s="1"/>
      <c r="F166" s="1">
        <v>1</v>
      </c>
    </row>
    <row r="167" spans="3:6" x14ac:dyDescent="0.2">
      <c r="C167" s="1">
        <v>316</v>
      </c>
      <c r="D167" s="1">
        <v>1</v>
      </c>
      <c r="E167" s="1"/>
      <c r="F167" s="1"/>
    </row>
    <row r="168" spans="3:6" x14ac:dyDescent="0.2">
      <c r="C168" s="1">
        <v>320</v>
      </c>
      <c r="D168" s="1"/>
      <c r="E168" s="1"/>
      <c r="F168" s="1"/>
    </row>
    <row r="169" spans="3:6" x14ac:dyDescent="0.2">
      <c r="C169" s="1">
        <v>334</v>
      </c>
      <c r="D169" s="1"/>
      <c r="E169" s="1"/>
      <c r="F169" s="1">
        <v>1</v>
      </c>
    </row>
    <row r="170" spans="3:6" x14ac:dyDescent="0.2">
      <c r="C170" s="1">
        <v>340</v>
      </c>
      <c r="D170" s="1"/>
      <c r="E170" s="1">
        <v>1</v>
      </c>
      <c r="F170" s="1"/>
    </row>
    <row r="171" spans="3:6" x14ac:dyDescent="0.2">
      <c r="C171" s="1">
        <v>348</v>
      </c>
      <c r="D171" s="1"/>
      <c r="E171" s="1"/>
      <c r="F171" s="1"/>
    </row>
    <row r="172" spans="3:6" x14ac:dyDescent="0.2">
      <c r="C172" s="1">
        <v>348</v>
      </c>
      <c r="D172" s="1"/>
      <c r="E172" s="1"/>
      <c r="F172" s="1">
        <v>1</v>
      </c>
    </row>
    <row r="173" spans="3:6" x14ac:dyDescent="0.2">
      <c r="C173" s="1">
        <v>352</v>
      </c>
      <c r="D173" s="1"/>
      <c r="E173" s="1"/>
      <c r="F173" s="1"/>
    </row>
    <row r="174" spans="3:6" x14ac:dyDescent="0.2">
      <c r="C174" s="1">
        <v>360</v>
      </c>
      <c r="D174" s="1"/>
      <c r="E174" s="1"/>
      <c r="F174" s="1"/>
    </row>
    <row r="175" spans="3:6" x14ac:dyDescent="0.2">
      <c r="C175" s="1">
        <v>362</v>
      </c>
      <c r="D175" s="1">
        <v>1</v>
      </c>
      <c r="E175" s="1"/>
      <c r="F175" s="1"/>
    </row>
    <row r="176" spans="3:6" x14ac:dyDescent="0.2">
      <c r="C176" s="1">
        <v>362</v>
      </c>
      <c r="D176" s="1"/>
      <c r="E176" s="1"/>
      <c r="F176" s="1">
        <v>1</v>
      </c>
    </row>
    <row r="177" spans="3:6" x14ac:dyDescent="0.2">
      <c r="C177" s="1">
        <v>374</v>
      </c>
      <c r="D177" s="1"/>
      <c r="E177" s="1"/>
      <c r="F177" s="1">
        <v>1</v>
      </c>
    </row>
    <row r="178" spans="3:6" x14ac:dyDescent="0.2">
      <c r="C178" s="1">
        <v>384</v>
      </c>
      <c r="D178" s="1"/>
      <c r="E178" s="1"/>
      <c r="F178" s="1"/>
    </row>
    <row r="179" spans="3:6" x14ac:dyDescent="0.2">
      <c r="C179" s="1">
        <v>384</v>
      </c>
      <c r="D179" s="1"/>
      <c r="E179" s="1">
        <v>1</v>
      </c>
      <c r="F179" s="1"/>
    </row>
    <row r="180" spans="3:6" x14ac:dyDescent="0.2">
      <c r="C180" s="1">
        <v>392</v>
      </c>
      <c r="D180" s="1"/>
      <c r="E180" s="1"/>
      <c r="F180" s="1"/>
    </row>
    <row r="181" spans="3:6" x14ac:dyDescent="0.2">
      <c r="C181" s="1">
        <v>400</v>
      </c>
      <c r="D181" s="1">
        <v>0</v>
      </c>
      <c r="E181" s="1"/>
      <c r="F181" s="1"/>
    </row>
    <row r="182" spans="3:6" x14ac:dyDescent="0.2">
      <c r="C182" s="1">
        <v>400</v>
      </c>
      <c r="D182" s="1">
        <v>0</v>
      </c>
      <c r="E182" s="1"/>
      <c r="F182" s="1"/>
    </row>
    <row r="183" spans="3:6" x14ac:dyDescent="0.2">
      <c r="C183" s="1">
        <v>400</v>
      </c>
      <c r="D183" s="1">
        <v>0</v>
      </c>
      <c r="E183" s="1"/>
      <c r="F183" s="1"/>
    </row>
    <row r="184" spans="3:6" x14ac:dyDescent="0.2">
      <c r="C184" s="1">
        <v>400</v>
      </c>
      <c r="D184" s="1">
        <v>0</v>
      </c>
      <c r="E184" s="1"/>
      <c r="F184" s="1"/>
    </row>
    <row r="185" spans="3:6" x14ac:dyDescent="0.2">
      <c r="C185" s="1">
        <v>400</v>
      </c>
      <c r="D185" s="1">
        <v>0</v>
      </c>
      <c r="E185" s="1"/>
      <c r="F185" s="1"/>
    </row>
    <row r="186" spans="3:6" x14ac:dyDescent="0.2">
      <c r="C186" s="1">
        <v>400</v>
      </c>
      <c r="D186" s="1">
        <v>0</v>
      </c>
      <c r="E186" s="1"/>
      <c r="F186" s="1"/>
    </row>
    <row r="187" spans="3:6" x14ac:dyDescent="0.2">
      <c r="C187" s="1">
        <v>400</v>
      </c>
      <c r="D187" s="1">
        <v>0</v>
      </c>
      <c r="E187" s="1"/>
      <c r="F187" s="1"/>
    </row>
    <row r="188" spans="3:6" x14ac:dyDescent="0.2">
      <c r="C188" s="1">
        <v>400</v>
      </c>
      <c r="D188" s="1">
        <v>0</v>
      </c>
      <c r="E188" s="1"/>
      <c r="F188" s="1"/>
    </row>
    <row r="189" spans="3:6" x14ac:dyDescent="0.2">
      <c r="C189" s="1">
        <v>400</v>
      </c>
      <c r="D189" s="1">
        <v>0</v>
      </c>
      <c r="E189" s="1"/>
      <c r="F189" s="1"/>
    </row>
    <row r="190" spans="3:6" x14ac:dyDescent="0.2">
      <c r="C190" s="1">
        <v>400</v>
      </c>
      <c r="D190" s="1">
        <v>0</v>
      </c>
      <c r="E190" s="1"/>
      <c r="F190" s="1"/>
    </row>
    <row r="191" spans="3:6" x14ac:dyDescent="0.2">
      <c r="C191" s="1">
        <v>400</v>
      </c>
      <c r="D191" s="1">
        <v>0</v>
      </c>
      <c r="E191" s="1"/>
      <c r="F191" s="1"/>
    </row>
    <row r="192" spans="3:6" x14ac:dyDescent="0.2">
      <c r="C192" s="1">
        <v>400</v>
      </c>
      <c r="D192" s="1">
        <v>0</v>
      </c>
      <c r="E192" s="1"/>
      <c r="F192" s="1"/>
    </row>
    <row r="193" spans="3:6" x14ac:dyDescent="0.2">
      <c r="C193" s="1">
        <v>400</v>
      </c>
      <c r="D193" s="1">
        <v>0</v>
      </c>
      <c r="E193" s="1"/>
      <c r="F193" s="1"/>
    </row>
    <row r="194" spans="3:6" x14ac:dyDescent="0.2">
      <c r="C194" s="1">
        <v>400</v>
      </c>
      <c r="D194" s="1">
        <v>0</v>
      </c>
      <c r="E194" s="1"/>
      <c r="F194" s="1"/>
    </row>
    <row r="195" spans="3:6" x14ac:dyDescent="0.2">
      <c r="C195" s="1">
        <v>400</v>
      </c>
      <c r="D195" s="1"/>
      <c r="E195" s="1">
        <v>0</v>
      </c>
      <c r="F195" s="1"/>
    </row>
    <row r="196" spans="3:6" x14ac:dyDescent="0.2">
      <c r="C196" s="1">
        <v>400</v>
      </c>
      <c r="D196" s="1"/>
      <c r="E196" s="1">
        <v>0</v>
      </c>
      <c r="F196" s="1"/>
    </row>
    <row r="197" spans="3:6" x14ac:dyDescent="0.2">
      <c r="C197" s="1">
        <v>400</v>
      </c>
      <c r="D197" s="1"/>
      <c r="E197" s="1">
        <v>0</v>
      </c>
      <c r="F197" s="1"/>
    </row>
    <row r="198" spans="3:6" x14ac:dyDescent="0.2">
      <c r="C198" s="1">
        <v>400</v>
      </c>
      <c r="D198" s="1"/>
      <c r="E198" s="1">
        <v>0</v>
      </c>
      <c r="F198" s="1"/>
    </row>
    <row r="199" spans="3:6" x14ac:dyDescent="0.2">
      <c r="C199" s="1">
        <v>400</v>
      </c>
      <c r="D199" s="1"/>
      <c r="E199" s="1">
        <v>0</v>
      </c>
      <c r="F199" s="1"/>
    </row>
    <row r="200" spans="3:6" x14ac:dyDescent="0.2">
      <c r="C200" s="1">
        <v>400</v>
      </c>
      <c r="D200" s="1"/>
      <c r="E200" s="1">
        <v>0</v>
      </c>
      <c r="F200" s="1"/>
    </row>
    <row r="201" spans="3:6" x14ac:dyDescent="0.2">
      <c r="C201" s="1">
        <v>400</v>
      </c>
      <c r="D201" s="1"/>
      <c r="E201" s="1">
        <v>0</v>
      </c>
      <c r="F201" s="1"/>
    </row>
    <row r="202" spans="3:6" x14ac:dyDescent="0.2">
      <c r="C202" s="1">
        <v>400</v>
      </c>
      <c r="D202" s="1"/>
      <c r="E202" s="1">
        <v>0</v>
      </c>
      <c r="F202" s="1"/>
    </row>
    <row r="203" spans="3:6" x14ac:dyDescent="0.2">
      <c r="C203" s="1">
        <v>400</v>
      </c>
      <c r="D203" s="1"/>
      <c r="E203" s="1">
        <v>0</v>
      </c>
      <c r="F203" s="1"/>
    </row>
    <row r="204" spans="3:6" x14ac:dyDescent="0.2">
      <c r="C204" s="1">
        <v>400</v>
      </c>
      <c r="D204" s="1"/>
      <c r="E204" s="1">
        <v>0</v>
      </c>
      <c r="F204" s="1"/>
    </row>
    <row r="205" spans="3:6" x14ac:dyDescent="0.2">
      <c r="C205" s="1">
        <v>400</v>
      </c>
      <c r="D205" s="1"/>
      <c r="E205" s="1">
        <v>0</v>
      </c>
      <c r="F205" s="1"/>
    </row>
    <row r="206" spans="3:6" x14ac:dyDescent="0.2">
      <c r="C206" s="1">
        <v>400</v>
      </c>
      <c r="D206" s="1"/>
      <c r="E206" s="1">
        <v>0</v>
      </c>
      <c r="F206" s="1"/>
    </row>
    <row r="207" spans="3:6" x14ac:dyDescent="0.2">
      <c r="C207" s="1">
        <v>400</v>
      </c>
      <c r="D207" s="1"/>
      <c r="E207" s="1">
        <v>0</v>
      </c>
      <c r="F207" s="1"/>
    </row>
    <row r="208" spans="3:6" x14ac:dyDescent="0.2">
      <c r="C208" s="1">
        <v>400</v>
      </c>
      <c r="D208" s="1"/>
      <c r="E208" s="1">
        <v>0</v>
      </c>
      <c r="F208" s="1"/>
    </row>
    <row r="209" spans="3:6" x14ac:dyDescent="0.2">
      <c r="C209" s="1">
        <v>400</v>
      </c>
      <c r="D209" s="1"/>
      <c r="E209" s="1">
        <v>0</v>
      </c>
      <c r="F209" s="1"/>
    </row>
    <row r="210" spans="3:6" x14ac:dyDescent="0.2">
      <c r="C210" s="1">
        <v>400</v>
      </c>
      <c r="D210" s="1"/>
      <c r="E210" s="1">
        <v>0</v>
      </c>
      <c r="F210" s="1"/>
    </row>
    <row r="211" spans="3:6" x14ac:dyDescent="0.2">
      <c r="C211" s="1">
        <v>400</v>
      </c>
      <c r="D211" s="1"/>
      <c r="E211" s="1">
        <v>0</v>
      </c>
      <c r="F211" s="1"/>
    </row>
    <row r="212" spans="3:6" x14ac:dyDescent="0.2">
      <c r="C212" s="1">
        <v>400</v>
      </c>
      <c r="D212" s="1"/>
      <c r="E212" s="1">
        <v>0</v>
      </c>
      <c r="F212" s="1"/>
    </row>
    <row r="213" spans="3:6" x14ac:dyDescent="0.2">
      <c r="C213" s="1">
        <v>400</v>
      </c>
      <c r="D213" s="1"/>
      <c r="E213" s="1">
        <v>0</v>
      </c>
      <c r="F213" s="1"/>
    </row>
    <row r="214" spans="3:6" x14ac:dyDescent="0.2">
      <c r="C214" s="1">
        <v>400</v>
      </c>
      <c r="D214" s="1"/>
      <c r="E214" s="1">
        <v>0</v>
      </c>
      <c r="F214" s="1"/>
    </row>
    <row r="215" spans="3:6" x14ac:dyDescent="0.2">
      <c r="C215" s="1">
        <v>400</v>
      </c>
      <c r="D215" s="1"/>
      <c r="E215" s="1">
        <v>0</v>
      </c>
      <c r="F215" s="1"/>
    </row>
    <row r="216" spans="3:6" x14ac:dyDescent="0.2">
      <c r="C216" s="1">
        <v>400</v>
      </c>
      <c r="D216" s="1"/>
      <c r="E216" s="1">
        <v>0</v>
      </c>
      <c r="F216" s="1"/>
    </row>
    <row r="217" spans="3:6" x14ac:dyDescent="0.2">
      <c r="C217" s="1">
        <v>400</v>
      </c>
      <c r="D217" s="1"/>
      <c r="E217" s="1">
        <v>0</v>
      </c>
      <c r="F217" s="1"/>
    </row>
    <row r="218" spans="3:6" x14ac:dyDescent="0.2">
      <c r="C218" s="1">
        <v>400</v>
      </c>
      <c r="D218" s="1"/>
      <c r="E218" s="1">
        <v>0</v>
      </c>
      <c r="F218" s="1"/>
    </row>
    <row r="219" spans="3:6" x14ac:dyDescent="0.2">
      <c r="C219" s="1">
        <v>400</v>
      </c>
      <c r="D219" s="1"/>
      <c r="E219" s="1">
        <v>0</v>
      </c>
      <c r="F219" s="1"/>
    </row>
    <row r="220" spans="3:6" x14ac:dyDescent="0.2">
      <c r="C220" s="1">
        <v>400</v>
      </c>
      <c r="D220" s="1"/>
      <c r="E220" s="1">
        <v>0</v>
      </c>
      <c r="F220" s="1"/>
    </row>
    <row r="221" spans="3:6" x14ac:dyDescent="0.2">
      <c r="C221" s="1">
        <v>400</v>
      </c>
      <c r="D221" s="1"/>
      <c r="E221" s="1">
        <v>0</v>
      </c>
      <c r="F221" s="1"/>
    </row>
    <row r="222" spans="3:6" x14ac:dyDescent="0.2">
      <c r="C222" s="1">
        <v>400</v>
      </c>
      <c r="D222" s="1"/>
      <c r="E222" s="1">
        <v>0</v>
      </c>
      <c r="F222" s="1"/>
    </row>
    <row r="223" spans="3:6" x14ac:dyDescent="0.2">
      <c r="C223" s="1">
        <v>400</v>
      </c>
      <c r="D223" s="1"/>
      <c r="E223" s="1">
        <v>0</v>
      </c>
      <c r="F223" s="1"/>
    </row>
    <row r="224" spans="3:6" x14ac:dyDescent="0.2">
      <c r="C224" s="1">
        <v>400</v>
      </c>
      <c r="D224" s="1"/>
      <c r="E224" s="1"/>
      <c r="F224" s="1">
        <v>0</v>
      </c>
    </row>
    <row r="225" spans="3:6" x14ac:dyDescent="0.2">
      <c r="C225" s="1">
        <v>400</v>
      </c>
      <c r="D225" s="1"/>
      <c r="E225" s="1"/>
      <c r="F225" s="1">
        <v>0</v>
      </c>
    </row>
    <row r="226" spans="3:6" x14ac:dyDescent="0.2">
      <c r="C226" s="1">
        <v>400</v>
      </c>
      <c r="D226" s="1"/>
      <c r="E226" s="1"/>
      <c r="F226" s="1">
        <v>0</v>
      </c>
    </row>
    <row r="227" spans="3:6" x14ac:dyDescent="0.2">
      <c r="C227" s="1">
        <v>400</v>
      </c>
      <c r="D227" s="1"/>
      <c r="E227" s="1"/>
      <c r="F227" s="1">
        <v>0</v>
      </c>
    </row>
    <row r="228" spans="3:6" x14ac:dyDescent="0.2">
      <c r="C228" s="1">
        <v>400</v>
      </c>
      <c r="D228" s="1"/>
      <c r="E228" s="1"/>
      <c r="F228" s="1">
        <v>0</v>
      </c>
    </row>
    <row r="229" spans="3:6" x14ac:dyDescent="0.2">
      <c r="C229" s="1">
        <v>400</v>
      </c>
      <c r="D229" s="1"/>
      <c r="E229" s="1"/>
      <c r="F229" s="1">
        <v>0</v>
      </c>
    </row>
    <row r="230" spans="3:6" x14ac:dyDescent="0.2">
      <c r="C230" s="1">
        <v>400</v>
      </c>
      <c r="D230" s="1"/>
      <c r="E230" s="1"/>
      <c r="F230" s="1">
        <v>0</v>
      </c>
    </row>
    <row r="231" spans="3:6" x14ac:dyDescent="0.2">
      <c r="C231" s="1">
        <v>400</v>
      </c>
      <c r="D231" s="1"/>
      <c r="E231" s="1"/>
      <c r="F231" s="1">
        <v>0</v>
      </c>
    </row>
    <row r="232" spans="3:6" x14ac:dyDescent="0.2">
      <c r="C232" s="1">
        <v>400</v>
      </c>
      <c r="D232" s="1"/>
      <c r="E232" s="1"/>
      <c r="F232" s="1">
        <v>0</v>
      </c>
    </row>
    <row r="233" spans="3:6" x14ac:dyDescent="0.2">
      <c r="C233" s="1">
        <v>400</v>
      </c>
      <c r="D233" s="1"/>
      <c r="E233" s="1"/>
      <c r="F233" s="1">
        <v>0</v>
      </c>
    </row>
    <row r="234" spans="3:6" x14ac:dyDescent="0.2">
      <c r="C234" s="1">
        <v>400</v>
      </c>
      <c r="D234" s="1"/>
      <c r="E234" s="1"/>
      <c r="F234" s="1">
        <v>0</v>
      </c>
    </row>
    <row r="235" spans="3:6" x14ac:dyDescent="0.2">
      <c r="C235" s="1">
        <v>400</v>
      </c>
      <c r="D235" s="1"/>
      <c r="E235" s="1"/>
      <c r="F235" s="1">
        <v>0</v>
      </c>
    </row>
    <row r="236" spans="3:6" x14ac:dyDescent="0.2">
      <c r="C236" s="1">
        <v>400</v>
      </c>
      <c r="D236" s="1"/>
      <c r="E236" s="1"/>
      <c r="F236" s="1">
        <v>0</v>
      </c>
    </row>
    <row r="237" spans="3:6" x14ac:dyDescent="0.2">
      <c r="C237" s="1">
        <v>400</v>
      </c>
      <c r="D237" s="1"/>
      <c r="E237" s="1"/>
      <c r="F237" s="1">
        <v>0</v>
      </c>
    </row>
    <row r="238" spans="3:6" x14ac:dyDescent="0.2">
      <c r="C238" s="1">
        <v>400</v>
      </c>
      <c r="D238" s="1"/>
      <c r="E238" s="1"/>
      <c r="F238" s="1">
        <v>0</v>
      </c>
    </row>
    <row r="239" spans="3:6" x14ac:dyDescent="0.2">
      <c r="C239" s="1">
        <v>400</v>
      </c>
      <c r="D239" s="1"/>
      <c r="E239" s="1"/>
      <c r="F239" s="1">
        <v>0</v>
      </c>
    </row>
    <row r="240" spans="3:6" x14ac:dyDescent="0.2">
      <c r="C240" s="1">
        <v>400</v>
      </c>
      <c r="D240" s="1"/>
      <c r="E240" s="1"/>
      <c r="F240" s="1">
        <v>0</v>
      </c>
    </row>
    <row r="241" spans="3:6" x14ac:dyDescent="0.2">
      <c r="C241" s="1">
        <v>400</v>
      </c>
      <c r="D241" s="1"/>
      <c r="E241" s="1"/>
      <c r="F241" s="1">
        <v>0</v>
      </c>
    </row>
    <row r="242" spans="3:6" x14ac:dyDescent="0.2">
      <c r="C242" s="1">
        <v>400</v>
      </c>
      <c r="D242" s="1"/>
      <c r="E242" s="1"/>
      <c r="F242" s="1">
        <v>0</v>
      </c>
    </row>
    <row r="243" spans="3:6" x14ac:dyDescent="0.2">
      <c r="C243" s="1">
        <v>400</v>
      </c>
      <c r="D243" s="1"/>
      <c r="E243" s="1"/>
      <c r="F243" s="1">
        <v>0</v>
      </c>
    </row>
    <row r="244" spans="3:6" x14ac:dyDescent="0.2">
      <c r="C244" s="1">
        <v>400</v>
      </c>
      <c r="D244" s="1"/>
      <c r="E244" s="1"/>
      <c r="F244" s="1">
        <v>0</v>
      </c>
    </row>
    <row r="245" spans="3:6" x14ac:dyDescent="0.2">
      <c r="C245" s="1">
        <v>400</v>
      </c>
      <c r="D245" s="1"/>
      <c r="E245" s="1"/>
      <c r="F245" s="1">
        <v>0</v>
      </c>
    </row>
    <row r="246" spans="3:6" x14ac:dyDescent="0.2">
      <c r="C246" s="1">
        <v>400</v>
      </c>
      <c r="D246" s="1"/>
      <c r="E246" s="1"/>
      <c r="F246" s="1">
        <v>0</v>
      </c>
    </row>
    <row r="247" spans="3:6" x14ac:dyDescent="0.2">
      <c r="C247" s="1">
        <v>400</v>
      </c>
      <c r="D247" s="1"/>
      <c r="E247" s="1"/>
      <c r="F247" s="1">
        <v>0</v>
      </c>
    </row>
    <row r="248" spans="3:6" x14ac:dyDescent="0.2">
      <c r="C248" s="1">
        <v>400</v>
      </c>
      <c r="D248" s="1"/>
      <c r="E248" s="1"/>
      <c r="F248" s="1">
        <v>0</v>
      </c>
    </row>
    <row r="249" spans="3:6" x14ac:dyDescent="0.2">
      <c r="C249" s="1">
        <v>400</v>
      </c>
      <c r="D249" s="1"/>
      <c r="E249" s="1"/>
      <c r="F249" s="1">
        <v>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3F6FE-B9B4-8B42-A512-7F9C3C646ED5}">
  <dimension ref="B1:G352"/>
  <sheetViews>
    <sheetView topLeftCell="A26" workbookViewId="0">
      <selection activeCell="J19" sqref="J19"/>
    </sheetView>
  </sheetViews>
  <sheetFormatPr baseColWidth="10" defaultRowHeight="16" x14ac:dyDescent="0.2"/>
  <sheetData>
    <row r="1" spans="2:7" x14ac:dyDescent="0.2">
      <c r="B1" t="s">
        <v>272</v>
      </c>
    </row>
    <row r="2" spans="2:7" x14ac:dyDescent="0.2">
      <c r="C2" s="2"/>
      <c r="D2" s="2" t="s">
        <v>271</v>
      </c>
      <c r="E2" s="2" t="s">
        <v>180</v>
      </c>
      <c r="F2" s="2" t="s">
        <v>271</v>
      </c>
      <c r="G2" s="2" t="s">
        <v>180</v>
      </c>
    </row>
    <row r="3" spans="2:7" x14ac:dyDescent="0.2">
      <c r="C3" s="1">
        <v>34</v>
      </c>
      <c r="D3" s="1">
        <v>1</v>
      </c>
      <c r="E3" s="1"/>
      <c r="F3" s="1"/>
      <c r="G3" s="1"/>
    </row>
    <row r="4" spans="2:7" x14ac:dyDescent="0.2">
      <c r="C4" s="1">
        <v>38</v>
      </c>
      <c r="D4" s="1">
        <v>1</v>
      </c>
      <c r="E4" s="1"/>
      <c r="F4" s="1"/>
      <c r="G4" s="1"/>
    </row>
    <row r="5" spans="2:7" x14ac:dyDescent="0.2">
      <c r="C5" s="1">
        <v>42</v>
      </c>
      <c r="D5" s="1">
        <v>1</v>
      </c>
      <c r="E5" s="1"/>
      <c r="F5" s="1"/>
      <c r="G5" s="1"/>
    </row>
    <row r="6" spans="2:7" x14ac:dyDescent="0.2">
      <c r="C6" s="1">
        <v>42</v>
      </c>
      <c r="D6" s="1">
        <v>1</v>
      </c>
      <c r="E6" s="1"/>
      <c r="F6" s="1"/>
      <c r="G6" s="1"/>
    </row>
    <row r="7" spans="2:7" x14ac:dyDescent="0.2">
      <c r="C7" s="1">
        <v>46</v>
      </c>
      <c r="D7" s="1">
        <v>1</v>
      </c>
      <c r="E7" s="1"/>
      <c r="F7" s="1"/>
      <c r="G7" s="1"/>
    </row>
    <row r="8" spans="2:7" x14ac:dyDescent="0.2">
      <c r="C8" s="1">
        <v>46</v>
      </c>
      <c r="D8" s="1">
        <v>1</v>
      </c>
      <c r="E8" s="1"/>
      <c r="F8" s="1"/>
      <c r="G8" s="1"/>
    </row>
    <row r="9" spans="2:7" x14ac:dyDescent="0.2">
      <c r="C9" s="1">
        <v>54</v>
      </c>
      <c r="D9" s="1">
        <v>1</v>
      </c>
      <c r="E9" s="1"/>
      <c r="F9" s="1"/>
      <c r="G9" s="1"/>
    </row>
    <row r="10" spans="2:7" x14ac:dyDescent="0.2">
      <c r="C10" s="1">
        <v>54</v>
      </c>
      <c r="D10" s="1">
        <v>1</v>
      </c>
      <c r="E10" s="1"/>
      <c r="F10" s="1"/>
      <c r="G10" s="1"/>
    </row>
    <row r="11" spans="2:7" x14ac:dyDescent="0.2">
      <c r="C11" s="1">
        <v>54</v>
      </c>
      <c r="D11" s="1">
        <v>1</v>
      </c>
      <c r="E11" s="1"/>
      <c r="F11" s="1"/>
      <c r="G11" s="1"/>
    </row>
    <row r="12" spans="2:7" x14ac:dyDescent="0.2">
      <c r="C12" s="1">
        <v>54</v>
      </c>
      <c r="D12" s="1">
        <v>1</v>
      </c>
      <c r="E12" s="1"/>
      <c r="F12" s="1"/>
      <c r="G12" s="1"/>
    </row>
    <row r="13" spans="2:7" x14ac:dyDescent="0.2">
      <c r="C13" s="1">
        <v>58</v>
      </c>
      <c r="D13" s="1">
        <v>1</v>
      </c>
      <c r="E13" s="1"/>
      <c r="F13" s="1"/>
      <c r="G13" s="1"/>
    </row>
    <row r="14" spans="2:7" x14ac:dyDescent="0.2">
      <c r="C14" s="1">
        <v>68</v>
      </c>
      <c r="D14" s="1">
        <v>1</v>
      </c>
      <c r="E14" s="1"/>
      <c r="F14" s="1"/>
      <c r="G14" s="1"/>
    </row>
    <row r="15" spans="2:7" x14ac:dyDescent="0.2">
      <c r="C15" s="1">
        <v>70</v>
      </c>
      <c r="D15" s="1">
        <v>1</v>
      </c>
      <c r="E15" s="1"/>
      <c r="F15" s="1"/>
      <c r="G15" s="1"/>
    </row>
    <row r="16" spans="2:7" x14ac:dyDescent="0.2">
      <c r="C16" s="1">
        <v>80</v>
      </c>
      <c r="D16" s="1">
        <v>1</v>
      </c>
      <c r="E16" s="1"/>
      <c r="F16" s="1"/>
      <c r="G16" s="1"/>
    </row>
    <row r="17" spans="3:7" x14ac:dyDescent="0.2">
      <c r="C17" s="1">
        <v>90</v>
      </c>
      <c r="D17" s="1">
        <v>1</v>
      </c>
      <c r="E17" s="1"/>
      <c r="F17" s="1"/>
      <c r="G17" s="1"/>
    </row>
    <row r="18" spans="3:7" x14ac:dyDescent="0.2">
      <c r="C18" s="1">
        <v>92</v>
      </c>
      <c r="D18" s="1">
        <v>1</v>
      </c>
      <c r="E18" s="1"/>
      <c r="F18" s="1"/>
      <c r="G18" s="1"/>
    </row>
    <row r="19" spans="3:7" x14ac:dyDescent="0.2">
      <c r="C19" s="1">
        <v>100</v>
      </c>
      <c r="D19" s="1">
        <v>1</v>
      </c>
      <c r="E19" s="1"/>
      <c r="F19" s="1"/>
      <c r="G19" s="1"/>
    </row>
    <row r="20" spans="3:7" x14ac:dyDescent="0.2">
      <c r="C20" s="1">
        <v>102</v>
      </c>
      <c r="D20" s="1">
        <v>1</v>
      </c>
      <c r="E20" s="1"/>
      <c r="F20" s="1"/>
      <c r="G20" s="1"/>
    </row>
    <row r="21" spans="3:7" x14ac:dyDescent="0.2">
      <c r="C21" s="1">
        <v>108</v>
      </c>
      <c r="D21" s="1">
        <v>1</v>
      </c>
      <c r="E21" s="1"/>
      <c r="F21" s="1"/>
      <c r="G21" s="1"/>
    </row>
    <row r="22" spans="3:7" x14ac:dyDescent="0.2">
      <c r="C22" s="1">
        <v>170</v>
      </c>
      <c r="D22" s="1">
        <v>1</v>
      </c>
      <c r="E22" s="1"/>
      <c r="F22" s="1"/>
      <c r="G22" s="1"/>
    </row>
    <row r="23" spans="3:7" x14ac:dyDescent="0.2">
      <c r="C23" s="1">
        <v>254</v>
      </c>
      <c r="D23" s="1">
        <v>1</v>
      </c>
      <c r="E23" s="1"/>
      <c r="F23" s="1"/>
      <c r="G23" s="1"/>
    </row>
    <row r="24" spans="3:7" x14ac:dyDescent="0.2">
      <c r="C24" s="1">
        <v>258</v>
      </c>
      <c r="D24" s="1">
        <v>1</v>
      </c>
      <c r="E24" s="1"/>
      <c r="F24" s="1"/>
      <c r="G24" s="1"/>
    </row>
    <row r="25" spans="3:7" x14ac:dyDescent="0.2">
      <c r="C25" s="1">
        <v>354</v>
      </c>
      <c r="D25" s="1">
        <v>1</v>
      </c>
      <c r="E25" s="1"/>
      <c r="F25" s="1"/>
      <c r="G25" s="1"/>
    </row>
    <row r="26" spans="3:7" x14ac:dyDescent="0.2">
      <c r="C26" s="1">
        <v>400</v>
      </c>
      <c r="D26" s="1">
        <v>1</v>
      </c>
      <c r="E26" s="1"/>
      <c r="F26" s="1"/>
      <c r="G26" s="1"/>
    </row>
    <row r="27" spans="3:7" x14ac:dyDescent="0.2">
      <c r="C27" s="1">
        <v>400</v>
      </c>
      <c r="D27" s="1">
        <v>1</v>
      </c>
      <c r="E27" s="1"/>
      <c r="F27" s="1"/>
      <c r="G27" s="1"/>
    </row>
    <row r="28" spans="3:7" x14ac:dyDescent="0.2">
      <c r="C28" s="1"/>
      <c r="D28" s="1"/>
      <c r="E28" s="1"/>
      <c r="F28" s="1"/>
      <c r="G28" s="1"/>
    </row>
    <row r="29" spans="3:7" x14ac:dyDescent="0.2">
      <c r="C29" s="1">
        <v>26</v>
      </c>
      <c r="D29" s="1"/>
      <c r="E29" s="1">
        <v>1</v>
      </c>
      <c r="F29" s="1"/>
      <c r="G29" s="1"/>
    </row>
    <row r="30" spans="3:7" x14ac:dyDescent="0.2">
      <c r="C30" s="1">
        <v>30</v>
      </c>
      <c r="D30" s="1"/>
      <c r="E30" s="1">
        <v>1</v>
      </c>
      <c r="F30" s="1"/>
      <c r="G30" s="1"/>
    </row>
    <row r="31" spans="3:7" x14ac:dyDescent="0.2">
      <c r="C31" s="1">
        <v>32</v>
      </c>
      <c r="D31" s="1"/>
      <c r="E31" s="1">
        <v>1</v>
      </c>
      <c r="F31" s="1"/>
      <c r="G31" s="1"/>
    </row>
    <row r="32" spans="3:7" x14ac:dyDescent="0.2">
      <c r="C32" s="1">
        <v>42</v>
      </c>
      <c r="D32" s="1"/>
      <c r="E32" s="1">
        <v>1</v>
      </c>
      <c r="F32" s="1"/>
      <c r="G32" s="1"/>
    </row>
    <row r="33" spans="3:7" x14ac:dyDescent="0.2">
      <c r="C33" s="1">
        <v>54</v>
      </c>
      <c r="D33" s="1"/>
      <c r="E33" s="1">
        <v>1</v>
      </c>
      <c r="F33" s="1"/>
      <c r="G33" s="1"/>
    </row>
    <row r="34" spans="3:7" x14ac:dyDescent="0.2">
      <c r="C34" s="1">
        <v>62</v>
      </c>
      <c r="D34" s="1"/>
      <c r="E34" s="1">
        <v>1</v>
      </c>
      <c r="F34" s="1"/>
      <c r="G34" s="1"/>
    </row>
    <row r="35" spans="3:7" x14ac:dyDescent="0.2">
      <c r="C35" s="1">
        <v>66</v>
      </c>
      <c r="D35" s="1"/>
      <c r="E35" s="1">
        <v>1</v>
      </c>
      <c r="F35" s="1"/>
      <c r="G35" s="1"/>
    </row>
    <row r="36" spans="3:7" x14ac:dyDescent="0.2">
      <c r="C36" s="1">
        <v>68</v>
      </c>
      <c r="D36" s="1"/>
      <c r="E36" s="1">
        <v>1</v>
      </c>
      <c r="F36" s="1"/>
      <c r="G36" s="1"/>
    </row>
    <row r="37" spans="3:7" x14ac:dyDescent="0.2">
      <c r="C37" s="1">
        <v>70</v>
      </c>
      <c r="D37" s="1"/>
      <c r="E37" s="1">
        <v>1</v>
      </c>
      <c r="F37" s="1"/>
      <c r="G37" s="1"/>
    </row>
    <row r="38" spans="3:7" x14ac:dyDescent="0.2">
      <c r="C38" s="1">
        <v>88</v>
      </c>
      <c r="D38" s="1"/>
      <c r="E38" s="1">
        <v>1</v>
      </c>
      <c r="F38" s="1"/>
      <c r="G38" s="1"/>
    </row>
    <row r="39" spans="3:7" x14ac:dyDescent="0.2">
      <c r="C39" s="1">
        <v>90</v>
      </c>
      <c r="D39" s="1"/>
      <c r="E39" s="1">
        <v>1</v>
      </c>
      <c r="F39" s="1"/>
      <c r="G39" s="1"/>
    </row>
    <row r="40" spans="3:7" x14ac:dyDescent="0.2">
      <c r="C40" s="1">
        <v>96</v>
      </c>
      <c r="D40" s="1"/>
      <c r="E40" s="1">
        <v>1</v>
      </c>
      <c r="F40" s="1"/>
      <c r="G40" s="1"/>
    </row>
    <row r="41" spans="3:7" x14ac:dyDescent="0.2">
      <c r="C41" s="1">
        <v>96</v>
      </c>
      <c r="D41" s="1"/>
      <c r="E41" s="1">
        <v>1</v>
      </c>
      <c r="F41" s="1"/>
      <c r="G41" s="1"/>
    </row>
    <row r="42" spans="3:7" x14ac:dyDescent="0.2">
      <c r="C42" s="1">
        <v>104</v>
      </c>
      <c r="D42" s="1"/>
      <c r="E42" s="1">
        <v>1</v>
      </c>
      <c r="F42" s="1"/>
      <c r="G42" s="1"/>
    </row>
    <row r="43" spans="3:7" x14ac:dyDescent="0.2">
      <c r="C43" s="1">
        <v>110</v>
      </c>
      <c r="D43" s="1"/>
      <c r="E43" s="1">
        <v>1</v>
      </c>
      <c r="F43" s="1"/>
      <c r="G43" s="1"/>
    </row>
    <row r="44" spans="3:7" x14ac:dyDescent="0.2">
      <c r="C44" s="1">
        <v>124</v>
      </c>
      <c r="D44" s="1"/>
      <c r="E44" s="1">
        <v>1</v>
      </c>
      <c r="F44" s="1"/>
      <c r="G44" s="1"/>
    </row>
    <row r="45" spans="3:7" x14ac:dyDescent="0.2">
      <c r="C45" s="1">
        <v>154</v>
      </c>
      <c r="D45" s="1"/>
      <c r="E45" s="1">
        <v>1</v>
      </c>
      <c r="F45" s="1"/>
      <c r="G45" s="1"/>
    </row>
    <row r="46" spans="3:7" x14ac:dyDescent="0.2">
      <c r="C46" s="1">
        <v>170</v>
      </c>
      <c r="D46" s="1"/>
      <c r="E46" s="1">
        <v>1</v>
      </c>
      <c r="F46" s="1"/>
      <c r="G46" s="1"/>
    </row>
    <row r="47" spans="3:7" x14ac:dyDescent="0.2">
      <c r="C47" s="1">
        <v>214</v>
      </c>
      <c r="D47" s="1"/>
      <c r="E47" s="1">
        <v>1</v>
      </c>
      <c r="F47" s="1"/>
      <c r="G47" s="1"/>
    </row>
    <row r="48" spans="3:7" x14ac:dyDescent="0.2">
      <c r="C48" s="1">
        <v>400</v>
      </c>
      <c r="D48" s="1"/>
      <c r="E48" s="1">
        <v>1</v>
      </c>
      <c r="F48" s="1"/>
      <c r="G48" s="1"/>
    </row>
    <row r="49" spans="3:7" x14ac:dyDescent="0.2">
      <c r="C49" s="1">
        <v>400</v>
      </c>
      <c r="D49" s="1"/>
      <c r="E49" s="1">
        <v>1</v>
      </c>
      <c r="F49" s="1"/>
      <c r="G49" s="1"/>
    </row>
    <row r="50" spans="3:7" x14ac:dyDescent="0.2">
      <c r="C50" s="1">
        <v>400</v>
      </c>
      <c r="D50" s="1"/>
      <c r="E50" s="1">
        <v>1</v>
      </c>
      <c r="F50" s="1"/>
      <c r="G50" s="1"/>
    </row>
    <row r="51" spans="3:7" x14ac:dyDescent="0.2">
      <c r="C51" s="1">
        <v>400</v>
      </c>
      <c r="D51" s="1"/>
      <c r="E51" s="1">
        <v>1</v>
      </c>
      <c r="F51" s="1"/>
      <c r="G51" s="1"/>
    </row>
    <row r="52" spans="3:7" x14ac:dyDescent="0.2">
      <c r="C52" s="1">
        <v>400</v>
      </c>
      <c r="D52" s="1"/>
      <c r="E52" s="1">
        <v>1</v>
      </c>
      <c r="F52" s="1"/>
      <c r="G52" s="1"/>
    </row>
    <row r="53" spans="3:7" x14ac:dyDescent="0.2">
      <c r="C53" s="1">
        <v>400</v>
      </c>
      <c r="D53" s="1"/>
      <c r="E53" s="1">
        <v>1</v>
      </c>
      <c r="F53" s="1"/>
      <c r="G53" s="1"/>
    </row>
    <row r="54" spans="3:7" x14ac:dyDescent="0.2">
      <c r="C54" s="1"/>
      <c r="D54" s="1"/>
      <c r="E54" s="1"/>
      <c r="F54" s="1"/>
      <c r="G54" s="1"/>
    </row>
    <row r="55" spans="3:7" x14ac:dyDescent="0.2">
      <c r="C55" s="1">
        <v>24</v>
      </c>
      <c r="D55" s="1"/>
      <c r="E55" s="1"/>
      <c r="F55" s="1">
        <v>1</v>
      </c>
      <c r="G55" s="1"/>
    </row>
    <row r="56" spans="3:7" x14ac:dyDescent="0.2">
      <c r="C56" s="1">
        <v>400</v>
      </c>
      <c r="D56" s="1"/>
      <c r="E56" s="1"/>
      <c r="F56" s="1">
        <v>1</v>
      </c>
      <c r="G56" s="1"/>
    </row>
    <row r="57" spans="3:7" x14ac:dyDescent="0.2">
      <c r="C57" s="1">
        <v>162</v>
      </c>
      <c r="D57" s="1"/>
      <c r="E57" s="1"/>
      <c r="F57" s="1">
        <v>1</v>
      </c>
      <c r="G57" s="1"/>
    </row>
    <row r="58" spans="3:7" x14ac:dyDescent="0.2">
      <c r="C58" s="1">
        <v>52</v>
      </c>
      <c r="D58" s="1"/>
      <c r="E58" s="1"/>
      <c r="F58" s="1">
        <v>1</v>
      </c>
      <c r="G58" s="1"/>
    </row>
    <row r="59" spans="3:7" x14ac:dyDescent="0.2">
      <c r="C59" s="1">
        <v>52</v>
      </c>
      <c r="D59" s="1"/>
      <c r="E59" s="1"/>
      <c r="F59" s="1">
        <v>1</v>
      </c>
      <c r="G59" s="1"/>
    </row>
    <row r="60" spans="3:7" x14ac:dyDescent="0.2">
      <c r="C60" s="1">
        <v>108</v>
      </c>
      <c r="D60" s="1"/>
      <c r="E60" s="1"/>
      <c r="F60" s="1">
        <v>1</v>
      </c>
      <c r="G60" s="1"/>
    </row>
    <row r="61" spans="3:7" x14ac:dyDescent="0.2">
      <c r="C61" s="1">
        <v>78</v>
      </c>
      <c r="D61" s="1"/>
      <c r="E61" s="1"/>
      <c r="F61" s="1">
        <v>1</v>
      </c>
      <c r="G61" s="1"/>
    </row>
    <row r="62" spans="3:7" x14ac:dyDescent="0.2">
      <c r="C62" s="1">
        <v>14</v>
      </c>
      <c r="D62" s="1"/>
      <c r="E62" s="1"/>
      <c r="F62" s="1">
        <v>1</v>
      </c>
      <c r="G62" s="1"/>
    </row>
    <row r="63" spans="3:7" x14ac:dyDescent="0.2">
      <c r="C63" s="1">
        <v>42</v>
      </c>
      <c r="D63" s="1"/>
      <c r="E63" s="1"/>
      <c r="F63" s="1">
        <v>1</v>
      </c>
      <c r="G63" s="1"/>
    </row>
    <row r="64" spans="3:7" x14ac:dyDescent="0.2">
      <c r="C64" s="1">
        <v>100</v>
      </c>
      <c r="D64" s="1"/>
      <c r="E64" s="1"/>
      <c r="F64" s="1">
        <v>1</v>
      </c>
      <c r="G64" s="1"/>
    </row>
    <row r="65" spans="3:7" x14ac:dyDescent="0.2">
      <c r="C65" s="1">
        <v>72</v>
      </c>
      <c r="D65" s="1"/>
      <c r="E65" s="1"/>
      <c r="F65" s="1">
        <v>1</v>
      </c>
      <c r="G65" s="1"/>
    </row>
    <row r="66" spans="3:7" x14ac:dyDescent="0.2">
      <c r="C66" s="1">
        <v>40</v>
      </c>
      <c r="D66" s="1"/>
      <c r="E66" s="1"/>
      <c r="F66" s="1">
        <v>1</v>
      </c>
      <c r="G66" s="1"/>
    </row>
    <row r="67" spans="3:7" x14ac:dyDescent="0.2">
      <c r="C67" s="1">
        <v>54</v>
      </c>
      <c r="D67" s="1"/>
      <c r="E67" s="1"/>
      <c r="F67" s="1">
        <v>1</v>
      </c>
      <c r="G67" s="1"/>
    </row>
    <row r="68" spans="3:7" x14ac:dyDescent="0.2">
      <c r="C68" s="1">
        <v>62</v>
      </c>
      <c r="D68" s="1"/>
      <c r="E68" s="1"/>
      <c r="F68" s="1">
        <v>1</v>
      </c>
      <c r="G68" s="1"/>
    </row>
    <row r="69" spans="3:7" x14ac:dyDescent="0.2">
      <c r="C69" s="1">
        <v>192</v>
      </c>
      <c r="D69" s="1"/>
      <c r="E69" s="1"/>
      <c r="F69" s="1">
        <v>1</v>
      </c>
      <c r="G69" s="1"/>
    </row>
    <row r="70" spans="3:7" x14ac:dyDescent="0.2">
      <c r="C70" s="1">
        <v>164</v>
      </c>
      <c r="D70" s="1"/>
      <c r="E70" s="1"/>
      <c r="F70" s="1">
        <v>1</v>
      </c>
      <c r="G70" s="1"/>
    </row>
    <row r="71" spans="3:7" x14ac:dyDescent="0.2">
      <c r="C71" s="1">
        <v>82</v>
      </c>
      <c r="D71" s="1"/>
      <c r="E71" s="1"/>
      <c r="F71" s="1">
        <v>1</v>
      </c>
      <c r="G71" s="1"/>
    </row>
    <row r="72" spans="3:7" x14ac:dyDescent="0.2">
      <c r="C72" s="1">
        <v>62</v>
      </c>
      <c r="D72" s="1"/>
      <c r="E72" s="1"/>
      <c r="F72" s="1">
        <v>1</v>
      </c>
      <c r="G72" s="1"/>
    </row>
    <row r="73" spans="3:7" x14ac:dyDescent="0.2">
      <c r="C73" s="1">
        <v>86</v>
      </c>
      <c r="D73" s="1"/>
      <c r="E73" s="1"/>
      <c r="F73" s="1">
        <v>1</v>
      </c>
      <c r="G73" s="1"/>
    </row>
    <row r="74" spans="3:7" x14ac:dyDescent="0.2">
      <c r="C74" s="1">
        <v>178</v>
      </c>
      <c r="D74" s="1"/>
      <c r="E74" s="1"/>
      <c r="F74" s="1">
        <v>1</v>
      </c>
      <c r="G74" s="1"/>
    </row>
    <row r="75" spans="3:7" x14ac:dyDescent="0.2">
      <c r="C75" s="1">
        <v>170</v>
      </c>
      <c r="D75" s="1"/>
      <c r="E75" s="1"/>
      <c r="F75" s="1">
        <v>1</v>
      </c>
      <c r="G75" s="1"/>
    </row>
    <row r="76" spans="3:7" x14ac:dyDescent="0.2">
      <c r="C76" s="1">
        <v>164</v>
      </c>
      <c r="D76" s="1"/>
      <c r="E76" s="1"/>
      <c r="F76" s="1">
        <v>1</v>
      </c>
      <c r="G76" s="1"/>
    </row>
    <row r="77" spans="3:7" x14ac:dyDescent="0.2">
      <c r="C77" s="1">
        <v>60</v>
      </c>
      <c r="D77" s="1"/>
      <c r="E77" s="1"/>
      <c r="F77" s="1">
        <v>1</v>
      </c>
      <c r="G77" s="1"/>
    </row>
    <row r="78" spans="3:7" x14ac:dyDescent="0.2">
      <c r="C78" s="1">
        <v>64</v>
      </c>
      <c r="D78" s="1"/>
      <c r="E78" s="1"/>
      <c r="F78" s="1">
        <v>1</v>
      </c>
      <c r="G78" s="1"/>
    </row>
    <row r="79" spans="3:7" x14ac:dyDescent="0.2">
      <c r="C79" s="1">
        <v>136</v>
      </c>
      <c r="D79" s="1"/>
      <c r="E79" s="1"/>
      <c r="F79" s="1">
        <v>1</v>
      </c>
      <c r="G79" s="1"/>
    </row>
    <row r="80" spans="3:7" x14ac:dyDescent="0.2">
      <c r="C80" s="1"/>
      <c r="D80" s="1"/>
      <c r="E80" s="1"/>
      <c r="F80" s="1"/>
      <c r="G80" s="1"/>
    </row>
    <row r="81" spans="3:7" x14ac:dyDescent="0.2">
      <c r="C81" s="1">
        <v>46</v>
      </c>
      <c r="D81" s="1"/>
      <c r="E81" s="1"/>
      <c r="F81" s="1"/>
      <c r="G81" s="1">
        <v>1</v>
      </c>
    </row>
    <row r="82" spans="3:7" x14ac:dyDescent="0.2">
      <c r="C82" s="1">
        <v>48</v>
      </c>
      <c r="D82" s="1"/>
      <c r="E82" s="1"/>
      <c r="F82" s="1"/>
      <c r="G82" s="1">
        <v>1</v>
      </c>
    </row>
    <row r="83" spans="3:7" x14ac:dyDescent="0.2">
      <c r="C83" s="1">
        <v>72</v>
      </c>
      <c r="D83" s="1"/>
      <c r="E83" s="1"/>
      <c r="F83" s="1"/>
      <c r="G83" s="1">
        <v>1</v>
      </c>
    </row>
    <row r="84" spans="3:7" x14ac:dyDescent="0.2">
      <c r="C84" s="1">
        <v>70</v>
      </c>
      <c r="D84" s="1"/>
      <c r="E84" s="1"/>
      <c r="F84" s="1"/>
      <c r="G84" s="1">
        <v>1</v>
      </c>
    </row>
    <row r="85" spans="3:7" x14ac:dyDescent="0.2">
      <c r="C85" s="1">
        <v>70</v>
      </c>
      <c r="D85" s="1"/>
      <c r="E85" s="1"/>
      <c r="F85" s="1"/>
      <c r="G85" s="1">
        <v>1</v>
      </c>
    </row>
    <row r="86" spans="3:7" x14ac:dyDescent="0.2">
      <c r="C86" s="1">
        <v>206</v>
      </c>
      <c r="D86" s="1"/>
      <c r="E86" s="1"/>
      <c r="F86" s="1"/>
      <c r="G86" s="1">
        <v>1</v>
      </c>
    </row>
    <row r="87" spans="3:7" x14ac:dyDescent="0.2">
      <c r="C87" s="1">
        <v>26</v>
      </c>
      <c r="D87" s="1"/>
      <c r="E87" s="1"/>
      <c r="F87" s="1"/>
      <c r="G87" s="1">
        <v>1</v>
      </c>
    </row>
    <row r="88" spans="3:7" x14ac:dyDescent="0.2">
      <c r="C88" s="1">
        <v>26</v>
      </c>
      <c r="D88" s="1"/>
      <c r="E88" s="1"/>
      <c r="F88" s="1"/>
      <c r="G88" s="1">
        <v>1</v>
      </c>
    </row>
    <row r="89" spans="3:7" x14ac:dyDescent="0.2">
      <c r="C89" s="1">
        <v>118</v>
      </c>
      <c r="D89" s="1"/>
      <c r="E89" s="1"/>
      <c r="F89" s="1"/>
      <c r="G89" s="1">
        <v>1</v>
      </c>
    </row>
    <row r="90" spans="3:7" x14ac:dyDescent="0.2">
      <c r="C90" s="1">
        <v>40</v>
      </c>
      <c r="D90" s="1"/>
      <c r="E90" s="1"/>
      <c r="F90" s="1"/>
      <c r="G90" s="1">
        <v>1</v>
      </c>
    </row>
    <row r="91" spans="3:7" x14ac:dyDescent="0.2">
      <c r="C91" s="1">
        <v>54</v>
      </c>
      <c r="D91" s="1"/>
      <c r="E91" s="1"/>
      <c r="F91" s="1"/>
      <c r="G91" s="1">
        <v>1</v>
      </c>
    </row>
    <row r="92" spans="3:7" x14ac:dyDescent="0.2">
      <c r="C92" s="1">
        <v>112</v>
      </c>
      <c r="D92" s="1"/>
      <c r="E92" s="1"/>
      <c r="F92" s="1"/>
      <c r="G92" s="1">
        <v>1</v>
      </c>
    </row>
    <row r="93" spans="3:7" x14ac:dyDescent="0.2">
      <c r="C93" s="1">
        <v>400</v>
      </c>
      <c r="D93" s="1"/>
      <c r="E93" s="1"/>
      <c r="F93" s="1"/>
      <c r="G93" s="1">
        <v>1</v>
      </c>
    </row>
    <row r="94" spans="3:7" x14ac:dyDescent="0.2">
      <c r="C94" s="1">
        <v>48</v>
      </c>
      <c r="D94" s="1"/>
      <c r="E94" s="1"/>
      <c r="F94" s="1"/>
      <c r="G94" s="1">
        <v>1</v>
      </c>
    </row>
    <row r="95" spans="3:7" x14ac:dyDescent="0.2">
      <c r="C95" s="1">
        <v>60</v>
      </c>
      <c r="D95" s="1"/>
      <c r="E95" s="1"/>
      <c r="F95" s="1"/>
      <c r="G95" s="1">
        <v>1</v>
      </c>
    </row>
    <row r="96" spans="3:7" x14ac:dyDescent="0.2">
      <c r="C96" s="1">
        <v>46</v>
      </c>
      <c r="D96" s="1"/>
      <c r="E96" s="1"/>
      <c r="F96" s="1"/>
      <c r="G96" s="1">
        <v>1</v>
      </c>
    </row>
    <row r="97" spans="3:7" x14ac:dyDescent="0.2">
      <c r="C97" s="1">
        <v>66</v>
      </c>
      <c r="D97" s="1"/>
      <c r="E97" s="1"/>
      <c r="F97" s="1"/>
      <c r="G97" s="1">
        <v>1</v>
      </c>
    </row>
    <row r="98" spans="3:7" x14ac:dyDescent="0.2">
      <c r="C98" s="1">
        <v>26</v>
      </c>
      <c r="D98" s="1"/>
      <c r="E98" s="1"/>
      <c r="F98" s="1"/>
      <c r="G98" s="1">
        <v>1</v>
      </c>
    </row>
    <row r="99" spans="3:7" x14ac:dyDescent="0.2">
      <c r="C99" s="1">
        <v>42</v>
      </c>
      <c r="D99" s="1"/>
      <c r="E99" s="1"/>
      <c r="F99" s="1"/>
      <c r="G99" s="1">
        <v>1</v>
      </c>
    </row>
    <row r="100" spans="3:7" x14ac:dyDescent="0.2">
      <c r="C100" s="1">
        <v>66</v>
      </c>
      <c r="D100" s="1"/>
      <c r="E100" s="1"/>
      <c r="F100" s="1"/>
      <c r="G100" s="1">
        <v>1</v>
      </c>
    </row>
    <row r="101" spans="3:7" x14ac:dyDescent="0.2">
      <c r="C101" s="1">
        <v>24</v>
      </c>
      <c r="D101" s="1"/>
      <c r="E101" s="1"/>
      <c r="F101" s="1"/>
      <c r="G101" s="1">
        <v>1</v>
      </c>
    </row>
    <row r="102" spans="3:7" x14ac:dyDescent="0.2">
      <c r="C102" s="1">
        <v>36</v>
      </c>
      <c r="D102" s="1"/>
      <c r="E102" s="1"/>
      <c r="F102" s="1"/>
      <c r="G102" s="1">
        <v>1</v>
      </c>
    </row>
    <row r="103" spans="3:7" x14ac:dyDescent="0.2">
      <c r="C103" s="1">
        <v>34</v>
      </c>
      <c r="D103" s="1"/>
      <c r="E103" s="1"/>
      <c r="F103" s="1"/>
      <c r="G103" s="1">
        <v>1</v>
      </c>
    </row>
    <row r="104" spans="3:7" x14ac:dyDescent="0.2">
      <c r="C104" s="1">
        <v>32</v>
      </c>
      <c r="D104" s="1"/>
      <c r="E104" s="1"/>
      <c r="F104" s="1"/>
      <c r="G104" s="1">
        <v>1</v>
      </c>
    </row>
    <row r="105" spans="3:7" x14ac:dyDescent="0.2">
      <c r="C105" s="1">
        <v>34</v>
      </c>
      <c r="D105" s="1"/>
      <c r="E105" s="1"/>
      <c r="F105" s="1"/>
      <c r="G105" s="1">
        <v>1</v>
      </c>
    </row>
    <row r="106" spans="3:7" x14ac:dyDescent="0.2">
      <c r="C106" s="1"/>
      <c r="D106" s="1"/>
      <c r="E106" s="1"/>
      <c r="F106" s="1"/>
      <c r="G106" s="1"/>
    </row>
    <row r="107" spans="3:7" x14ac:dyDescent="0.2">
      <c r="C107" s="1"/>
      <c r="D107" s="1"/>
      <c r="E107" s="1"/>
      <c r="F107" s="1"/>
      <c r="G107" s="1"/>
    </row>
    <row r="108" spans="3:7" x14ac:dyDescent="0.2">
      <c r="C108" s="1"/>
      <c r="D108" s="1"/>
      <c r="E108" s="1"/>
      <c r="F108" s="1"/>
      <c r="G108" s="1"/>
    </row>
    <row r="109" spans="3:7" x14ac:dyDescent="0.2">
      <c r="C109" s="1"/>
      <c r="D109" s="1"/>
      <c r="E109" s="1"/>
      <c r="F109" s="1"/>
      <c r="G109" s="1"/>
    </row>
    <row r="110" spans="3:7" x14ac:dyDescent="0.2">
      <c r="C110" s="1"/>
      <c r="D110" s="1"/>
      <c r="E110" s="1"/>
      <c r="F110" s="1"/>
      <c r="G110" s="1"/>
    </row>
    <row r="111" spans="3:7" x14ac:dyDescent="0.2">
      <c r="C111" s="1"/>
      <c r="D111" s="1"/>
      <c r="E111" s="1"/>
      <c r="F111" s="1"/>
      <c r="G111" s="1"/>
    </row>
    <row r="112" spans="3:7" x14ac:dyDescent="0.2">
      <c r="C112" s="1"/>
      <c r="D112" s="1"/>
      <c r="E112" s="1"/>
      <c r="F112" s="1"/>
      <c r="G112" s="1"/>
    </row>
    <row r="113" spans="3:7" x14ac:dyDescent="0.2">
      <c r="C113" s="1"/>
      <c r="D113" s="1"/>
      <c r="E113" s="1"/>
      <c r="F113" s="1"/>
      <c r="G113" s="1"/>
    </row>
    <row r="114" spans="3:7" x14ac:dyDescent="0.2">
      <c r="C114" s="1"/>
      <c r="D114" s="1"/>
      <c r="E114" s="1"/>
      <c r="F114" s="1"/>
      <c r="G114" s="1"/>
    </row>
    <row r="115" spans="3:7" x14ac:dyDescent="0.2">
      <c r="C115" s="1"/>
      <c r="D115" s="1"/>
      <c r="E115" s="1"/>
      <c r="F115" s="1"/>
      <c r="G115" s="1"/>
    </row>
    <row r="116" spans="3:7" x14ac:dyDescent="0.2">
      <c r="C116" s="1"/>
      <c r="D116" s="1"/>
      <c r="E116" s="1"/>
      <c r="F116" s="1"/>
      <c r="G116" s="1"/>
    </row>
    <row r="117" spans="3:7" x14ac:dyDescent="0.2">
      <c r="C117" s="1"/>
      <c r="D117" s="1"/>
      <c r="E117" s="1"/>
      <c r="F117" s="1"/>
      <c r="G117" s="1"/>
    </row>
    <row r="118" spans="3:7" x14ac:dyDescent="0.2">
      <c r="C118" s="1"/>
      <c r="D118" s="1"/>
      <c r="E118" s="1"/>
      <c r="F118" s="1"/>
      <c r="G118" s="1"/>
    </row>
    <row r="119" spans="3:7" x14ac:dyDescent="0.2">
      <c r="C119" s="1"/>
      <c r="D119" s="1"/>
      <c r="E119" s="1"/>
      <c r="F119" s="1"/>
      <c r="G119" s="1"/>
    </row>
    <row r="120" spans="3:7" x14ac:dyDescent="0.2">
      <c r="C120" s="1"/>
      <c r="D120" s="1"/>
      <c r="E120" s="1"/>
      <c r="F120" s="1"/>
      <c r="G120" s="1"/>
    </row>
    <row r="121" spans="3:7" x14ac:dyDescent="0.2">
      <c r="C121" s="1"/>
      <c r="D121" s="1"/>
      <c r="E121" s="1"/>
      <c r="F121" s="1"/>
      <c r="G121" s="1"/>
    </row>
    <row r="122" spans="3:7" x14ac:dyDescent="0.2">
      <c r="C122" s="1"/>
      <c r="D122" s="1"/>
      <c r="E122" s="1"/>
      <c r="F122" s="1"/>
      <c r="G122" s="1"/>
    </row>
    <row r="123" spans="3:7" x14ac:dyDescent="0.2">
      <c r="C123" s="1"/>
      <c r="D123" s="1"/>
      <c r="E123" s="1"/>
      <c r="F123" s="1"/>
      <c r="G123" s="1"/>
    </row>
    <row r="124" spans="3:7" x14ac:dyDescent="0.2">
      <c r="C124" s="1"/>
      <c r="D124" s="1"/>
      <c r="E124" s="1"/>
      <c r="F124" s="1"/>
      <c r="G124" s="1"/>
    </row>
    <row r="125" spans="3:7" x14ac:dyDescent="0.2">
      <c r="C125" s="1"/>
      <c r="D125" s="1"/>
      <c r="E125" s="1"/>
      <c r="F125" s="1"/>
      <c r="G125" s="1"/>
    </row>
    <row r="126" spans="3:7" x14ac:dyDescent="0.2">
      <c r="C126" s="1"/>
      <c r="D126" s="1"/>
      <c r="E126" s="1"/>
      <c r="F126" s="1"/>
      <c r="G126" s="1"/>
    </row>
    <row r="127" spans="3:7" x14ac:dyDescent="0.2">
      <c r="C127" s="1"/>
      <c r="D127" s="1"/>
      <c r="E127" s="1"/>
      <c r="F127" s="1"/>
      <c r="G127" s="1"/>
    </row>
    <row r="128" spans="3:7" x14ac:dyDescent="0.2">
      <c r="C128" s="1"/>
      <c r="D128" s="1"/>
      <c r="E128" s="1"/>
      <c r="F128" s="1"/>
      <c r="G128" s="1"/>
    </row>
    <row r="129" spans="3:7" x14ac:dyDescent="0.2">
      <c r="C129" s="1"/>
      <c r="D129" s="1"/>
      <c r="E129" s="1"/>
      <c r="F129" s="1"/>
      <c r="G129" s="1"/>
    </row>
    <row r="130" spans="3:7" x14ac:dyDescent="0.2">
      <c r="C130" s="1"/>
      <c r="D130" s="1"/>
      <c r="E130" s="1"/>
      <c r="F130" s="1"/>
      <c r="G130" s="1"/>
    </row>
    <row r="131" spans="3:7" x14ac:dyDescent="0.2">
      <c r="C131" s="1"/>
      <c r="D131" s="1"/>
      <c r="E131" s="1"/>
      <c r="F131" s="1"/>
      <c r="G131" s="1"/>
    </row>
    <row r="132" spans="3:7" x14ac:dyDescent="0.2">
      <c r="C132" s="1"/>
      <c r="D132" s="1"/>
      <c r="E132" s="1"/>
      <c r="F132" s="1"/>
      <c r="G132" s="1"/>
    </row>
    <row r="133" spans="3:7" x14ac:dyDescent="0.2">
      <c r="C133" s="1"/>
      <c r="D133" s="1"/>
      <c r="E133" s="1"/>
      <c r="F133" s="1"/>
      <c r="G133" s="1"/>
    </row>
    <row r="134" spans="3:7" x14ac:dyDescent="0.2">
      <c r="C134" s="1"/>
      <c r="D134" s="1"/>
      <c r="E134" s="1"/>
      <c r="F134" s="1"/>
      <c r="G134" s="1"/>
    </row>
    <row r="135" spans="3:7" x14ac:dyDescent="0.2">
      <c r="C135" s="1"/>
      <c r="D135" s="1"/>
      <c r="E135" s="1"/>
      <c r="F135" s="1"/>
      <c r="G135" s="1"/>
    </row>
    <row r="136" spans="3:7" x14ac:dyDescent="0.2">
      <c r="C136" s="1"/>
      <c r="D136" s="1"/>
      <c r="E136" s="1"/>
      <c r="F136" s="1"/>
      <c r="G136" s="1"/>
    </row>
    <row r="137" spans="3:7" x14ac:dyDescent="0.2">
      <c r="C137" s="1"/>
      <c r="D137" s="1"/>
      <c r="E137" s="1"/>
      <c r="F137" s="1"/>
      <c r="G137" s="1"/>
    </row>
    <row r="138" spans="3:7" x14ac:dyDescent="0.2">
      <c r="C138" s="1"/>
      <c r="D138" s="1"/>
      <c r="E138" s="1"/>
      <c r="F138" s="1"/>
      <c r="G138" s="1"/>
    </row>
    <row r="139" spans="3:7" x14ac:dyDescent="0.2">
      <c r="C139" s="1"/>
      <c r="D139" s="1"/>
      <c r="E139" s="1"/>
      <c r="F139" s="1"/>
      <c r="G139" s="1"/>
    </row>
    <row r="140" spans="3:7" x14ac:dyDescent="0.2">
      <c r="C140" s="1"/>
      <c r="D140" s="1"/>
      <c r="E140" s="1"/>
      <c r="F140" s="1"/>
      <c r="G140" s="1"/>
    </row>
    <row r="141" spans="3:7" x14ac:dyDescent="0.2">
      <c r="C141" s="1"/>
      <c r="D141" s="1"/>
      <c r="E141" s="1"/>
      <c r="F141" s="1"/>
      <c r="G141" s="1"/>
    </row>
    <row r="142" spans="3:7" x14ac:dyDescent="0.2">
      <c r="C142" s="1"/>
      <c r="D142" s="1"/>
      <c r="E142" s="1"/>
      <c r="F142" s="1"/>
      <c r="G142" s="1"/>
    </row>
    <row r="143" spans="3:7" x14ac:dyDescent="0.2">
      <c r="C143" s="1"/>
      <c r="D143" s="1"/>
      <c r="E143" s="1"/>
      <c r="F143" s="1"/>
      <c r="G143" s="1"/>
    </row>
    <row r="144" spans="3:7" x14ac:dyDescent="0.2">
      <c r="C144" s="1"/>
      <c r="D144" s="1"/>
      <c r="E144" s="1"/>
      <c r="F144" s="1"/>
      <c r="G144" s="1"/>
    </row>
    <row r="145" spans="3:7" x14ac:dyDescent="0.2">
      <c r="C145" s="1"/>
      <c r="D145" s="1"/>
      <c r="E145" s="1"/>
      <c r="F145" s="1"/>
      <c r="G145" s="1"/>
    </row>
    <row r="146" spans="3:7" x14ac:dyDescent="0.2">
      <c r="C146" s="1"/>
      <c r="D146" s="1"/>
      <c r="E146" s="1"/>
      <c r="F146" s="1"/>
      <c r="G146" s="1"/>
    </row>
    <row r="147" spans="3:7" x14ac:dyDescent="0.2">
      <c r="C147" s="1"/>
      <c r="D147" s="1"/>
      <c r="E147" s="1"/>
      <c r="F147" s="1"/>
      <c r="G147" s="1"/>
    </row>
    <row r="148" spans="3:7" x14ac:dyDescent="0.2">
      <c r="C148" s="1"/>
      <c r="D148" s="1"/>
      <c r="E148" s="1"/>
      <c r="F148" s="1"/>
      <c r="G148" s="1"/>
    </row>
    <row r="149" spans="3:7" x14ac:dyDescent="0.2">
      <c r="C149" s="1"/>
      <c r="D149" s="1"/>
      <c r="E149" s="1"/>
      <c r="F149" s="1"/>
      <c r="G149" s="1"/>
    </row>
    <row r="150" spans="3:7" x14ac:dyDescent="0.2">
      <c r="C150" s="1"/>
      <c r="D150" s="1"/>
      <c r="E150" s="1"/>
      <c r="F150" s="1"/>
      <c r="G150" s="1"/>
    </row>
    <row r="151" spans="3:7" x14ac:dyDescent="0.2">
      <c r="C151" s="1"/>
      <c r="D151" s="1"/>
      <c r="E151" s="1"/>
      <c r="F151" s="1"/>
      <c r="G151" s="1"/>
    </row>
    <row r="152" spans="3:7" x14ac:dyDescent="0.2">
      <c r="C152" s="1"/>
      <c r="D152" s="1"/>
      <c r="E152" s="1"/>
      <c r="F152" s="1"/>
      <c r="G152" s="1"/>
    </row>
    <row r="153" spans="3:7" x14ac:dyDescent="0.2">
      <c r="C153" s="1"/>
      <c r="D153" s="1"/>
      <c r="E153" s="1"/>
      <c r="F153" s="1"/>
      <c r="G153" s="1"/>
    </row>
    <row r="154" spans="3:7" x14ac:dyDescent="0.2">
      <c r="C154" s="1"/>
      <c r="D154" s="1"/>
      <c r="E154" s="1"/>
      <c r="F154" s="1"/>
      <c r="G154" s="1"/>
    </row>
    <row r="155" spans="3:7" x14ac:dyDescent="0.2">
      <c r="C155" s="1"/>
      <c r="D155" s="1"/>
      <c r="E155" s="1"/>
      <c r="F155" s="1"/>
      <c r="G155" s="1"/>
    </row>
    <row r="156" spans="3:7" x14ac:dyDescent="0.2">
      <c r="C156" s="1"/>
      <c r="D156" s="1"/>
      <c r="E156" s="1"/>
      <c r="F156" s="1"/>
      <c r="G156" s="1"/>
    </row>
    <row r="157" spans="3:7" x14ac:dyDescent="0.2">
      <c r="C157" s="1"/>
      <c r="D157" s="1"/>
      <c r="E157" s="1"/>
      <c r="F157" s="1"/>
      <c r="G157" s="1"/>
    </row>
    <row r="158" spans="3:7" x14ac:dyDescent="0.2">
      <c r="C158" s="1"/>
      <c r="D158" s="1"/>
      <c r="E158" s="1"/>
      <c r="F158" s="1"/>
      <c r="G158" s="1"/>
    </row>
    <row r="159" spans="3:7" x14ac:dyDescent="0.2">
      <c r="C159" s="1"/>
      <c r="D159" s="1"/>
      <c r="E159" s="1"/>
      <c r="F159" s="1"/>
      <c r="G159" s="1"/>
    </row>
    <row r="160" spans="3:7" x14ac:dyDescent="0.2">
      <c r="C160" s="1"/>
      <c r="D160" s="1"/>
      <c r="E160" s="1"/>
      <c r="F160" s="1"/>
      <c r="G160" s="1"/>
    </row>
    <row r="161" spans="3:7" x14ac:dyDescent="0.2">
      <c r="C161" s="1"/>
      <c r="D161" s="1"/>
      <c r="E161" s="1"/>
      <c r="F161" s="1"/>
      <c r="G161" s="1"/>
    </row>
    <row r="162" spans="3:7" x14ac:dyDescent="0.2">
      <c r="C162" s="1"/>
      <c r="D162" s="1"/>
      <c r="E162" s="1"/>
      <c r="F162" s="1"/>
      <c r="G162" s="1"/>
    </row>
    <row r="163" spans="3:7" x14ac:dyDescent="0.2">
      <c r="C163" s="1"/>
      <c r="D163" s="1"/>
      <c r="E163" s="1"/>
      <c r="F163" s="1"/>
      <c r="G163" s="1"/>
    </row>
    <row r="164" spans="3:7" x14ac:dyDescent="0.2">
      <c r="C164" s="1"/>
      <c r="D164" s="1"/>
      <c r="E164" s="1"/>
      <c r="F164" s="1"/>
      <c r="G164" s="1"/>
    </row>
    <row r="165" spans="3:7" x14ac:dyDescent="0.2">
      <c r="C165" s="1"/>
      <c r="D165" s="1"/>
      <c r="E165" s="1"/>
      <c r="F165" s="1"/>
      <c r="G165" s="1"/>
    </row>
    <row r="166" spans="3:7" x14ac:dyDescent="0.2">
      <c r="C166" s="1"/>
      <c r="D166" s="1"/>
      <c r="E166" s="1"/>
      <c r="F166" s="1"/>
      <c r="G166" s="1"/>
    </row>
    <row r="167" spans="3:7" x14ac:dyDescent="0.2">
      <c r="C167" s="1">
        <v>84</v>
      </c>
      <c r="D167" s="1">
        <v>1</v>
      </c>
      <c r="E167" s="1"/>
      <c r="F167" s="1"/>
      <c r="G167" s="1"/>
    </row>
    <row r="168" spans="3:7" x14ac:dyDescent="0.2">
      <c r="C168" s="1">
        <v>78</v>
      </c>
      <c r="D168" s="1">
        <v>1</v>
      </c>
      <c r="E168" s="1"/>
      <c r="F168" s="1"/>
      <c r="G168" s="1"/>
    </row>
    <row r="169" spans="3:7" x14ac:dyDescent="0.2">
      <c r="C169" s="1">
        <v>40</v>
      </c>
      <c r="D169" s="1">
        <v>1</v>
      </c>
      <c r="E169" s="1"/>
      <c r="F169" s="1"/>
      <c r="G169" s="1"/>
    </row>
    <row r="170" spans="3:7" x14ac:dyDescent="0.2">
      <c r="C170" s="1">
        <v>48</v>
      </c>
      <c r="D170" s="1">
        <v>1</v>
      </c>
      <c r="E170" s="1"/>
      <c r="F170" s="1"/>
      <c r="G170" s="1"/>
    </row>
    <row r="171" spans="3:7" x14ac:dyDescent="0.2">
      <c r="C171" s="1">
        <v>66</v>
      </c>
      <c r="D171" s="1">
        <v>1</v>
      </c>
      <c r="E171" s="1"/>
      <c r="F171" s="1"/>
      <c r="G171" s="1"/>
    </row>
    <row r="172" spans="3:7" x14ac:dyDescent="0.2">
      <c r="C172" s="1">
        <v>68</v>
      </c>
      <c r="D172" s="1">
        <v>1</v>
      </c>
      <c r="E172" s="1"/>
      <c r="F172" s="1"/>
      <c r="G172" s="1"/>
    </row>
    <row r="173" spans="3:7" x14ac:dyDescent="0.2">
      <c r="C173" s="1">
        <v>68</v>
      </c>
      <c r="D173" s="1">
        <v>1</v>
      </c>
      <c r="E173" s="1"/>
      <c r="F173" s="1"/>
      <c r="G173" s="1"/>
    </row>
    <row r="174" spans="3:7" x14ac:dyDescent="0.2">
      <c r="C174" s="1">
        <v>50</v>
      </c>
      <c r="D174" s="1">
        <v>1</v>
      </c>
      <c r="E174" s="1"/>
      <c r="F174" s="1"/>
      <c r="G174" s="1"/>
    </row>
    <row r="175" spans="3:7" x14ac:dyDescent="0.2">
      <c r="C175" s="1">
        <v>46</v>
      </c>
      <c r="D175" s="1">
        <v>1</v>
      </c>
      <c r="E175" s="1"/>
      <c r="F175" s="1"/>
      <c r="G175" s="1"/>
    </row>
    <row r="176" spans="3:7" x14ac:dyDescent="0.2">
      <c r="C176" s="1">
        <v>96</v>
      </c>
      <c r="D176" s="1">
        <v>1</v>
      </c>
      <c r="E176" s="1"/>
      <c r="F176" s="1"/>
      <c r="G176" s="1"/>
    </row>
    <row r="177" spans="3:7" x14ac:dyDescent="0.2">
      <c r="C177" s="1">
        <v>60</v>
      </c>
      <c r="D177" s="1">
        <v>1</v>
      </c>
      <c r="E177" s="1"/>
      <c r="F177" s="1"/>
      <c r="G177" s="1"/>
    </row>
    <row r="178" spans="3:7" x14ac:dyDescent="0.2">
      <c r="C178" s="1">
        <v>58</v>
      </c>
      <c r="D178" s="1">
        <v>1</v>
      </c>
      <c r="E178" s="1"/>
      <c r="F178" s="1"/>
      <c r="G178" s="1"/>
    </row>
    <row r="179" spans="3:7" x14ac:dyDescent="0.2">
      <c r="C179" s="1">
        <v>54</v>
      </c>
      <c r="D179" s="1">
        <v>1</v>
      </c>
      <c r="E179" s="1"/>
      <c r="F179" s="1"/>
      <c r="G179" s="1"/>
    </row>
    <row r="180" spans="3:7" x14ac:dyDescent="0.2">
      <c r="C180" s="1">
        <v>68</v>
      </c>
      <c r="D180" s="1">
        <v>1</v>
      </c>
      <c r="E180" s="1"/>
      <c r="F180" s="1"/>
      <c r="G180" s="1"/>
    </row>
    <row r="181" spans="3:7" x14ac:dyDescent="0.2">
      <c r="C181" s="1">
        <v>60</v>
      </c>
      <c r="D181" s="1">
        <v>1</v>
      </c>
      <c r="E181" s="1"/>
      <c r="F181" s="1"/>
      <c r="G181" s="1"/>
    </row>
    <row r="182" spans="3:7" x14ac:dyDescent="0.2">
      <c r="C182" s="1">
        <v>60</v>
      </c>
      <c r="D182" s="1">
        <v>1</v>
      </c>
      <c r="E182" s="1"/>
      <c r="F182" s="1"/>
      <c r="G182" s="1"/>
    </row>
    <row r="183" spans="3:7" x14ac:dyDescent="0.2">
      <c r="C183" s="1">
        <v>70</v>
      </c>
      <c r="D183" s="1">
        <v>1</v>
      </c>
      <c r="E183" s="1"/>
      <c r="F183" s="1"/>
      <c r="G183" s="1"/>
    </row>
    <row r="184" spans="3:7" x14ac:dyDescent="0.2">
      <c r="C184" s="1">
        <v>130</v>
      </c>
      <c r="D184" s="1">
        <v>1</v>
      </c>
      <c r="E184" s="1"/>
      <c r="F184" s="1"/>
      <c r="G184" s="1"/>
    </row>
    <row r="185" spans="3:7" x14ac:dyDescent="0.2">
      <c r="C185" s="1">
        <v>154</v>
      </c>
      <c r="D185" s="1">
        <v>1</v>
      </c>
      <c r="E185" s="1"/>
      <c r="F185" s="1"/>
      <c r="G185" s="1"/>
    </row>
    <row r="186" spans="3:7" x14ac:dyDescent="0.2">
      <c r="C186" s="1">
        <v>90</v>
      </c>
      <c r="D186" s="1">
        <v>1</v>
      </c>
      <c r="E186" s="1"/>
      <c r="F186" s="1"/>
      <c r="G186" s="1"/>
    </row>
    <row r="187" spans="3:7" x14ac:dyDescent="0.2">
      <c r="C187" s="1">
        <v>102</v>
      </c>
      <c r="D187" s="1">
        <v>1</v>
      </c>
      <c r="E187" s="1"/>
      <c r="F187" s="1"/>
      <c r="G187" s="1"/>
    </row>
    <row r="188" spans="3:7" x14ac:dyDescent="0.2">
      <c r="C188" s="1">
        <v>70</v>
      </c>
      <c r="D188" s="1">
        <v>1</v>
      </c>
      <c r="E188" s="1"/>
      <c r="F188" s="1"/>
      <c r="G188" s="1"/>
    </row>
    <row r="189" spans="3:7" x14ac:dyDescent="0.2">
      <c r="C189" s="1">
        <v>84</v>
      </c>
      <c r="D189" s="1">
        <v>1</v>
      </c>
      <c r="E189" s="1"/>
      <c r="F189" s="1"/>
      <c r="G189" s="1"/>
    </row>
    <row r="190" spans="3:7" x14ac:dyDescent="0.2">
      <c r="C190" s="1">
        <v>88</v>
      </c>
      <c r="D190" s="1">
        <v>1</v>
      </c>
      <c r="E190" s="1"/>
      <c r="F190" s="1"/>
      <c r="G190" s="1"/>
    </row>
    <row r="191" spans="3:7" x14ac:dyDescent="0.2">
      <c r="C191" s="1">
        <v>42</v>
      </c>
      <c r="D191" s="1">
        <v>1</v>
      </c>
      <c r="E191" s="1"/>
      <c r="F191" s="1"/>
      <c r="G191" s="1"/>
    </row>
    <row r="192" spans="3:7" x14ac:dyDescent="0.2">
      <c r="C192" s="1"/>
      <c r="D192" s="1"/>
      <c r="E192" s="1"/>
      <c r="F192" s="1"/>
      <c r="G192" s="1"/>
    </row>
    <row r="193" spans="3:7" x14ac:dyDescent="0.2">
      <c r="C193" s="1">
        <v>74</v>
      </c>
      <c r="D193" s="1"/>
      <c r="E193" s="1">
        <v>1</v>
      </c>
      <c r="F193" s="1"/>
      <c r="G193" s="1"/>
    </row>
    <row r="194" spans="3:7" x14ac:dyDescent="0.2">
      <c r="C194" s="1">
        <v>82</v>
      </c>
      <c r="D194" s="1"/>
      <c r="E194" s="1">
        <v>1</v>
      </c>
      <c r="F194" s="1"/>
      <c r="G194" s="1"/>
    </row>
    <row r="195" spans="3:7" x14ac:dyDescent="0.2">
      <c r="C195" s="1">
        <v>248</v>
      </c>
      <c r="D195" s="1"/>
      <c r="E195" s="1">
        <v>1</v>
      </c>
      <c r="F195" s="1"/>
      <c r="G195" s="1"/>
    </row>
    <row r="196" spans="3:7" x14ac:dyDescent="0.2">
      <c r="C196" s="1">
        <v>80</v>
      </c>
      <c r="D196" s="1"/>
      <c r="E196" s="1">
        <v>1</v>
      </c>
      <c r="F196" s="1"/>
      <c r="G196" s="1"/>
    </row>
    <row r="197" spans="3:7" x14ac:dyDescent="0.2">
      <c r="C197" s="1">
        <v>100</v>
      </c>
      <c r="D197" s="1"/>
      <c r="E197" s="1">
        <v>1</v>
      </c>
      <c r="F197" s="1"/>
      <c r="G197" s="1"/>
    </row>
    <row r="198" spans="3:7" x14ac:dyDescent="0.2">
      <c r="C198" s="1">
        <v>60</v>
      </c>
      <c r="D198" s="1"/>
      <c r="E198" s="1">
        <v>1</v>
      </c>
      <c r="F198" s="1"/>
      <c r="G198" s="1"/>
    </row>
    <row r="199" spans="3:7" x14ac:dyDescent="0.2">
      <c r="C199" s="1">
        <v>74</v>
      </c>
      <c r="D199" s="1"/>
      <c r="E199" s="1">
        <v>1</v>
      </c>
      <c r="F199" s="1"/>
      <c r="G199" s="1"/>
    </row>
    <row r="200" spans="3:7" x14ac:dyDescent="0.2">
      <c r="C200" s="1">
        <v>102</v>
      </c>
      <c r="D200" s="1"/>
      <c r="E200" s="1">
        <v>1</v>
      </c>
      <c r="F200" s="1"/>
      <c r="G200" s="1"/>
    </row>
    <row r="201" spans="3:7" x14ac:dyDescent="0.2">
      <c r="C201" s="1">
        <v>58</v>
      </c>
      <c r="D201" s="1"/>
      <c r="E201" s="1">
        <v>1</v>
      </c>
      <c r="F201" s="1"/>
      <c r="G201" s="1"/>
    </row>
    <row r="202" spans="3:7" x14ac:dyDescent="0.2">
      <c r="C202" s="1">
        <v>114</v>
      </c>
      <c r="D202" s="1"/>
      <c r="E202" s="1">
        <v>1</v>
      </c>
      <c r="F202" s="1"/>
      <c r="G202" s="1"/>
    </row>
    <row r="203" spans="3:7" x14ac:dyDescent="0.2">
      <c r="C203" s="1">
        <v>62</v>
      </c>
      <c r="D203" s="1"/>
      <c r="E203" s="1">
        <v>1</v>
      </c>
      <c r="F203" s="1"/>
      <c r="G203" s="1"/>
    </row>
    <row r="204" spans="3:7" x14ac:dyDescent="0.2">
      <c r="C204" s="1">
        <v>88</v>
      </c>
      <c r="D204" s="1"/>
      <c r="E204" s="1">
        <v>1</v>
      </c>
      <c r="F204" s="1"/>
      <c r="G204" s="1"/>
    </row>
    <row r="205" spans="3:7" x14ac:dyDescent="0.2">
      <c r="C205" s="1">
        <v>134</v>
      </c>
      <c r="D205" s="1"/>
      <c r="E205" s="1">
        <v>1</v>
      </c>
      <c r="F205" s="1"/>
      <c r="G205" s="1"/>
    </row>
    <row r="206" spans="3:7" x14ac:dyDescent="0.2">
      <c r="C206" s="1">
        <v>74</v>
      </c>
      <c r="D206" s="1"/>
      <c r="E206" s="1">
        <v>1</v>
      </c>
      <c r="F206" s="1"/>
      <c r="G206" s="1"/>
    </row>
    <row r="207" spans="3:7" x14ac:dyDescent="0.2">
      <c r="C207" s="1">
        <v>116</v>
      </c>
      <c r="D207" s="1"/>
      <c r="E207" s="1">
        <v>1</v>
      </c>
      <c r="F207" s="1"/>
      <c r="G207" s="1"/>
    </row>
    <row r="208" spans="3:7" x14ac:dyDescent="0.2">
      <c r="C208" s="1">
        <v>176</v>
      </c>
      <c r="D208" s="1"/>
      <c r="E208" s="1">
        <v>1</v>
      </c>
      <c r="F208" s="1"/>
      <c r="G208" s="1"/>
    </row>
    <row r="209" spans="3:7" x14ac:dyDescent="0.2">
      <c r="C209" s="1">
        <v>164</v>
      </c>
      <c r="D209" s="1"/>
      <c r="E209" s="1">
        <v>1</v>
      </c>
      <c r="F209" s="1"/>
      <c r="G209" s="1"/>
    </row>
    <row r="210" spans="3:7" x14ac:dyDescent="0.2">
      <c r="C210" s="1">
        <v>36</v>
      </c>
      <c r="D210" s="1"/>
      <c r="E210" s="1">
        <v>1</v>
      </c>
      <c r="F210" s="1"/>
      <c r="G210" s="1"/>
    </row>
    <row r="211" spans="3:7" x14ac:dyDescent="0.2">
      <c r="C211" s="1">
        <v>96</v>
      </c>
      <c r="D211" s="1"/>
      <c r="E211" s="1">
        <v>1</v>
      </c>
      <c r="F211" s="1"/>
      <c r="G211" s="1"/>
    </row>
    <row r="212" spans="3:7" x14ac:dyDescent="0.2">
      <c r="C212" s="1">
        <v>90</v>
      </c>
      <c r="D212" s="1"/>
      <c r="E212" s="1">
        <v>1</v>
      </c>
      <c r="F212" s="1"/>
      <c r="G212" s="1"/>
    </row>
    <row r="213" spans="3:7" x14ac:dyDescent="0.2">
      <c r="C213" s="1">
        <v>130</v>
      </c>
      <c r="D213" s="1"/>
      <c r="E213" s="1">
        <v>1</v>
      </c>
      <c r="F213" s="1"/>
      <c r="G213" s="1"/>
    </row>
    <row r="214" spans="3:7" x14ac:dyDescent="0.2">
      <c r="C214" s="1">
        <v>192</v>
      </c>
      <c r="D214" s="1"/>
      <c r="E214" s="1">
        <v>1</v>
      </c>
      <c r="F214" s="1"/>
      <c r="G214" s="1"/>
    </row>
    <row r="215" spans="3:7" x14ac:dyDescent="0.2">
      <c r="C215" s="1">
        <v>90</v>
      </c>
      <c r="D215" s="1"/>
      <c r="E215" s="1">
        <v>1</v>
      </c>
      <c r="F215" s="1"/>
      <c r="G215" s="1"/>
    </row>
    <row r="216" spans="3:7" x14ac:dyDescent="0.2">
      <c r="C216" s="1">
        <v>88</v>
      </c>
      <c r="D216" s="1"/>
      <c r="E216" s="1">
        <v>1</v>
      </c>
      <c r="F216" s="1"/>
      <c r="G216" s="1"/>
    </row>
    <row r="217" spans="3:7" x14ac:dyDescent="0.2">
      <c r="C217" s="1">
        <v>166</v>
      </c>
      <c r="D217" s="1"/>
      <c r="E217" s="1">
        <v>1</v>
      </c>
      <c r="F217" s="1"/>
      <c r="G217" s="1"/>
    </row>
    <row r="218" spans="3:7" x14ac:dyDescent="0.2">
      <c r="C218" s="1"/>
      <c r="D218" s="1"/>
      <c r="E218" s="1"/>
      <c r="F218" s="1"/>
      <c r="G218" s="1"/>
    </row>
    <row r="219" spans="3:7" x14ac:dyDescent="0.2">
      <c r="C219" s="1">
        <v>52</v>
      </c>
      <c r="D219" s="1"/>
      <c r="E219" s="1"/>
      <c r="F219" s="1">
        <v>1</v>
      </c>
      <c r="G219" s="1"/>
    </row>
    <row r="220" spans="3:7" x14ac:dyDescent="0.2">
      <c r="C220" s="1">
        <v>58</v>
      </c>
      <c r="D220" s="1"/>
      <c r="E220" s="1"/>
      <c r="F220" s="1">
        <v>1</v>
      </c>
      <c r="G220" s="1"/>
    </row>
    <row r="221" spans="3:7" x14ac:dyDescent="0.2">
      <c r="C221" s="1">
        <v>78</v>
      </c>
      <c r="D221" s="1"/>
      <c r="E221" s="1"/>
      <c r="F221" s="1">
        <v>1</v>
      </c>
      <c r="G221" s="1"/>
    </row>
    <row r="222" spans="3:7" x14ac:dyDescent="0.2">
      <c r="C222" s="1">
        <v>82</v>
      </c>
      <c r="D222" s="1"/>
      <c r="E222" s="1"/>
      <c r="F222" s="1">
        <v>1</v>
      </c>
      <c r="G222" s="1"/>
    </row>
    <row r="223" spans="3:7" x14ac:dyDescent="0.2">
      <c r="C223" s="1">
        <v>92</v>
      </c>
      <c r="D223" s="1"/>
      <c r="E223" s="1"/>
      <c r="F223" s="1">
        <v>1</v>
      </c>
      <c r="G223" s="1"/>
    </row>
    <row r="224" spans="3:7" x14ac:dyDescent="0.2">
      <c r="C224" s="1">
        <v>94</v>
      </c>
      <c r="D224" s="1"/>
      <c r="E224" s="1"/>
      <c r="F224" s="1">
        <v>1</v>
      </c>
      <c r="G224" s="1"/>
    </row>
    <row r="225" spans="3:7" x14ac:dyDescent="0.2">
      <c r="C225" s="1">
        <v>50</v>
      </c>
      <c r="D225" s="1"/>
      <c r="E225" s="1"/>
      <c r="F225" s="1">
        <v>1</v>
      </c>
      <c r="G225" s="1"/>
    </row>
    <row r="226" spans="3:7" x14ac:dyDescent="0.2">
      <c r="C226" s="1">
        <v>142</v>
      </c>
      <c r="D226" s="1"/>
      <c r="E226" s="1"/>
      <c r="F226" s="1">
        <v>1</v>
      </c>
      <c r="G226" s="1"/>
    </row>
    <row r="227" spans="3:7" x14ac:dyDescent="0.2">
      <c r="C227" s="1">
        <v>34</v>
      </c>
      <c r="D227" s="1"/>
      <c r="E227" s="1"/>
      <c r="F227" s="1">
        <v>1</v>
      </c>
      <c r="G227" s="1"/>
    </row>
    <row r="228" spans="3:7" x14ac:dyDescent="0.2">
      <c r="C228" s="1">
        <v>64</v>
      </c>
      <c r="D228" s="1"/>
      <c r="E228" s="1"/>
      <c r="F228" s="1">
        <v>1</v>
      </c>
      <c r="G228" s="1"/>
    </row>
    <row r="229" spans="3:7" x14ac:dyDescent="0.2">
      <c r="C229" s="1">
        <v>78</v>
      </c>
      <c r="D229" s="1"/>
      <c r="E229" s="1"/>
      <c r="F229" s="1">
        <v>1</v>
      </c>
      <c r="G229" s="1"/>
    </row>
    <row r="230" spans="3:7" x14ac:dyDescent="0.2">
      <c r="C230" s="1">
        <v>28</v>
      </c>
      <c r="D230" s="1"/>
      <c r="E230" s="1"/>
      <c r="F230" s="1">
        <v>1</v>
      </c>
      <c r="G230" s="1"/>
    </row>
    <row r="231" spans="3:7" x14ac:dyDescent="0.2">
      <c r="C231" s="1">
        <v>74</v>
      </c>
      <c r="D231" s="1"/>
      <c r="E231" s="1"/>
      <c r="F231" s="1">
        <v>1</v>
      </c>
      <c r="G231" s="1"/>
    </row>
    <row r="232" spans="3:7" x14ac:dyDescent="0.2">
      <c r="C232" s="1">
        <v>76</v>
      </c>
      <c r="D232" s="1"/>
      <c r="E232" s="1"/>
      <c r="F232" s="1">
        <v>1</v>
      </c>
      <c r="G232" s="1"/>
    </row>
    <row r="233" spans="3:7" x14ac:dyDescent="0.2">
      <c r="C233" s="1">
        <v>76</v>
      </c>
      <c r="D233" s="1"/>
      <c r="E233" s="1"/>
      <c r="F233" s="1">
        <v>1</v>
      </c>
      <c r="G233" s="1"/>
    </row>
    <row r="234" spans="3:7" x14ac:dyDescent="0.2">
      <c r="C234" s="1">
        <v>76</v>
      </c>
      <c r="D234" s="1"/>
      <c r="E234" s="1"/>
      <c r="F234" s="1">
        <v>1</v>
      </c>
      <c r="G234" s="1"/>
    </row>
    <row r="235" spans="3:7" x14ac:dyDescent="0.2">
      <c r="C235" s="1">
        <v>128</v>
      </c>
      <c r="D235" s="1"/>
      <c r="E235" s="1"/>
      <c r="F235" s="1">
        <v>1</v>
      </c>
      <c r="G235" s="1"/>
    </row>
    <row r="236" spans="3:7" x14ac:dyDescent="0.2">
      <c r="C236" s="1">
        <v>62</v>
      </c>
      <c r="D236" s="1"/>
      <c r="E236" s="1"/>
      <c r="F236" s="1">
        <v>1</v>
      </c>
      <c r="G236" s="1"/>
    </row>
    <row r="237" spans="3:7" x14ac:dyDescent="0.2">
      <c r="C237" s="1">
        <v>114</v>
      </c>
      <c r="D237" s="1"/>
      <c r="E237" s="1"/>
      <c r="F237" s="1">
        <v>1</v>
      </c>
      <c r="G237" s="1"/>
    </row>
    <row r="238" spans="3:7" x14ac:dyDescent="0.2">
      <c r="C238" s="1">
        <v>70</v>
      </c>
      <c r="D238" s="1"/>
      <c r="E238" s="1"/>
      <c r="F238" s="1">
        <v>1</v>
      </c>
      <c r="G238" s="1"/>
    </row>
    <row r="239" spans="3:7" x14ac:dyDescent="0.2">
      <c r="C239" s="1">
        <v>60</v>
      </c>
      <c r="D239" s="1"/>
      <c r="E239" s="1"/>
      <c r="F239" s="1">
        <v>1</v>
      </c>
      <c r="G239" s="1"/>
    </row>
    <row r="240" spans="3:7" x14ac:dyDescent="0.2">
      <c r="C240" s="1">
        <v>54</v>
      </c>
      <c r="D240" s="1"/>
      <c r="E240" s="1"/>
      <c r="F240" s="1">
        <v>1</v>
      </c>
      <c r="G240" s="1"/>
    </row>
    <row r="241" spans="3:7" x14ac:dyDescent="0.2">
      <c r="C241" s="1">
        <v>54</v>
      </c>
      <c r="D241" s="1"/>
      <c r="E241" s="1"/>
      <c r="F241" s="1">
        <v>1</v>
      </c>
      <c r="G241" s="1"/>
    </row>
    <row r="242" spans="3:7" x14ac:dyDescent="0.2">
      <c r="C242" s="1">
        <v>18</v>
      </c>
      <c r="D242" s="1"/>
      <c r="E242" s="1"/>
      <c r="F242" s="1">
        <v>1</v>
      </c>
      <c r="G242" s="1"/>
    </row>
    <row r="243" spans="3:7" x14ac:dyDescent="0.2">
      <c r="C243" s="1">
        <v>118</v>
      </c>
      <c r="D243" s="1"/>
      <c r="E243" s="1"/>
      <c r="F243" s="1">
        <v>1</v>
      </c>
      <c r="G243" s="1"/>
    </row>
    <row r="244" spans="3:7" x14ac:dyDescent="0.2">
      <c r="C244" s="1"/>
      <c r="D244" s="1"/>
      <c r="E244" s="1"/>
      <c r="F244" s="1"/>
      <c r="G244" s="1"/>
    </row>
    <row r="245" spans="3:7" x14ac:dyDescent="0.2">
      <c r="C245" s="1"/>
      <c r="D245" s="1"/>
      <c r="E245" s="1"/>
      <c r="F245" s="1"/>
      <c r="G245" s="1"/>
    </row>
    <row r="246" spans="3:7" x14ac:dyDescent="0.2">
      <c r="C246" s="1">
        <v>84</v>
      </c>
      <c r="D246" s="1"/>
      <c r="E246" s="1"/>
      <c r="F246" s="1"/>
      <c r="G246" s="1">
        <v>1</v>
      </c>
    </row>
    <row r="247" spans="3:7" x14ac:dyDescent="0.2">
      <c r="C247" s="1">
        <v>60</v>
      </c>
      <c r="D247" s="1"/>
      <c r="E247" s="1"/>
      <c r="F247" s="1"/>
      <c r="G247" s="1">
        <v>1</v>
      </c>
    </row>
    <row r="248" spans="3:7" x14ac:dyDescent="0.2">
      <c r="C248" s="1">
        <v>68</v>
      </c>
      <c r="D248" s="1"/>
      <c r="E248" s="1"/>
      <c r="F248" s="1"/>
      <c r="G248" s="1">
        <v>1</v>
      </c>
    </row>
    <row r="249" spans="3:7" x14ac:dyDescent="0.2">
      <c r="C249" s="1">
        <v>78</v>
      </c>
      <c r="D249" s="1"/>
      <c r="E249" s="1"/>
      <c r="F249" s="1"/>
      <c r="G249" s="1">
        <v>1</v>
      </c>
    </row>
    <row r="250" spans="3:7" x14ac:dyDescent="0.2">
      <c r="C250" s="1">
        <v>54</v>
      </c>
      <c r="D250" s="1"/>
      <c r="E250" s="1"/>
      <c r="F250" s="1"/>
      <c r="G250" s="1">
        <v>1</v>
      </c>
    </row>
    <row r="251" spans="3:7" x14ac:dyDescent="0.2">
      <c r="C251" s="1">
        <v>72</v>
      </c>
      <c r="D251" s="1"/>
      <c r="E251" s="1"/>
      <c r="F251" s="1"/>
      <c r="G251" s="1">
        <v>1</v>
      </c>
    </row>
    <row r="252" spans="3:7" x14ac:dyDescent="0.2">
      <c r="C252" s="1">
        <v>54</v>
      </c>
      <c r="D252" s="1"/>
      <c r="E252" s="1"/>
      <c r="F252" s="1"/>
      <c r="G252" s="1">
        <v>1</v>
      </c>
    </row>
    <row r="253" spans="3:7" x14ac:dyDescent="0.2">
      <c r="C253" s="1">
        <v>60</v>
      </c>
      <c r="D253" s="1"/>
      <c r="E253" s="1"/>
      <c r="F253" s="1"/>
      <c r="G253" s="1">
        <v>1</v>
      </c>
    </row>
    <row r="254" spans="3:7" x14ac:dyDescent="0.2">
      <c r="C254" s="1">
        <v>168</v>
      </c>
      <c r="D254" s="1"/>
      <c r="E254" s="1"/>
      <c r="F254" s="1"/>
      <c r="G254" s="1">
        <v>1</v>
      </c>
    </row>
    <row r="255" spans="3:7" x14ac:dyDescent="0.2">
      <c r="C255" s="1">
        <v>78</v>
      </c>
      <c r="D255" s="1"/>
      <c r="E255" s="1"/>
      <c r="F255" s="1"/>
      <c r="G255" s="1">
        <v>1</v>
      </c>
    </row>
    <row r="256" spans="3:7" x14ac:dyDescent="0.2">
      <c r="C256" s="1">
        <v>78</v>
      </c>
      <c r="D256" s="1"/>
      <c r="E256" s="1"/>
      <c r="F256" s="1"/>
      <c r="G256" s="1">
        <v>1</v>
      </c>
    </row>
    <row r="257" spans="3:7" x14ac:dyDescent="0.2">
      <c r="C257" s="1">
        <v>62</v>
      </c>
      <c r="D257" s="1"/>
      <c r="E257" s="1"/>
      <c r="F257" s="1"/>
      <c r="G257" s="1">
        <v>1</v>
      </c>
    </row>
    <row r="258" spans="3:7" x14ac:dyDescent="0.2">
      <c r="C258" s="1">
        <v>56</v>
      </c>
      <c r="D258" s="1"/>
      <c r="E258" s="1"/>
      <c r="F258" s="1"/>
      <c r="G258" s="1">
        <v>1</v>
      </c>
    </row>
    <row r="259" spans="3:7" x14ac:dyDescent="0.2">
      <c r="C259" s="1">
        <v>56</v>
      </c>
      <c r="D259" s="1"/>
      <c r="E259" s="1"/>
      <c r="F259" s="1"/>
      <c r="G259" s="1">
        <v>1</v>
      </c>
    </row>
    <row r="260" spans="3:7" x14ac:dyDescent="0.2">
      <c r="C260" s="1">
        <v>52</v>
      </c>
      <c r="D260" s="1"/>
      <c r="E260" s="1"/>
      <c r="F260" s="1"/>
      <c r="G260" s="1">
        <v>1</v>
      </c>
    </row>
    <row r="261" spans="3:7" x14ac:dyDescent="0.2">
      <c r="C261" s="1">
        <v>78</v>
      </c>
      <c r="D261" s="1"/>
      <c r="E261" s="1"/>
      <c r="F261" s="1"/>
      <c r="G261" s="1">
        <v>1</v>
      </c>
    </row>
    <row r="262" spans="3:7" x14ac:dyDescent="0.2">
      <c r="C262" s="1">
        <v>122</v>
      </c>
      <c r="D262" s="1"/>
      <c r="E262" s="1"/>
      <c r="F262" s="1"/>
      <c r="G262" s="1">
        <v>1</v>
      </c>
    </row>
    <row r="263" spans="3:7" x14ac:dyDescent="0.2">
      <c r="C263" s="1">
        <v>120</v>
      </c>
      <c r="D263" s="1"/>
      <c r="E263" s="1"/>
      <c r="F263" s="1"/>
      <c r="G263" s="1">
        <v>1</v>
      </c>
    </row>
    <row r="264" spans="3:7" x14ac:dyDescent="0.2">
      <c r="C264" s="1">
        <v>46</v>
      </c>
      <c r="D264" s="1"/>
      <c r="E264" s="1"/>
      <c r="F264" s="1"/>
      <c r="G264" s="1">
        <v>1</v>
      </c>
    </row>
    <row r="265" spans="3:7" x14ac:dyDescent="0.2">
      <c r="C265" s="1">
        <v>116</v>
      </c>
      <c r="D265" s="1"/>
      <c r="E265" s="1"/>
      <c r="F265" s="1"/>
      <c r="G265" s="1">
        <v>1</v>
      </c>
    </row>
    <row r="266" spans="3:7" x14ac:dyDescent="0.2">
      <c r="C266" s="1">
        <v>56</v>
      </c>
      <c r="D266" s="1"/>
      <c r="E266" s="1"/>
      <c r="F266" s="1"/>
      <c r="G266" s="1">
        <v>1</v>
      </c>
    </row>
    <row r="267" spans="3:7" x14ac:dyDescent="0.2">
      <c r="C267" s="1">
        <v>146</v>
      </c>
      <c r="D267" s="1"/>
      <c r="E267" s="1"/>
      <c r="F267" s="1"/>
      <c r="G267" s="1">
        <v>1</v>
      </c>
    </row>
    <row r="268" spans="3:7" x14ac:dyDescent="0.2">
      <c r="C268" s="1">
        <v>110</v>
      </c>
      <c r="D268" s="1"/>
      <c r="E268" s="1"/>
      <c r="F268" s="1"/>
      <c r="G268" s="1">
        <v>1</v>
      </c>
    </row>
    <row r="269" spans="3:7" x14ac:dyDescent="0.2">
      <c r="C269" s="1">
        <v>60</v>
      </c>
      <c r="D269" s="1"/>
      <c r="E269" s="1"/>
      <c r="F269" s="1"/>
      <c r="G269" s="1">
        <v>1</v>
      </c>
    </row>
    <row r="270" spans="3:7" x14ac:dyDescent="0.2">
      <c r="C270" s="1">
        <v>60</v>
      </c>
      <c r="D270" s="1"/>
      <c r="E270" s="1"/>
      <c r="F270" s="1"/>
      <c r="G270" s="1">
        <v>1</v>
      </c>
    </row>
    <row r="271" spans="3:7" x14ac:dyDescent="0.2">
      <c r="C271" s="1"/>
      <c r="D271" s="1"/>
      <c r="E271" s="1"/>
      <c r="F271" s="1"/>
      <c r="G271" s="1"/>
    </row>
    <row r="272" spans="3:7" x14ac:dyDescent="0.2">
      <c r="C272" s="1"/>
      <c r="D272" s="1"/>
      <c r="E272" s="1"/>
      <c r="F272" s="1"/>
      <c r="G272" s="1"/>
    </row>
    <row r="273" spans="3:7" x14ac:dyDescent="0.2">
      <c r="C273" s="1"/>
      <c r="D273" s="1"/>
      <c r="E273" s="1"/>
      <c r="F273" s="1"/>
      <c r="G273" s="1"/>
    </row>
    <row r="274" spans="3:7" x14ac:dyDescent="0.2">
      <c r="C274" s="1"/>
      <c r="D274" s="1"/>
      <c r="E274" s="1"/>
      <c r="F274" s="1"/>
      <c r="G274" s="1"/>
    </row>
    <row r="275" spans="3:7" x14ac:dyDescent="0.2">
      <c r="C275" s="1"/>
      <c r="D275" s="1"/>
      <c r="E275" s="1"/>
      <c r="F275" s="1"/>
      <c r="G275" s="1"/>
    </row>
    <row r="276" spans="3:7" x14ac:dyDescent="0.2">
      <c r="C276" s="1"/>
      <c r="D276" s="1"/>
      <c r="E276" s="1"/>
      <c r="F276" s="1"/>
      <c r="G276" s="1"/>
    </row>
    <row r="277" spans="3:7" x14ac:dyDescent="0.2">
      <c r="C277" s="1"/>
      <c r="D277" s="1"/>
      <c r="E277" s="1"/>
      <c r="F277" s="1"/>
      <c r="G277" s="1"/>
    </row>
    <row r="278" spans="3:7" x14ac:dyDescent="0.2">
      <c r="C278" s="1"/>
      <c r="D278" s="1"/>
      <c r="E278" s="1"/>
      <c r="F278" s="1"/>
      <c r="G278" s="1"/>
    </row>
    <row r="279" spans="3:7" x14ac:dyDescent="0.2">
      <c r="C279" s="1"/>
      <c r="D279" s="1"/>
      <c r="E279" s="1"/>
      <c r="F279" s="1"/>
      <c r="G279" s="1"/>
    </row>
    <row r="280" spans="3:7" x14ac:dyDescent="0.2">
      <c r="C280" s="1"/>
      <c r="D280" s="1"/>
      <c r="E280" s="1"/>
      <c r="F280" s="1"/>
      <c r="G280" s="1"/>
    </row>
    <row r="281" spans="3:7" x14ac:dyDescent="0.2">
      <c r="C281" s="1"/>
      <c r="D281" s="1"/>
      <c r="E281" s="1"/>
      <c r="F281" s="1"/>
      <c r="G281" s="1"/>
    </row>
    <row r="282" spans="3:7" x14ac:dyDescent="0.2">
      <c r="C282" s="1"/>
      <c r="D282" s="1"/>
      <c r="E282" s="1"/>
      <c r="F282" s="1"/>
      <c r="G282" s="1"/>
    </row>
    <row r="283" spans="3:7" x14ac:dyDescent="0.2">
      <c r="C283" s="1"/>
      <c r="D283" s="1"/>
      <c r="E283" s="1"/>
      <c r="F283" s="1"/>
      <c r="G283" s="1"/>
    </row>
    <row r="284" spans="3:7" x14ac:dyDescent="0.2">
      <c r="C284" s="1"/>
      <c r="D284" s="1"/>
      <c r="E284" s="1"/>
      <c r="F284" s="1"/>
      <c r="G284" s="1"/>
    </row>
    <row r="285" spans="3:7" x14ac:dyDescent="0.2">
      <c r="C285" s="1"/>
      <c r="D285" s="1"/>
      <c r="E285" s="1"/>
      <c r="F285" s="1"/>
      <c r="G285" s="1"/>
    </row>
    <row r="286" spans="3:7" x14ac:dyDescent="0.2">
      <c r="C286" s="1"/>
      <c r="D286" s="1"/>
      <c r="E286" s="1"/>
      <c r="F286" s="1"/>
      <c r="G286" s="1"/>
    </row>
    <row r="287" spans="3:7" x14ac:dyDescent="0.2">
      <c r="C287" s="1"/>
      <c r="D287" s="1"/>
      <c r="E287" s="1"/>
      <c r="F287" s="1"/>
      <c r="G287" s="1"/>
    </row>
    <row r="288" spans="3:7" x14ac:dyDescent="0.2">
      <c r="C288" s="1"/>
      <c r="D288" s="1"/>
      <c r="E288" s="1"/>
      <c r="F288" s="1"/>
      <c r="G288" s="1"/>
    </row>
    <row r="289" spans="3:7" x14ac:dyDescent="0.2">
      <c r="C289" s="1"/>
      <c r="D289" s="1"/>
      <c r="E289" s="1"/>
      <c r="F289" s="1"/>
      <c r="G289" s="1"/>
    </row>
    <row r="290" spans="3:7" x14ac:dyDescent="0.2">
      <c r="C290" s="1"/>
      <c r="D290" s="1"/>
      <c r="E290" s="1"/>
      <c r="F290" s="1"/>
      <c r="G290" s="1"/>
    </row>
    <row r="291" spans="3:7" x14ac:dyDescent="0.2">
      <c r="C291" s="1"/>
      <c r="D291" s="1"/>
      <c r="E291" s="1"/>
      <c r="F291" s="1"/>
      <c r="G291" s="1"/>
    </row>
    <row r="292" spans="3:7" x14ac:dyDescent="0.2">
      <c r="C292" s="1"/>
      <c r="D292" s="1"/>
      <c r="E292" s="1"/>
      <c r="F292" s="1"/>
      <c r="G292" s="1"/>
    </row>
    <row r="293" spans="3:7" x14ac:dyDescent="0.2">
      <c r="C293" s="1"/>
      <c r="D293" s="1"/>
      <c r="E293" s="1"/>
      <c r="F293" s="1"/>
      <c r="G293" s="1"/>
    </row>
    <row r="294" spans="3:7" x14ac:dyDescent="0.2">
      <c r="C294" s="1"/>
      <c r="D294" s="1"/>
      <c r="E294" s="1"/>
      <c r="F294" s="1"/>
      <c r="G294" s="1"/>
    </row>
    <row r="295" spans="3:7" x14ac:dyDescent="0.2">
      <c r="C295" s="1"/>
      <c r="D295" s="1"/>
      <c r="E295" s="1"/>
      <c r="F295" s="1"/>
      <c r="G295" s="1"/>
    </row>
    <row r="296" spans="3:7" x14ac:dyDescent="0.2">
      <c r="C296" s="1"/>
      <c r="D296" s="1"/>
      <c r="E296" s="1"/>
      <c r="F296" s="1"/>
      <c r="G296" s="1"/>
    </row>
    <row r="297" spans="3:7" x14ac:dyDescent="0.2">
      <c r="C297" s="1"/>
      <c r="D297" s="1"/>
      <c r="E297" s="1"/>
      <c r="F297" s="1"/>
      <c r="G297" s="1"/>
    </row>
    <row r="298" spans="3:7" x14ac:dyDescent="0.2">
      <c r="C298" s="1"/>
      <c r="D298" s="1"/>
      <c r="E298" s="1"/>
      <c r="F298" s="1"/>
      <c r="G298" s="1"/>
    </row>
    <row r="299" spans="3:7" x14ac:dyDescent="0.2">
      <c r="C299" s="1"/>
      <c r="D299" s="1"/>
      <c r="E299" s="1"/>
      <c r="F299" s="1"/>
      <c r="G299" s="1"/>
    </row>
    <row r="300" spans="3:7" x14ac:dyDescent="0.2">
      <c r="C300" s="1"/>
      <c r="D300" s="1"/>
      <c r="E300" s="1"/>
      <c r="F300" s="1"/>
      <c r="G300" s="1"/>
    </row>
    <row r="301" spans="3:7" x14ac:dyDescent="0.2">
      <c r="C301" s="1"/>
      <c r="D301" s="1"/>
      <c r="E301" s="1"/>
      <c r="F301" s="1"/>
      <c r="G301" s="1"/>
    </row>
    <row r="302" spans="3:7" x14ac:dyDescent="0.2">
      <c r="C302" s="1"/>
      <c r="D302" s="1"/>
      <c r="E302" s="1"/>
      <c r="F302" s="1"/>
      <c r="G302" s="1"/>
    </row>
    <row r="303" spans="3:7" x14ac:dyDescent="0.2">
      <c r="C303" s="1"/>
      <c r="D303" s="1"/>
      <c r="E303" s="1"/>
      <c r="F303" s="1"/>
      <c r="G303" s="1"/>
    </row>
    <row r="304" spans="3:7" x14ac:dyDescent="0.2">
      <c r="C304" s="1"/>
      <c r="D304" s="1"/>
      <c r="E304" s="1"/>
      <c r="F304" s="1"/>
      <c r="G304" s="1"/>
    </row>
    <row r="305" spans="3:7" x14ac:dyDescent="0.2">
      <c r="C305" s="1"/>
      <c r="D305" s="1"/>
      <c r="E305" s="1"/>
      <c r="F305" s="1"/>
      <c r="G305" s="1"/>
    </row>
    <row r="306" spans="3:7" x14ac:dyDescent="0.2">
      <c r="C306" s="1"/>
      <c r="D306" s="1"/>
      <c r="E306" s="1"/>
      <c r="F306" s="1"/>
      <c r="G306" s="1"/>
    </row>
    <row r="307" spans="3:7" x14ac:dyDescent="0.2">
      <c r="C307" s="1"/>
      <c r="D307" s="1"/>
      <c r="E307" s="1"/>
      <c r="F307" s="1"/>
      <c r="G307" s="1"/>
    </row>
    <row r="308" spans="3:7" x14ac:dyDescent="0.2">
      <c r="C308" s="1"/>
      <c r="D308" s="1"/>
      <c r="E308" s="1"/>
      <c r="F308" s="1"/>
      <c r="G308" s="1"/>
    </row>
    <row r="309" spans="3:7" x14ac:dyDescent="0.2">
      <c r="C309" s="1"/>
      <c r="D309" s="1"/>
      <c r="E309" s="1"/>
      <c r="F309" s="1"/>
      <c r="G309" s="1"/>
    </row>
    <row r="310" spans="3:7" x14ac:dyDescent="0.2">
      <c r="C310" s="1"/>
      <c r="D310" s="1"/>
      <c r="E310" s="1"/>
      <c r="F310" s="1"/>
      <c r="G310" s="1"/>
    </row>
    <row r="311" spans="3:7" x14ac:dyDescent="0.2">
      <c r="C311" s="1"/>
      <c r="D311" s="1"/>
      <c r="E311" s="1"/>
      <c r="F311" s="1"/>
      <c r="G311" s="1"/>
    </row>
    <row r="312" spans="3:7" x14ac:dyDescent="0.2">
      <c r="C312" s="1"/>
      <c r="D312" s="1"/>
      <c r="E312" s="1"/>
      <c r="F312" s="1"/>
      <c r="G312" s="1"/>
    </row>
    <row r="313" spans="3:7" x14ac:dyDescent="0.2">
      <c r="C313" s="1"/>
      <c r="D313" s="1"/>
      <c r="E313" s="1"/>
      <c r="F313" s="1"/>
      <c r="G313" s="1"/>
    </row>
    <row r="314" spans="3:7" x14ac:dyDescent="0.2">
      <c r="C314" s="1"/>
      <c r="D314" s="1"/>
      <c r="E314" s="1"/>
      <c r="F314" s="1"/>
      <c r="G314" s="1"/>
    </row>
    <row r="315" spans="3:7" x14ac:dyDescent="0.2">
      <c r="C315" s="1"/>
      <c r="D315" s="1"/>
      <c r="E315" s="1"/>
      <c r="F315" s="1"/>
      <c r="G315" s="1"/>
    </row>
    <row r="316" spans="3:7" x14ac:dyDescent="0.2">
      <c r="C316" s="1"/>
      <c r="D316" s="1"/>
      <c r="E316" s="1"/>
      <c r="F316" s="1"/>
      <c r="G316" s="1"/>
    </row>
    <row r="317" spans="3:7" x14ac:dyDescent="0.2">
      <c r="C317" s="1"/>
      <c r="D317" s="1"/>
      <c r="E317" s="1"/>
      <c r="F317" s="1"/>
      <c r="G317" s="1"/>
    </row>
    <row r="318" spans="3:7" x14ac:dyDescent="0.2">
      <c r="C318" s="1"/>
      <c r="D318" s="1"/>
      <c r="E318" s="1"/>
      <c r="F318" s="1"/>
      <c r="G318" s="1"/>
    </row>
    <row r="319" spans="3:7" x14ac:dyDescent="0.2">
      <c r="C319" s="1"/>
      <c r="D319" s="1"/>
      <c r="E319" s="1"/>
      <c r="F319" s="1"/>
      <c r="G319" s="1"/>
    </row>
    <row r="320" spans="3:7" x14ac:dyDescent="0.2">
      <c r="C320" s="1"/>
      <c r="D320" s="1"/>
      <c r="E320" s="1"/>
      <c r="F320" s="1"/>
      <c r="G320" s="1"/>
    </row>
    <row r="321" spans="3:7" x14ac:dyDescent="0.2">
      <c r="C321" s="1"/>
      <c r="D321" s="1"/>
      <c r="E321" s="1"/>
      <c r="F321" s="1"/>
      <c r="G321" s="1"/>
    </row>
    <row r="322" spans="3:7" x14ac:dyDescent="0.2">
      <c r="C322" s="1"/>
      <c r="D322" s="1"/>
      <c r="E322" s="1"/>
      <c r="F322" s="1"/>
      <c r="G322" s="1"/>
    </row>
    <row r="323" spans="3:7" x14ac:dyDescent="0.2">
      <c r="C323" s="1"/>
      <c r="D323" s="1"/>
      <c r="E323" s="1"/>
      <c r="F323" s="1"/>
      <c r="G323" s="1"/>
    </row>
    <row r="324" spans="3:7" x14ac:dyDescent="0.2">
      <c r="C324" s="1"/>
      <c r="D324" s="1"/>
      <c r="E324" s="1"/>
      <c r="F324" s="1"/>
      <c r="G324" s="1"/>
    </row>
    <row r="325" spans="3:7" x14ac:dyDescent="0.2">
      <c r="C325" s="1"/>
      <c r="D325" s="1"/>
      <c r="E325" s="1"/>
      <c r="F325" s="1"/>
      <c r="G325" s="1"/>
    </row>
    <row r="326" spans="3:7" x14ac:dyDescent="0.2">
      <c r="C326" s="1"/>
      <c r="D326" s="1"/>
      <c r="E326" s="1"/>
      <c r="F326" s="1"/>
      <c r="G326" s="1"/>
    </row>
    <row r="327" spans="3:7" x14ac:dyDescent="0.2">
      <c r="C327" s="1"/>
      <c r="D327" s="1"/>
      <c r="E327" s="1"/>
      <c r="F327" s="1"/>
      <c r="G327" s="1"/>
    </row>
    <row r="328" spans="3:7" x14ac:dyDescent="0.2">
      <c r="C328" s="1"/>
      <c r="D328" s="1"/>
      <c r="E328" s="1"/>
      <c r="F328" s="1"/>
      <c r="G328" s="1"/>
    </row>
    <row r="329" spans="3:7" x14ac:dyDescent="0.2">
      <c r="C329" s="1"/>
      <c r="D329" s="1"/>
      <c r="E329" s="1"/>
      <c r="F329" s="1"/>
      <c r="G329" s="1"/>
    </row>
    <row r="330" spans="3:7" x14ac:dyDescent="0.2">
      <c r="C330" s="1"/>
      <c r="D330" s="1"/>
      <c r="E330" s="1"/>
      <c r="F330" s="1"/>
      <c r="G330" s="1"/>
    </row>
    <row r="331" spans="3:7" x14ac:dyDescent="0.2">
      <c r="C331" s="1"/>
      <c r="D331" s="1"/>
      <c r="E331" s="1"/>
      <c r="F331" s="1"/>
      <c r="G331" s="1"/>
    </row>
    <row r="332" spans="3:7" x14ac:dyDescent="0.2">
      <c r="C332" s="1"/>
      <c r="D332" s="1"/>
      <c r="E332" s="1"/>
      <c r="F332" s="1"/>
      <c r="G332" s="1"/>
    </row>
    <row r="333" spans="3:7" x14ac:dyDescent="0.2">
      <c r="C333" s="1"/>
      <c r="D333" s="1"/>
      <c r="E333" s="1"/>
      <c r="F333" s="1"/>
      <c r="G333" s="1"/>
    </row>
    <row r="334" spans="3:7" x14ac:dyDescent="0.2">
      <c r="C334" s="1"/>
      <c r="D334" s="1"/>
      <c r="E334" s="1"/>
      <c r="F334" s="1"/>
      <c r="G334" s="1"/>
    </row>
    <row r="335" spans="3:7" x14ac:dyDescent="0.2">
      <c r="C335" s="1"/>
      <c r="D335" s="1"/>
      <c r="E335" s="1"/>
      <c r="F335" s="1"/>
      <c r="G335" s="1"/>
    </row>
    <row r="336" spans="3:7" x14ac:dyDescent="0.2">
      <c r="C336" s="1"/>
      <c r="D336" s="1"/>
      <c r="E336" s="1"/>
      <c r="F336" s="1"/>
      <c r="G336" s="1"/>
    </row>
    <row r="337" spans="3:7" x14ac:dyDescent="0.2">
      <c r="C337" s="1"/>
      <c r="D337" s="1"/>
      <c r="E337" s="1"/>
      <c r="F337" s="1"/>
      <c r="G337" s="1"/>
    </row>
    <row r="338" spans="3:7" x14ac:dyDescent="0.2">
      <c r="C338" s="1"/>
      <c r="D338" s="1"/>
      <c r="E338" s="1"/>
      <c r="F338" s="1"/>
      <c r="G338" s="1"/>
    </row>
    <row r="339" spans="3:7" x14ac:dyDescent="0.2">
      <c r="C339" s="1"/>
      <c r="D339" s="1"/>
      <c r="E339" s="1"/>
      <c r="F339" s="1"/>
      <c r="G339" s="1"/>
    </row>
    <row r="340" spans="3:7" x14ac:dyDescent="0.2">
      <c r="C340" s="1"/>
      <c r="D340" s="1"/>
      <c r="E340" s="1"/>
      <c r="F340" s="1"/>
      <c r="G340" s="1"/>
    </row>
    <row r="341" spans="3:7" x14ac:dyDescent="0.2">
      <c r="C341" s="1"/>
      <c r="D341" s="1"/>
      <c r="E341" s="1"/>
      <c r="F341" s="1"/>
      <c r="G341" s="1"/>
    </row>
    <row r="342" spans="3:7" x14ac:dyDescent="0.2">
      <c r="C342" s="1"/>
      <c r="D342" s="1"/>
      <c r="E342" s="1"/>
      <c r="F342" s="1"/>
      <c r="G342" s="1"/>
    </row>
    <row r="343" spans="3:7" x14ac:dyDescent="0.2">
      <c r="C343" s="1"/>
      <c r="D343" s="1"/>
      <c r="E343" s="1"/>
      <c r="F343" s="1"/>
      <c r="G343" s="1"/>
    </row>
    <row r="344" spans="3:7" x14ac:dyDescent="0.2">
      <c r="C344" s="1"/>
      <c r="D344" s="1"/>
      <c r="E344" s="1"/>
      <c r="F344" s="1"/>
      <c r="G344" s="1"/>
    </row>
    <row r="345" spans="3:7" x14ac:dyDescent="0.2">
      <c r="C345" s="1"/>
      <c r="D345" s="1"/>
      <c r="E345" s="1"/>
      <c r="F345" s="1"/>
      <c r="G345" s="1"/>
    </row>
    <row r="346" spans="3:7" x14ac:dyDescent="0.2">
      <c r="C346" s="1"/>
      <c r="D346" s="1"/>
      <c r="E346" s="1"/>
      <c r="F346" s="1"/>
      <c r="G346" s="1"/>
    </row>
    <row r="347" spans="3:7" x14ac:dyDescent="0.2">
      <c r="C347" s="1"/>
      <c r="D347" s="1"/>
      <c r="E347" s="1"/>
      <c r="F347" s="1"/>
      <c r="G347" s="1"/>
    </row>
    <row r="348" spans="3:7" x14ac:dyDescent="0.2">
      <c r="C348" s="1"/>
      <c r="D348" s="1"/>
      <c r="E348" s="1"/>
      <c r="F348" s="1"/>
      <c r="G348" s="1"/>
    </row>
    <row r="349" spans="3:7" x14ac:dyDescent="0.2">
      <c r="C349" s="1"/>
      <c r="D349" s="1"/>
      <c r="E349" s="1"/>
      <c r="F349" s="1"/>
      <c r="G349" s="1"/>
    </row>
    <row r="350" spans="3:7" x14ac:dyDescent="0.2">
      <c r="C350" s="1"/>
      <c r="D350" s="1"/>
      <c r="E350" s="1"/>
      <c r="F350" s="1"/>
      <c r="G350" s="1"/>
    </row>
    <row r="351" spans="3:7" x14ac:dyDescent="0.2">
      <c r="C351" s="1"/>
      <c r="D351" s="1"/>
      <c r="E351" s="1"/>
      <c r="F351" s="1"/>
      <c r="G351" s="1"/>
    </row>
    <row r="352" spans="3:7" x14ac:dyDescent="0.2">
      <c r="C352" s="1"/>
      <c r="D352" s="1"/>
      <c r="E352" s="1"/>
      <c r="F352" s="1"/>
      <c r="G352" s="1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BBD33-363C-0245-A4DA-443B04905BE8}">
  <dimension ref="B3:D12"/>
  <sheetViews>
    <sheetView topLeftCell="A2" workbookViewId="0">
      <selection activeCell="L25" sqref="L25"/>
    </sheetView>
  </sheetViews>
  <sheetFormatPr baseColWidth="10" defaultRowHeight="16" x14ac:dyDescent="0.2"/>
  <sheetData>
    <row r="3" spans="2:4" ht="19" x14ac:dyDescent="0.25">
      <c r="B3" s="32" t="s">
        <v>277</v>
      </c>
    </row>
    <row r="5" spans="2:4" ht="17" thickBot="1" x14ac:dyDescent="0.25"/>
    <row r="6" spans="2:4" ht="17" thickBot="1" x14ac:dyDescent="0.25">
      <c r="C6" s="33" t="s">
        <v>220</v>
      </c>
      <c r="D6" s="33" t="s">
        <v>278</v>
      </c>
    </row>
    <row r="7" spans="2:4" x14ac:dyDescent="0.2">
      <c r="B7" s="34" t="s">
        <v>279</v>
      </c>
      <c r="C7" s="35">
        <v>0.33328799999999997</v>
      </c>
      <c r="D7" s="35">
        <v>6.0803560000000001</v>
      </c>
    </row>
    <row r="8" spans="2:4" ht="17" thickBot="1" x14ac:dyDescent="0.25">
      <c r="B8" s="36" t="s">
        <v>280</v>
      </c>
      <c r="C8" s="37">
        <v>-3.042297</v>
      </c>
      <c r="D8" s="38"/>
    </row>
    <row r="9" spans="2:4" x14ac:dyDescent="0.2">
      <c r="B9" s="34" t="s">
        <v>281</v>
      </c>
      <c r="C9" s="35">
        <v>2.034554</v>
      </c>
      <c r="D9" s="35">
        <v>6.917205</v>
      </c>
    </row>
    <row r="10" spans="2:4" x14ac:dyDescent="0.2">
      <c r="B10" s="39" t="s">
        <v>282</v>
      </c>
      <c r="C10" s="40"/>
      <c r="D10" s="41">
        <v>5.801075</v>
      </c>
    </row>
    <row r="11" spans="2:4" x14ac:dyDescent="0.2">
      <c r="B11" s="39" t="s">
        <v>283</v>
      </c>
      <c r="C11" s="40"/>
      <c r="D11" s="41">
        <v>6.908118</v>
      </c>
    </row>
    <row r="12" spans="2:4" ht="17" thickBot="1" x14ac:dyDescent="0.25">
      <c r="B12" s="36" t="s">
        <v>284</v>
      </c>
      <c r="C12" s="38"/>
      <c r="D12" s="37">
        <v>7.5538869999999996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1714-4CA1-7A45-BA3C-03B230FCC95F}">
  <dimension ref="B3:U10"/>
  <sheetViews>
    <sheetView workbookViewId="0">
      <selection activeCell="E25" sqref="E25"/>
    </sheetView>
  </sheetViews>
  <sheetFormatPr baseColWidth="10" defaultRowHeight="16" x14ac:dyDescent="0.2"/>
  <sheetData>
    <row r="3" spans="2:21" x14ac:dyDescent="0.2">
      <c r="B3" t="s">
        <v>276</v>
      </c>
    </row>
    <row r="4" spans="2:21" x14ac:dyDescent="0.2">
      <c r="C4" s="2" t="s">
        <v>275</v>
      </c>
      <c r="D4" s="782" t="s">
        <v>0</v>
      </c>
      <c r="E4" s="782"/>
      <c r="F4" s="782"/>
      <c r="G4" s="782"/>
      <c r="H4" s="782"/>
      <c r="I4" s="782"/>
      <c r="J4" s="782"/>
      <c r="K4" s="782"/>
      <c r="L4" s="782"/>
      <c r="M4" s="782" t="s">
        <v>1</v>
      </c>
      <c r="N4" s="782"/>
      <c r="O4" s="782"/>
      <c r="P4" s="782"/>
      <c r="Q4" s="782"/>
      <c r="R4" s="782"/>
      <c r="S4" s="782"/>
      <c r="T4" s="782"/>
      <c r="U4" s="782"/>
    </row>
    <row r="5" spans="2:21" x14ac:dyDescent="0.2">
      <c r="C5" s="1">
        <v>0</v>
      </c>
      <c r="D5" s="1">
        <v>1</v>
      </c>
      <c r="E5" s="1"/>
      <c r="F5" s="1"/>
      <c r="G5" s="1"/>
      <c r="H5" s="1"/>
      <c r="I5" s="1"/>
      <c r="J5" s="1"/>
      <c r="K5" s="1"/>
      <c r="L5" s="1"/>
      <c r="M5" s="1">
        <v>1</v>
      </c>
      <c r="N5" s="1"/>
      <c r="O5" s="1"/>
      <c r="P5" s="1"/>
      <c r="Q5" s="1"/>
      <c r="R5" s="1"/>
      <c r="S5" s="1"/>
      <c r="T5" s="1"/>
      <c r="U5" s="1"/>
    </row>
    <row r="6" spans="2:21" x14ac:dyDescent="0.2">
      <c r="C6" s="1">
        <v>0.125</v>
      </c>
      <c r="D6" s="1">
        <v>1.153526971</v>
      </c>
      <c r="E6" s="1">
        <v>1.0788381739999999</v>
      </c>
      <c r="F6" s="1">
        <v>1.0788381739999999</v>
      </c>
      <c r="G6" s="1">
        <v>0.94</v>
      </c>
      <c r="H6" s="1">
        <v>1.02</v>
      </c>
      <c r="I6" s="1">
        <v>0.89</v>
      </c>
      <c r="J6" s="1">
        <v>0.78</v>
      </c>
      <c r="K6" s="1">
        <v>1.25</v>
      </c>
      <c r="L6" s="1">
        <v>0.91</v>
      </c>
      <c r="M6" s="1">
        <v>1.125944584</v>
      </c>
      <c r="N6" s="1">
        <v>1.337531486</v>
      </c>
      <c r="O6" s="1">
        <v>0.90680100799999996</v>
      </c>
      <c r="P6" s="1">
        <v>1.1000000000000001</v>
      </c>
      <c r="Q6" s="1">
        <v>1.46</v>
      </c>
      <c r="R6" s="1">
        <v>1.21</v>
      </c>
      <c r="S6" s="1">
        <v>1.07</v>
      </c>
      <c r="T6" s="1">
        <v>1.04</v>
      </c>
      <c r="U6" s="1">
        <v>1.18</v>
      </c>
    </row>
    <row r="7" spans="2:21" x14ac:dyDescent="0.2">
      <c r="C7" s="1">
        <v>0.25</v>
      </c>
      <c r="D7" s="1">
        <v>1.2282157680000001</v>
      </c>
      <c r="E7" s="1">
        <v>1.273858921</v>
      </c>
      <c r="F7" s="1">
        <v>1.1493775930000001</v>
      </c>
      <c r="G7" s="1">
        <v>1.2</v>
      </c>
      <c r="H7" s="1">
        <v>1.21</v>
      </c>
      <c r="I7" s="1">
        <v>1.3</v>
      </c>
      <c r="J7" s="1">
        <v>0.76</v>
      </c>
      <c r="K7" s="1">
        <v>1.1499999999999999</v>
      </c>
      <c r="L7" s="1">
        <v>0.96</v>
      </c>
      <c r="M7" s="1">
        <v>0.77833753100000003</v>
      </c>
      <c r="N7" s="1">
        <v>0.85390428200000001</v>
      </c>
      <c r="O7" s="1">
        <v>0.53652392900000001</v>
      </c>
      <c r="P7" s="1">
        <v>0.98</v>
      </c>
      <c r="Q7" s="1">
        <v>0.72</v>
      </c>
      <c r="R7" s="1">
        <v>0.59</v>
      </c>
      <c r="S7" s="1">
        <v>1.04</v>
      </c>
      <c r="T7" s="1">
        <v>0.89</v>
      </c>
      <c r="U7" s="1">
        <v>1.18</v>
      </c>
    </row>
    <row r="8" spans="2:21" x14ac:dyDescent="0.2">
      <c r="C8" s="1">
        <v>0.5</v>
      </c>
      <c r="D8" s="1">
        <v>0.76348547700000002</v>
      </c>
      <c r="E8" s="1">
        <v>1.0995850620000001</v>
      </c>
      <c r="F8" s="1">
        <v>0.90456431500000001</v>
      </c>
      <c r="G8" s="1">
        <v>0.86</v>
      </c>
      <c r="H8" s="1">
        <v>1.08</v>
      </c>
      <c r="I8" s="1">
        <v>1.1499999999999999</v>
      </c>
      <c r="J8" s="1">
        <v>0.88</v>
      </c>
      <c r="K8" s="1">
        <v>0.75</v>
      </c>
      <c r="L8" s="1">
        <v>0.66</v>
      </c>
      <c r="M8" s="1">
        <v>0.113350126</v>
      </c>
      <c r="N8" s="1">
        <v>0.43828715400000001</v>
      </c>
      <c r="O8" s="1">
        <v>5.2896724999999999E-2</v>
      </c>
      <c r="P8" s="1">
        <v>0.45</v>
      </c>
      <c r="Q8" s="1">
        <v>0.69</v>
      </c>
      <c r="R8" s="1">
        <v>0.53</v>
      </c>
      <c r="S8" s="1">
        <v>0.14000000000000001</v>
      </c>
      <c r="T8" s="1">
        <v>0.21</v>
      </c>
      <c r="U8" s="1">
        <v>0.14000000000000001</v>
      </c>
    </row>
    <row r="9" spans="2:21" x14ac:dyDescent="0.2">
      <c r="C9" s="1">
        <v>1</v>
      </c>
      <c r="D9" s="1">
        <v>3.3195020999999998E-2</v>
      </c>
      <c r="E9" s="1">
        <v>0.27385892099999998</v>
      </c>
      <c r="F9" s="1">
        <v>0.41493780000000002</v>
      </c>
      <c r="G9" s="1">
        <v>0.15</v>
      </c>
      <c r="H9" s="1">
        <v>0.17</v>
      </c>
      <c r="I9" s="1">
        <v>0.73</v>
      </c>
      <c r="J9" s="1">
        <v>0</v>
      </c>
      <c r="K9" s="1">
        <v>0</v>
      </c>
      <c r="L9" s="1">
        <v>0</v>
      </c>
      <c r="M9" s="1">
        <v>2.2670025E-2</v>
      </c>
      <c r="N9" s="1">
        <v>6.0453400999999997E-2</v>
      </c>
      <c r="O9" s="1">
        <v>1.5113349999999999E-2</v>
      </c>
      <c r="P9" s="1">
        <v>0</v>
      </c>
      <c r="Q9" s="1">
        <v>0</v>
      </c>
      <c r="R9" s="1">
        <v>0.03</v>
      </c>
      <c r="S9" s="1">
        <v>0</v>
      </c>
      <c r="T9" s="1">
        <v>0</v>
      </c>
      <c r="U9" s="1">
        <v>0</v>
      </c>
    </row>
    <row r="10" spans="2:21" x14ac:dyDescent="0.2">
      <c r="C10" s="1">
        <v>2</v>
      </c>
      <c r="D10" s="1">
        <v>4.5643153999999998E-2</v>
      </c>
      <c r="E10" s="1">
        <v>0.248962656</v>
      </c>
      <c r="F10" s="1">
        <v>2.4896266E-2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4.534005E-2</v>
      </c>
      <c r="N10" s="1">
        <v>1.5113349999999999E-2</v>
      </c>
      <c r="O10" s="1">
        <v>2.2670025E-2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</row>
  </sheetData>
  <mergeCells count="2">
    <mergeCell ref="D4:L4"/>
    <mergeCell ref="M4:U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7366F-BB69-A14C-8C44-373DE1DA9D77}">
  <dimension ref="B2:U9"/>
  <sheetViews>
    <sheetView workbookViewId="0">
      <selection activeCell="B3" sqref="B3"/>
    </sheetView>
  </sheetViews>
  <sheetFormatPr baseColWidth="10" defaultRowHeight="16" x14ac:dyDescent="0.2"/>
  <sheetData>
    <row r="2" spans="2:21" x14ac:dyDescent="0.2">
      <c r="B2" t="s">
        <v>274</v>
      </c>
    </row>
    <row r="3" spans="2:21" x14ac:dyDescent="0.2">
      <c r="C3" s="2" t="s">
        <v>273</v>
      </c>
      <c r="D3" s="782" t="s">
        <v>0</v>
      </c>
      <c r="E3" s="782"/>
      <c r="F3" s="782"/>
      <c r="G3" s="782"/>
      <c r="H3" s="782"/>
      <c r="I3" s="782"/>
      <c r="J3" s="782"/>
      <c r="K3" s="782"/>
      <c r="L3" s="782"/>
      <c r="M3" s="782" t="s">
        <v>1</v>
      </c>
      <c r="N3" s="782"/>
      <c r="O3" s="782"/>
      <c r="P3" s="782"/>
      <c r="Q3" s="782"/>
      <c r="R3" s="782"/>
      <c r="S3" s="782"/>
      <c r="T3" s="782"/>
      <c r="U3" s="782"/>
    </row>
    <row r="4" spans="2:21" x14ac:dyDescent="0.2">
      <c r="C4" s="1">
        <v>0</v>
      </c>
      <c r="D4" s="1">
        <v>1</v>
      </c>
      <c r="E4" s="1"/>
      <c r="F4" s="1"/>
      <c r="G4" s="1"/>
      <c r="H4" s="1"/>
      <c r="I4" s="1"/>
      <c r="J4" s="1"/>
      <c r="K4" s="1"/>
      <c r="L4" s="1"/>
      <c r="M4" s="1">
        <v>1</v>
      </c>
      <c r="N4" s="1"/>
      <c r="O4" s="1"/>
      <c r="P4" s="1"/>
      <c r="Q4" s="1"/>
      <c r="R4" s="1"/>
      <c r="S4" s="1"/>
      <c r="T4" s="1"/>
      <c r="U4" s="1"/>
    </row>
    <row r="5" spans="2:21" x14ac:dyDescent="0.2">
      <c r="C5" s="1">
        <v>6.25E-2</v>
      </c>
      <c r="D5" s="1">
        <v>0.77</v>
      </c>
      <c r="E5" s="1">
        <v>0.93</v>
      </c>
      <c r="F5" s="1">
        <v>0.78</v>
      </c>
      <c r="G5" s="1">
        <v>0.99</v>
      </c>
      <c r="H5" s="1">
        <v>0.91</v>
      </c>
      <c r="I5" s="1">
        <v>1.18</v>
      </c>
      <c r="J5" s="1">
        <v>1.4160363090000001</v>
      </c>
      <c r="K5" s="1">
        <v>1.2163388799999999</v>
      </c>
      <c r="L5" s="1"/>
      <c r="M5" s="1">
        <v>0.48</v>
      </c>
      <c r="N5" s="1">
        <v>0.78</v>
      </c>
      <c r="O5" s="1">
        <v>0.55000000000000004</v>
      </c>
      <c r="P5" s="1">
        <v>0.78</v>
      </c>
      <c r="Q5" s="1">
        <v>0.9</v>
      </c>
      <c r="R5" s="1">
        <v>0.7</v>
      </c>
      <c r="S5" s="1">
        <v>1.0416666670000001</v>
      </c>
      <c r="T5" s="1">
        <v>1.358333333</v>
      </c>
      <c r="U5" s="1">
        <v>1</v>
      </c>
    </row>
    <row r="6" spans="2:21" x14ac:dyDescent="0.2">
      <c r="C6" s="1">
        <v>0.125</v>
      </c>
      <c r="D6" s="1">
        <v>0.68</v>
      </c>
      <c r="E6" s="1">
        <v>0.93</v>
      </c>
      <c r="F6" s="1">
        <v>0.54</v>
      </c>
      <c r="G6" s="1">
        <v>1.39</v>
      </c>
      <c r="H6" s="1">
        <v>1.51</v>
      </c>
      <c r="I6" s="1">
        <v>1.32</v>
      </c>
      <c r="J6" s="1">
        <v>1.012102874</v>
      </c>
      <c r="K6" s="1">
        <v>0.97579425099999995</v>
      </c>
      <c r="L6" s="1"/>
      <c r="M6" s="1">
        <v>0.44</v>
      </c>
      <c r="N6" s="1">
        <v>0.39</v>
      </c>
      <c r="O6" s="1">
        <v>0.49</v>
      </c>
      <c r="P6" s="1">
        <v>0.31</v>
      </c>
      <c r="Q6" s="1">
        <v>0.65</v>
      </c>
      <c r="R6" s="1">
        <v>0.28999999999999998</v>
      </c>
      <c r="S6" s="1">
        <v>0.38</v>
      </c>
      <c r="T6" s="1">
        <v>0.48333333299999998</v>
      </c>
      <c r="U6" s="1">
        <v>1.266666667</v>
      </c>
    </row>
    <row r="7" spans="2:21" x14ac:dyDescent="0.2">
      <c r="C7" s="1">
        <v>0.25</v>
      </c>
      <c r="D7" s="1">
        <v>0.31</v>
      </c>
      <c r="E7" s="1">
        <v>0.95</v>
      </c>
      <c r="F7" s="1">
        <v>0.92</v>
      </c>
      <c r="G7" s="1">
        <v>1.01</v>
      </c>
      <c r="H7" s="1">
        <v>1.05</v>
      </c>
      <c r="I7" s="1">
        <v>1.38</v>
      </c>
      <c r="J7" s="1">
        <v>1.2617246600000001</v>
      </c>
      <c r="K7" s="1">
        <v>1.352496218</v>
      </c>
      <c r="L7" s="1"/>
      <c r="M7" s="1">
        <v>0.21</v>
      </c>
      <c r="N7" s="1">
        <v>0.09</v>
      </c>
      <c r="O7" s="1">
        <v>0.12</v>
      </c>
      <c r="P7" s="1">
        <v>0.36</v>
      </c>
      <c r="Q7" s="1">
        <v>0.34</v>
      </c>
      <c r="R7" s="1">
        <v>0.39</v>
      </c>
      <c r="S7" s="1">
        <v>0.47499999999999998</v>
      </c>
      <c r="T7" s="1">
        <v>0.41666666699999999</v>
      </c>
      <c r="U7" s="1">
        <v>0.33333332999999998</v>
      </c>
    </row>
    <row r="8" spans="2:21" x14ac:dyDescent="0.2">
      <c r="C8" s="1">
        <v>0.5</v>
      </c>
      <c r="D8" s="1">
        <v>0.6</v>
      </c>
      <c r="E8" s="1">
        <v>0.41</v>
      </c>
      <c r="F8" s="1">
        <v>0.5</v>
      </c>
      <c r="G8" s="1">
        <v>0.77</v>
      </c>
      <c r="H8" s="1">
        <v>1.35</v>
      </c>
      <c r="I8" s="1">
        <v>1.05</v>
      </c>
      <c r="J8" s="1">
        <v>0.59</v>
      </c>
      <c r="K8" s="1">
        <v>0.53</v>
      </c>
      <c r="L8" s="1"/>
      <c r="M8" s="1">
        <v>7.0000000000000007E-2</v>
      </c>
      <c r="N8" s="1">
        <v>0</v>
      </c>
      <c r="O8" s="1">
        <v>0.05</v>
      </c>
      <c r="P8" s="1">
        <v>0.06</v>
      </c>
      <c r="Q8" s="1">
        <v>0.18</v>
      </c>
      <c r="R8" s="1">
        <v>0.05</v>
      </c>
      <c r="S8" s="1">
        <v>0.15833333299999999</v>
      </c>
      <c r="T8" s="1">
        <v>2.5000000000000001E-2</v>
      </c>
      <c r="U8" s="1">
        <v>0.125</v>
      </c>
    </row>
    <row r="9" spans="2:21" x14ac:dyDescent="0.2">
      <c r="C9" s="1">
        <v>1</v>
      </c>
      <c r="D9" s="1">
        <v>0</v>
      </c>
      <c r="E9" s="1">
        <v>0</v>
      </c>
      <c r="F9" s="1">
        <v>0</v>
      </c>
      <c r="G9" s="1">
        <v>0.44</v>
      </c>
      <c r="H9" s="1">
        <v>0.72</v>
      </c>
      <c r="I9" s="1">
        <v>0.5</v>
      </c>
      <c r="J9" s="1">
        <v>4.0847201E-2</v>
      </c>
      <c r="K9" s="1">
        <v>0</v>
      </c>
      <c r="L9" s="1"/>
      <c r="M9" s="1">
        <v>0</v>
      </c>
      <c r="N9" s="1">
        <v>0</v>
      </c>
      <c r="O9" s="1">
        <v>0</v>
      </c>
      <c r="P9" s="1">
        <v>0.03</v>
      </c>
      <c r="Q9" s="1">
        <v>0.02</v>
      </c>
      <c r="R9" s="1">
        <v>0.01</v>
      </c>
      <c r="S9" s="1">
        <v>8.3333330000000001E-3</v>
      </c>
      <c r="T9" s="1">
        <v>2.5000000000000001E-2</v>
      </c>
      <c r="U9" s="1">
        <v>0</v>
      </c>
    </row>
  </sheetData>
  <mergeCells count="2">
    <mergeCell ref="D3:L3"/>
    <mergeCell ref="M3:U3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11BA3-0F45-BD44-A159-FC6478027444}">
  <dimension ref="A1:BL45"/>
  <sheetViews>
    <sheetView workbookViewId="0">
      <selection sqref="A1:BL45"/>
    </sheetView>
  </sheetViews>
  <sheetFormatPr baseColWidth="10" defaultRowHeight="16" x14ac:dyDescent="0.2"/>
  <sheetData>
    <row r="1" spans="1:64" ht="19" x14ac:dyDescent="0.25">
      <c r="A1" s="32" t="s">
        <v>285</v>
      </c>
    </row>
    <row r="3" spans="1:64" ht="19" x14ac:dyDescent="0.25">
      <c r="A3" s="42" t="s">
        <v>286</v>
      </c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64" ht="20" thickBot="1" x14ac:dyDescent="0.3">
      <c r="A4" s="32"/>
      <c r="B4" s="32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64" ht="17" thickBot="1" x14ac:dyDescent="0.25">
      <c r="B5" s="45"/>
      <c r="C5" s="46" t="s">
        <v>287</v>
      </c>
      <c r="D5" s="47">
        <v>0</v>
      </c>
      <c r="E5" s="48">
        <v>1</v>
      </c>
      <c r="F5" s="48">
        <v>2</v>
      </c>
      <c r="G5" s="48">
        <v>5</v>
      </c>
      <c r="H5" s="48">
        <v>6</v>
      </c>
      <c r="I5" s="48">
        <v>7</v>
      </c>
      <c r="J5" s="48">
        <v>8</v>
      </c>
      <c r="K5" s="48">
        <v>9</v>
      </c>
      <c r="L5" s="48">
        <v>11</v>
      </c>
      <c r="M5" s="48">
        <v>12</v>
      </c>
      <c r="N5" s="48">
        <v>13</v>
      </c>
      <c r="O5" s="48">
        <v>14</v>
      </c>
      <c r="P5" s="48">
        <v>15</v>
      </c>
      <c r="Q5" s="48">
        <v>19</v>
      </c>
      <c r="R5" s="48">
        <v>20</v>
      </c>
      <c r="S5" s="48">
        <v>21</v>
      </c>
      <c r="T5" s="48">
        <v>26</v>
      </c>
      <c r="U5" s="48">
        <v>27</v>
      </c>
      <c r="V5" s="48">
        <v>28</v>
      </c>
      <c r="W5" s="48">
        <v>30</v>
      </c>
      <c r="X5" s="48">
        <v>33</v>
      </c>
      <c r="Y5" s="48">
        <v>34</v>
      </c>
      <c r="Z5" s="48">
        <v>35</v>
      </c>
      <c r="AA5" s="48">
        <v>37</v>
      </c>
      <c r="AB5" s="48">
        <v>40</v>
      </c>
      <c r="AC5" s="48">
        <v>41</v>
      </c>
      <c r="AD5" s="48">
        <v>42</v>
      </c>
      <c r="AE5" s="48">
        <v>43</v>
      </c>
      <c r="AF5" s="48">
        <v>47</v>
      </c>
      <c r="AG5" s="48">
        <v>48</v>
      </c>
      <c r="AH5" s="48">
        <v>49</v>
      </c>
      <c r="AI5" s="48">
        <v>50</v>
      </c>
      <c r="AJ5" s="48">
        <v>54</v>
      </c>
      <c r="AK5" s="48">
        <v>55</v>
      </c>
      <c r="AL5" s="48">
        <v>56</v>
      </c>
      <c r="AM5" s="48">
        <v>57</v>
      </c>
      <c r="AN5" s="48">
        <v>61</v>
      </c>
      <c r="AO5" s="48">
        <v>63</v>
      </c>
      <c r="AP5" s="48">
        <v>64</v>
      </c>
      <c r="AQ5" s="48">
        <v>68</v>
      </c>
      <c r="AR5" s="48">
        <v>70</v>
      </c>
      <c r="AS5" s="48">
        <v>71</v>
      </c>
      <c r="AT5" s="48">
        <v>75</v>
      </c>
      <c r="AU5" s="48">
        <v>77</v>
      </c>
      <c r="AV5" s="48">
        <v>78</v>
      </c>
      <c r="AW5" s="48">
        <v>82</v>
      </c>
      <c r="AX5" s="48">
        <v>84</v>
      </c>
      <c r="AY5" s="48">
        <v>85</v>
      </c>
      <c r="AZ5" s="48">
        <v>89</v>
      </c>
      <c r="BA5" s="48">
        <v>91</v>
      </c>
      <c r="BB5" s="49">
        <v>92</v>
      </c>
      <c r="BC5" s="49">
        <v>96</v>
      </c>
      <c r="BD5" s="49">
        <v>98</v>
      </c>
      <c r="BE5" s="49">
        <v>99</v>
      </c>
      <c r="BF5" s="49">
        <v>103</v>
      </c>
      <c r="BG5" s="49">
        <v>105</v>
      </c>
      <c r="BH5" s="49">
        <v>106</v>
      </c>
      <c r="BI5" s="49">
        <v>110</v>
      </c>
      <c r="BJ5" s="49">
        <v>112</v>
      </c>
      <c r="BK5" s="49">
        <v>113</v>
      </c>
      <c r="BL5" s="49">
        <v>117</v>
      </c>
    </row>
    <row r="6" spans="1:64" ht="17" thickBot="1" x14ac:dyDescent="0.25">
      <c r="B6" s="45"/>
      <c r="C6" s="50" t="s">
        <v>288</v>
      </c>
      <c r="D6" s="51">
        <f>D5/7</f>
        <v>0</v>
      </c>
      <c r="E6" s="51">
        <f t="shared" ref="E6:BK6" si="0">E5/7</f>
        <v>0.14285714285714285</v>
      </c>
      <c r="F6" s="51">
        <f t="shared" si="0"/>
        <v>0.2857142857142857</v>
      </c>
      <c r="G6" s="51">
        <f t="shared" si="0"/>
        <v>0.7142857142857143</v>
      </c>
      <c r="H6" s="51">
        <f t="shared" si="0"/>
        <v>0.8571428571428571</v>
      </c>
      <c r="I6" s="51">
        <f t="shared" si="0"/>
        <v>1</v>
      </c>
      <c r="J6" s="51">
        <f t="shared" si="0"/>
        <v>1.1428571428571428</v>
      </c>
      <c r="K6" s="51">
        <f t="shared" si="0"/>
        <v>1.2857142857142858</v>
      </c>
      <c r="L6" s="51">
        <f t="shared" si="0"/>
        <v>1.5714285714285714</v>
      </c>
      <c r="M6" s="51">
        <f t="shared" si="0"/>
        <v>1.7142857142857142</v>
      </c>
      <c r="N6" s="51">
        <f t="shared" si="0"/>
        <v>1.8571428571428572</v>
      </c>
      <c r="O6" s="51">
        <f t="shared" si="0"/>
        <v>2</v>
      </c>
      <c r="P6" s="51">
        <f t="shared" si="0"/>
        <v>2.1428571428571428</v>
      </c>
      <c r="Q6" s="51">
        <f t="shared" si="0"/>
        <v>2.7142857142857144</v>
      </c>
      <c r="R6" s="51">
        <f t="shared" si="0"/>
        <v>2.8571428571428572</v>
      </c>
      <c r="S6" s="51">
        <f t="shared" si="0"/>
        <v>3</v>
      </c>
      <c r="T6" s="51">
        <f t="shared" si="0"/>
        <v>3.7142857142857144</v>
      </c>
      <c r="U6" s="51">
        <f t="shared" si="0"/>
        <v>3.8571428571428572</v>
      </c>
      <c r="V6" s="51">
        <f t="shared" si="0"/>
        <v>4</v>
      </c>
      <c r="W6" s="51">
        <f t="shared" si="0"/>
        <v>4.2857142857142856</v>
      </c>
      <c r="X6" s="51">
        <f t="shared" si="0"/>
        <v>4.7142857142857144</v>
      </c>
      <c r="Y6" s="51">
        <f t="shared" si="0"/>
        <v>4.8571428571428568</v>
      </c>
      <c r="Z6" s="51">
        <f t="shared" si="0"/>
        <v>5</v>
      </c>
      <c r="AA6" s="51">
        <f t="shared" si="0"/>
        <v>5.2857142857142856</v>
      </c>
      <c r="AB6" s="51">
        <f t="shared" si="0"/>
        <v>5.7142857142857144</v>
      </c>
      <c r="AC6" s="51">
        <f t="shared" si="0"/>
        <v>5.8571428571428568</v>
      </c>
      <c r="AD6" s="51">
        <f t="shared" si="0"/>
        <v>6</v>
      </c>
      <c r="AE6" s="51">
        <f t="shared" si="0"/>
        <v>6.1428571428571432</v>
      </c>
      <c r="AF6" s="51">
        <f t="shared" si="0"/>
        <v>6.7142857142857144</v>
      </c>
      <c r="AG6" s="51">
        <f t="shared" si="0"/>
        <v>6.8571428571428568</v>
      </c>
      <c r="AH6" s="51">
        <f t="shared" si="0"/>
        <v>7</v>
      </c>
      <c r="AI6" s="51">
        <f t="shared" si="0"/>
        <v>7.1428571428571432</v>
      </c>
      <c r="AJ6" s="51">
        <f t="shared" si="0"/>
        <v>7.7142857142857144</v>
      </c>
      <c r="AK6" s="51">
        <f t="shared" si="0"/>
        <v>7.8571428571428568</v>
      </c>
      <c r="AL6" s="51">
        <f t="shared" si="0"/>
        <v>8</v>
      </c>
      <c r="AM6" s="51">
        <f t="shared" si="0"/>
        <v>8.1428571428571423</v>
      </c>
      <c r="AN6" s="51">
        <f t="shared" si="0"/>
        <v>8.7142857142857135</v>
      </c>
      <c r="AO6" s="51">
        <f t="shared" si="0"/>
        <v>9</v>
      </c>
      <c r="AP6" s="51">
        <f t="shared" si="0"/>
        <v>9.1428571428571423</v>
      </c>
      <c r="AQ6" s="51">
        <f t="shared" si="0"/>
        <v>9.7142857142857135</v>
      </c>
      <c r="AR6" s="51">
        <f t="shared" si="0"/>
        <v>10</v>
      </c>
      <c r="AS6" s="51">
        <f t="shared" si="0"/>
        <v>10.142857142857142</v>
      </c>
      <c r="AT6" s="51">
        <f t="shared" si="0"/>
        <v>10.714285714285714</v>
      </c>
      <c r="AU6" s="51">
        <f t="shared" si="0"/>
        <v>11</v>
      </c>
      <c r="AV6" s="51">
        <f t="shared" si="0"/>
        <v>11.142857142857142</v>
      </c>
      <c r="AW6" s="51">
        <f t="shared" si="0"/>
        <v>11.714285714285714</v>
      </c>
      <c r="AX6" s="51">
        <f t="shared" si="0"/>
        <v>12</v>
      </c>
      <c r="AY6" s="51">
        <f t="shared" si="0"/>
        <v>12.142857142857142</v>
      </c>
      <c r="AZ6" s="51">
        <f t="shared" si="0"/>
        <v>12.714285714285714</v>
      </c>
      <c r="BA6" s="51">
        <f t="shared" si="0"/>
        <v>13</v>
      </c>
      <c r="BB6" s="51">
        <f t="shared" si="0"/>
        <v>13.142857142857142</v>
      </c>
      <c r="BC6" s="51">
        <f t="shared" si="0"/>
        <v>13.714285714285714</v>
      </c>
      <c r="BD6" s="51">
        <f t="shared" si="0"/>
        <v>14</v>
      </c>
      <c r="BE6" s="51">
        <f t="shared" si="0"/>
        <v>14.142857142857142</v>
      </c>
      <c r="BF6" s="51">
        <f t="shared" si="0"/>
        <v>14.714285714285714</v>
      </c>
      <c r="BG6" s="51">
        <f t="shared" si="0"/>
        <v>15</v>
      </c>
      <c r="BH6" s="51">
        <f t="shared" si="0"/>
        <v>15.142857142857142</v>
      </c>
      <c r="BI6" s="51">
        <f t="shared" si="0"/>
        <v>15.714285714285714</v>
      </c>
      <c r="BJ6" s="51">
        <f t="shared" si="0"/>
        <v>16</v>
      </c>
      <c r="BK6" s="51">
        <f t="shared" si="0"/>
        <v>16.142857142857142</v>
      </c>
      <c r="BL6" s="51">
        <f>BL5/7</f>
        <v>16.714285714285715</v>
      </c>
    </row>
    <row r="7" spans="1:64" x14ac:dyDescent="0.2">
      <c r="B7" s="842" t="s">
        <v>289</v>
      </c>
      <c r="C7" s="52" t="s">
        <v>290</v>
      </c>
      <c r="D7" s="53">
        <v>26.2</v>
      </c>
      <c r="E7" s="54">
        <v>25.7</v>
      </c>
      <c r="F7" s="55"/>
      <c r="G7" s="55"/>
      <c r="H7" s="54">
        <v>25.1</v>
      </c>
      <c r="I7" s="54">
        <v>24.6</v>
      </c>
      <c r="J7" s="54">
        <v>25.3</v>
      </c>
      <c r="K7" s="55"/>
      <c r="L7" s="55"/>
      <c r="M7" s="55"/>
      <c r="N7" s="54">
        <v>23.3</v>
      </c>
      <c r="O7" s="54">
        <v>24.3</v>
      </c>
      <c r="P7" s="54">
        <v>24.2</v>
      </c>
      <c r="Q7" s="56"/>
      <c r="R7" s="54">
        <v>23.3</v>
      </c>
      <c r="S7" s="54">
        <v>23.7</v>
      </c>
      <c r="T7" s="55"/>
      <c r="U7" s="55"/>
      <c r="V7" s="54">
        <v>24.6</v>
      </c>
      <c r="W7" s="55"/>
      <c r="X7" s="55"/>
      <c r="Y7" s="54">
        <v>25.3</v>
      </c>
      <c r="Z7" s="54">
        <v>26.1</v>
      </c>
      <c r="AA7" s="54">
        <v>26.6</v>
      </c>
      <c r="AB7" s="55"/>
      <c r="AC7" s="54">
        <v>27.8</v>
      </c>
      <c r="AD7" s="54">
        <v>27.1</v>
      </c>
      <c r="AE7" s="54">
        <v>27.5</v>
      </c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</row>
    <row r="8" spans="1:64" x14ac:dyDescent="0.2">
      <c r="B8" s="843"/>
      <c r="C8" s="58" t="s">
        <v>291</v>
      </c>
      <c r="D8" s="59">
        <v>25</v>
      </c>
      <c r="E8" s="60"/>
      <c r="F8" s="60"/>
      <c r="G8" s="60"/>
      <c r="H8" s="61">
        <v>24.5</v>
      </c>
      <c r="I8" s="61">
        <v>24.7</v>
      </c>
      <c r="J8" s="60"/>
      <c r="K8" s="61">
        <v>23.4</v>
      </c>
      <c r="L8" s="60"/>
      <c r="M8" s="60"/>
      <c r="N8" s="61">
        <v>23.9</v>
      </c>
      <c r="O8" s="61">
        <v>24</v>
      </c>
      <c r="P8" s="60"/>
      <c r="Q8" s="60"/>
      <c r="R8" s="61">
        <v>24.3</v>
      </c>
      <c r="S8" s="61">
        <v>23.9</v>
      </c>
      <c r="T8" s="60"/>
      <c r="U8" s="61">
        <v>24.4</v>
      </c>
      <c r="V8" s="61">
        <v>24.6</v>
      </c>
      <c r="W8" s="60"/>
      <c r="X8" s="60"/>
      <c r="Y8" s="61">
        <v>25.6</v>
      </c>
      <c r="Z8" s="61">
        <v>25.4</v>
      </c>
      <c r="AA8" s="60"/>
      <c r="AB8" s="61">
        <v>25.6</v>
      </c>
      <c r="AC8" s="60"/>
      <c r="AD8" s="61">
        <v>24.9</v>
      </c>
      <c r="AE8" s="60"/>
      <c r="AF8" s="61">
        <v>24.3</v>
      </c>
      <c r="AG8" s="60"/>
      <c r="AH8" s="61">
        <v>25.6</v>
      </c>
      <c r="AI8" s="61">
        <v>24.8</v>
      </c>
      <c r="AJ8" s="61">
        <v>25.3</v>
      </c>
      <c r="AK8" s="60"/>
      <c r="AL8" s="61">
        <v>26.8</v>
      </c>
      <c r="AM8" s="61">
        <v>26</v>
      </c>
      <c r="AN8" s="61">
        <v>26.3</v>
      </c>
      <c r="AO8" s="61">
        <v>27.2</v>
      </c>
      <c r="AP8" s="60"/>
      <c r="AQ8" s="61">
        <v>26.4</v>
      </c>
      <c r="AR8" s="61">
        <v>26.9</v>
      </c>
      <c r="AS8" s="61">
        <v>26.2</v>
      </c>
      <c r="AT8" s="62"/>
      <c r="AU8" s="62"/>
      <c r="AV8" s="63"/>
      <c r="AW8" s="64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</row>
    <row r="9" spans="1:64" x14ac:dyDescent="0.2">
      <c r="B9" s="843"/>
      <c r="C9" s="58" t="s">
        <v>292</v>
      </c>
      <c r="D9" s="59">
        <v>25.7</v>
      </c>
      <c r="E9" s="60"/>
      <c r="F9" s="60"/>
      <c r="G9" s="60"/>
      <c r="H9" s="61">
        <v>26.6</v>
      </c>
      <c r="I9" s="61">
        <v>27.5</v>
      </c>
      <c r="J9" s="60"/>
      <c r="K9" s="61">
        <v>26.3</v>
      </c>
      <c r="L9" s="60"/>
      <c r="M9" s="60"/>
      <c r="N9" s="61">
        <v>26.4</v>
      </c>
      <c r="O9" s="61">
        <v>26.3</v>
      </c>
      <c r="P9" s="60"/>
      <c r="Q9" s="60"/>
      <c r="R9" s="61">
        <v>26.5</v>
      </c>
      <c r="S9" s="61">
        <v>27</v>
      </c>
      <c r="T9" s="60"/>
      <c r="U9" s="61">
        <v>26.5</v>
      </c>
      <c r="V9" s="61">
        <v>26.6</v>
      </c>
      <c r="W9" s="60"/>
      <c r="X9" s="60"/>
      <c r="Y9" s="61">
        <v>26.2</v>
      </c>
      <c r="Z9" s="61">
        <v>26.7</v>
      </c>
      <c r="AA9" s="60"/>
      <c r="AB9" s="61">
        <v>26.6</v>
      </c>
      <c r="AC9" s="60"/>
      <c r="AD9" s="61">
        <v>28.1</v>
      </c>
      <c r="AE9" s="60"/>
      <c r="AF9" s="61">
        <v>27.5</v>
      </c>
      <c r="AG9" s="60"/>
      <c r="AH9" s="61">
        <v>28</v>
      </c>
      <c r="AI9" s="61">
        <v>26.2</v>
      </c>
      <c r="AJ9" s="61">
        <v>26.6</v>
      </c>
      <c r="AK9" s="60"/>
      <c r="AL9" s="61">
        <v>27.9</v>
      </c>
      <c r="AM9" s="61">
        <v>27.4</v>
      </c>
      <c r="AN9" s="61">
        <v>27.96</v>
      </c>
      <c r="AO9" s="61">
        <v>27.4</v>
      </c>
      <c r="AP9" s="60"/>
      <c r="AQ9" s="61">
        <v>27.9</v>
      </c>
      <c r="AR9" s="61">
        <v>28.8</v>
      </c>
      <c r="AS9" s="61">
        <v>27.8</v>
      </c>
      <c r="AT9" s="60"/>
      <c r="AU9" s="61">
        <v>28.7</v>
      </c>
      <c r="AV9" s="61">
        <v>28.5</v>
      </c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</row>
    <row r="10" spans="1:64" x14ac:dyDescent="0.2">
      <c r="B10" s="843"/>
      <c r="C10" s="58" t="s">
        <v>293</v>
      </c>
      <c r="D10" s="59">
        <v>24.3</v>
      </c>
      <c r="E10" s="60"/>
      <c r="F10" s="60"/>
      <c r="G10" s="60"/>
      <c r="H10" s="61">
        <v>25.1</v>
      </c>
      <c r="I10" s="61">
        <v>24.8</v>
      </c>
      <c r="J10" s="60"/>
      <c r="K10" s="61">
        <v>24.8</v>
      </c>
      <c r="L10" s="60"/>
      <c r="M10" s="60"/>
      <c r="N10" s="61">
        <v>25.6</v>
      </c>
      <c r="O10" s="61">
        <v>26.4</v>
      </c>
      <c r="P10" s="60"/>
      <c r="Q10" s="60"/>
      <c r="R10" s="61">
        <v>26.9</v>
      </c>
      <c r="S10" s="61">
        <v>26</v>
      </c>
      <c r="T10" s="60"/>
      <c r="U10" s="61">
        <v>26.1</v>
      </c>
      <c r="V10" s="61">
        <v>26.1</v>
      </c>
      <c r="W10" s="60"/>
      <c r="X10" s="60"/>
      <c r="Y10" s="61">
        <v>26.1</v>
      </c>
      <c r="Z10" s="61">
        <v>25.7</v>
      </c>
      <c r="AA10" s="60"/>
      <c r="AB10" s="61">
        <v>26.1</v>
      </c>
      <c r="AC10" s="60"/>
      <c r="AD10" s="61">
        <v>27.4</v>
      </c>
      <c r="AE10" s="60"/>
      <c r="AF10" s="61">
        <v>26.2</v>
      </c>
      <c r="AG10" s="60"/>
      <c r="AH10" s="61">
        <v>27.6</v>
      </c>
      <c r="AI10" s="61">
        <v>26</v>
      </c>
      <c r="AJ10" s="61">
        <v>26.9</v>
      </c>
      <c r="AK10" s="60"/>
      <c r="AL10" s="61">
        <v>27.1</v>
      </c>
      <c r="AM10" s="61">
        <v>26.8</v>
      </c>
      <c r="AN10" s="61">
        <v>27.6</v>
      </c>
      <c r="AO10" s="61">
        <v>28</v>
      </c>
      <c r="AP10" s="61">
        <v>27.3</v>
      </c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64" x14ac:dyDescent="0.2">
      <c r="B11" s="843"/>
      <c r="C11" s="58" t="s">
        <v>294</v>
      </c>
      <c r="D11" s="59">
        <v>24</v>
      </c>
      <c r="E11" s="60"/>
      <c r="F11" s="60"/>
      <c r="G11" s="60"/>
      <c r="H11" s="61">
        <v>23.5</v>
      </c>
      <c r="I11" s="61">
        <v>24</v>
      </c>
      <c r="J11" s="60"/>
      <c r="K11" s="61">
        <v>23.3</v>
      </c>
      <c r="L11" s="60"/>
      <c r="M11" s="60"/>
      <c r="N11" s="61">
        <v>23.8</v>
      </c>
      <c r="O11" s="61">
        <v>24.2</v>
      </c>
      <c r="P11" s="60"/>
      <c r="Q11" s="60"/>
      <c r="R11" s="61">
        <v>24.1</v>
      </c>
      <c r="S11" s="61">
        <v>24.5</v>
      </c>
      <c r="T11" s="60"/>
      <c r="U11" s="61">
        <v>25.2</v>
      </c>
      <c r="V11" s="61">
        <v>24.9</v>
      </c>
      <c r="W11" s="60"/>
      <c r="X11" s="60"/>
      <c r="Y11" s="61">
        <v>25.3</v>
      </c>
      <c r="Z11" s="61">
        <v>24.9</v>
      </c>
      <c r="AA11" s="60"/>
      <c r="AB11" s="61">
        <v>24.9</v>
      </c>
      <c r="AC11" s="60"/>
      <c r="AD11" s="61">
        <v>25.6</v>
      </c>
      <c r="AE11" s="60"/>
      <c r="AF11" s="61">
        <v>24.7</v>
      </c>
      <c r="AG11" s="60"/>
      <c r="AH11" s="61">
        <v>25.8</v>
      </c>
      <c r="AI11" s="61">
        <v>24.6</v>
      </c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64" x14ac:dyDescent="0.2">
      <c r="B12" s="843"/>
      <c r="C12" s="58" t="s">
        <v>295</v>
      </c>
      <c r="D12" s="59">
        <v>26.6</v>
      </c>
      <c r="E12" s="60"/>
      <c r="F12" s="61">
        <v>25.6</v>
      </c>
      <c r="G12" s="60"/>
      <c r="H12" s="61">
        <v>26.9</v>
      </c>
      <c r="I12" s="61">
        <v>26.4</v>
      </c>
      <c r="J12" s="60"/>
      <c r="K12" s="60"/>
      <c r="L12" s="60"/>
      <c r="M12" s="60"/>
      <c r="N12" s="61">
        <v>26.6</v>
      </c>
      <c r="O12" s="61">
        <v>26.7</v>
      </c>
      <c r="P12" s="60"/>
      <c r="Q12" s="60"/>
      <c r="R12" s="61">
        <v>26</v>
      </c>
      <c r="S12" s="61">
        <v>26.4</v>
      </c>
      <c r="T12" s="60"/>
      <c r="U12" s="61">
        <v>26.4</v>
      </c>
      <c r="V12" s="61">
        <v>26.6</v>
      </c>
      <c r="W12" s="60"/>
      <c r="X12" s="61">
        <v>26.3</v>
      </c>
      <c r="Y12" s="60"/>
      <c r="Z12" s="61">
        <v>26.8</v>
      </c>
      <c r="AA12" s="60"/>
      <c r="AB12" s="61">
        <v>26.9</v>
      </c>
      <c r="AC12" s="60"/>
      <c r="AD12" s="61">
        <v>27.9</v>
      </c>
      <c r="AE12" s="60"/>
      <c r="AF12" s="61">
        <v>27.4</v>
      </c>
      <c r="AG12" s="60"/>
      <c r="AH12" s="61">
        <v>27.1</v>
      </c>
      <c r="AI12" s="60"/>
      <c r="AJ12" s="61">
        <v>26.9</v>
      </c>
      <c r="AK12" s="60"/>
      <c r="AL12" s="61">
        <v>27.2</v>
      </c>
      <c r="AM12" s="60"/>
      <c r="AN12" s="61">
        <v>27.1</v>
      </c>
      <c r="AO12" s="61">
        <v>27.4</v>
      </c>
      <c r="AP12" s="60"/>
      <c r="AQ12" s="60"/>
      <c r="AR12" s="61">
        <v>28</v>
      </c>
      <c r="AS12" s="60"/>
      <c r="AT12" s="60"/>
      <c r="AU12" s="61">
        <v>27.6</v>
      </c>
      <c r="AV12" s="61">
        <v>27.8</v>
      </c>
      <c r="AW12" s="61">
        <v>27.1</v>
      </c>
      <c r="AX12" s="61">
        <v>28</v>
      </c>
      <c r="AY12" s="61">
        <v>27.4</v>
      </c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</row>
    <row r="13" spans="1:64" x14ac:dyDescent="0.2">
      <c r="B13" s="843"/>
      <c r="C13" s="58" t="s">
        <v>296</v>
      </c>
      <c r="D13" s="59">
        <v>24.5</v>
      </c>
      <c r="E13" s="60"/>
      <c r="F13" s="60"/>
      <c r="G13" s="60"/>
      <c r="H13" s="61">
        <v>24.5</v>
      </c>
      <c r="I13" s="61">
        <v>25.1</v>
      </c>
      <c r="J13" s="60"/>
      <c r="K13" s="60"/>
      <c r="L13" s="60"/>
      <c r="M13" s="60"/>
      <c r="N13" s="61">
        <v>25.3</v>
      </c>
      <c r="O13" s="61">
        <v>24.5</v>
      </c>
      <c r="P13" s="60"/>
      <c r="Q13" s="60"/>
      <c r="R13" s="61">
        <v>24.8</v>
      </c>
      <c r="S13" s="61">
        <v>24.7</v>
      </c>
      <c r="T13" s="61">
        <v>24.2</v>
      </c>
      <c r="U13" s="60"/>
      <c r="V13" s="61">
        <v>25.8</v>
      </c>
      <c r="W13" s="60"/>
      <c r="X13" s="61">
        <v>25.6</v>
      </c>
      <c r="Y13" s="60"/>
      <c r="Z13" s="61">
        <v>26.5</v>
      </c>
      <c r="AA13" s="60"/>
      <c r="AB13" s="61">
        <v>26.6</v>
      </c>
      <c r="AC13" s="60"/>
      <c r="AD13" s="61">
        <v>25.6</v>
      </c>
      <c r="AE13" s="60"/>
      <c r="AF13" s="61">
        <v>25.7</v>
      </c>
      <c r="AG13" s="60"/>
      <c r="AH13" s="61">
        <v>26.9</v>
      </c>
      <c r="AI13" s="60"/>
      <c r="AJ13" s="61">
        <v>26.4</v>
      </c>
      <c r="AK13" s="60"/>
      <c r="AL13" s="61">
        <v>26.9</v>
      </c>
      <c r="AM13" s="60"/>
      <c r="AN13" s="60"/>
      <c r="AO13" s="61">
        <v>26.7</v>
      </c>
      <c r="AP13" s="60"/>
      <c r="AQ13" s="60"/>
      <c r="AR13" s="61">
        <v>28.3</v>
      </c>
      <c r="AS13" s="61">
        <v>27.6</v>
      </c>
      <c r="AT13" s="61">
        <v>26.8</v>
      </c>
      <c r="AU13" s="61">
        <v>26.9</v>
      </c>
      <c r="AV13" s="61">
        <v>27</v>
      </c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</row>
    <row r="14" spans="1:64" x14ac:dyDescent="0.2">
      <c r="B14" s="843"/>
      <c r="C14" s="58" t="s">
        <v>297</v>
      </c>
      <c r="D14" s="59">
        <v>30.1</v>
      </c>
      <c r="E14" s="60"/>
      <c r="F14" s="60"/>
      <c r="G14" s="60"/>
      <c r="H14" s="61">
        <v>30.4</v>
      </c>
      <c r="I14" s="61">
        <v>30.6</v>
      </c>
      <c r="J14" s="60"/>
      <c r="K14" s="60"/>
      <c r="L14" s="60"/>
      <c r="M14" s="61">
        <v>30.4</v>
      </c>
      <c r="N14" s="60"/>
      <c r="O14" s="61">
        <v>30.3</v>
      </c>
      <c r="P14" s="60"/>
      <c r="Q14" s="61">
        <v>29.8</v>
      </c>
      <c r="R14" s="60"/>
      <c r="S14" s="61">
        <v>31</v>
      </c>
      <c r="T14" s="61">
        <v>31.6</v>
      </c>
      <c r="U14" s="60"/>
      <c r="V14" s="61">
        <v>32</v>
      </c>
      <c r="W14" s="60"/>
      <c r="X14" s="61">
        <v>32.200000000000003</v>
      </c>
      <c r="Y14" s="60"/>
      <c r="Z14" s="61">
        <v>31.8</v>
      </c>
      <c r="AA14" s="60"/>
      <c r="AB14" s="61">
        <v>30.8</v>
      </c>
      <c r="AC14" s="60"/>
      <c r="AD14" s="61">
        <v>30.4</v>
      </c>
      <c r="AE14" s="60"/>
      <c r="AF14" s="60"/>
      <c r="AG14" s="60"/>
      <c r="AH14" s="61">
        <v>33.200000000000003</v>
      </c>
      <c r="AI14" s="60"/>
      <c r="AJ14" s="60"/>
      <c r="AK14" s="60"/>
      <c r="AL14" s="61">
        <v>33.1</v>
      </c>
      <c r="AM14" s="61">
        <v>33</v>
      </c>
      <c r="AN14" s="61">
        <v>32.200000000000003</v>
      </c>
      <c r="AO14" s="61">
        <v>30.6</v>
      </c>
      <c r="AP14" s="61">
        <v>30.9</v>
      </c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</row>
    <row r="15" spans="1:64" ht="17" thickBot="1" x14ac:dyDescent="0.25">
      <c r="B15" s="843"/>
      <c r="C15" s="58" t="s">
        <v>298</v>
      </c>
      <c r="D15" s="59">
        <v>28</v>
      </c>
      <c r="E15" s="60"/>
      <c r="F15" s="60"/>
      <c r="G15" s="61">
        <v>28.6</v>
      </c>
      <c r="H15" s="60"/>
      <c r="I15" s="61">
        <v>26.9</v>
      </c>
      <c r="J15" s="60"/>
      <c r="K15" s="60"/>
      <c r="L15" s="61">
        <v>26.2</v>
      </c>
      <c r="M15" s="61">
        <v>26.2</v>
      </c>
      <c r="N15" s="60"/>
      <c r="O15" s="61">
        <v>27.9</v>
      </c>
      <c r="P15" s="60"/>
      <c r="Q15" s="61">
        <v>27.47</v>
      </c>
      <c r="R15" s="60"/>
      <c r="S15" s="61">
        <v>27.2</v>
      </c>
      <c r="T15" s="61">
        <v>26.1</v>
      </c>
      <c r="U15" s="60"/>
      <c r="V15" s="61">
        <v>26.9</v>
      </c>
      <c r="W15" s="60"/>
      <c r="X15" s="60"/>
      <c r="Y15" s="60"/>
      <c r="Z15" s="61">
        <v>28.8</v>
      </c>
      <c r="AA15" s="60"/>
      <c r="AB15" s="60"/>
      <c r="AC15" s="60"/>
      <c r="AD15" s="61">
        <v>27.8</v>
      </c>
      <c r="AE15" s="61">
        <v>28.3</v>
      </c>
      <c r="AF15" s="61">
        <v>26.9</v>
      </c>
      <c r="AG15" s="60"/>
      <c r="AH15" s="61">
        <v>26</v>
      </c>
      <c r="AI15" s="61">
        <v>26.4</v>
      </c>
      <c r="AJ15" s="61">
        <v>26</v>
      </c>
      <c r="AK15" s="60"/>
      <c r="AL15" s="61">
        <v>26</v>
      </c>
      <c r="AM15" s="60"/>
      <c r="AN15" s="61">
        <v>26.2</v>
      </c>
      <c r="AO15" s="61">
        <v>27.8</v>
      </c>
      <c r="AP15" s="65"/>
      <c r="AQ15" s="61">
        <v>26.9</v>
      </c>
      <c r="AR15" s="61">
        <v>27.1</v>
      </c>
      <c r="AS15" s="65"/>
      <c r="AT15" s="61">
        <v>26.7</v>
      </c>
      <c r="AU15" s="61">
        <v>26.3</v>
      </c>
      <c r="AV15" s="65"/>
      <c r="AW15" s="61">
        <v>26.3</v>
      </c>
      <c r="AX15" s="61">
        <v>25.7</v>
      </c>
      <c r="AY15" s="61">
        <v>24.8</v>
      </c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x14ac:dyDescent="0.2">
      <c r="B16" s="844" t="s">
        <v>299</v>
      </c>
      <c r="C16" s="58" t="s">
        <v>300</v>
      </c>
      <c r="D16" s="59">
        <v>25.1</v>
      </c>
      <c r="E16" s="61">
        <v>23.5</v>
      </c>
      <c r="F16" s="60"/>
      <c r="G16" s="60"/>
      <c r="H16" s="61">
        <v>24.3</v>
      </c>
      <c r="I16" s="61">
        <v>24.4</v>
      </c>
      <c r="J16" s="61">
        <v>25</v>
      </c>
      <c r="K16" s="60"/>
      <c r="L16" s="60"/>
      <c r="M16" s="60"/>
      <c r="N16" s="61">
        <v>23.9</v>
      </c>
      <c r="O16" s="61">
        <v>23.9</v>
      </c>
      <c r="P16" s="61">
        <v>24.5</v>
      </c>
      <c r="Q16" s="60"/>
      <c r="R16" s="61">
        <v>24.7</v>
      </c>
      <c r="S16" s="61">
        <v>25.5</v>
      </c>
      <c r="T16" s="60"/>
      <c r="U16" s="60"/>
      <c r="V16" s="61">
        <v>25.9</v>
      </c>
      <c r="W16" s="60"/>
      <c r="X16" s="60"/>
      <c r="Y16" s="61">
        <v>25.7</v>
      </c>
      <c r="Z16" s="61">
        <v>26.7</v>
      </c>
      <c r="AA16" s="61">
        <v>26.4</v>
      </c>
      <c r="AB16" s="60"/>
      <c r="AC16" s="61">
        <v>26.8</v>
      </c>
      <c r="AD16" s="61">
        <v>26.8</v>
      </c>
      <c r="AE16" s="60"/>
      <c r="AF16" s="60"/>
      <c r="AG16" s="61">
        <v>27.8</v>
      </c>
      <c r="AH16" s="61">
        <v>27.3</v>
      </c>
      <c r="AI16" s="60"/>
      <c r="AJ16" s="60"/>
      <c r="AK16" s="61">
        <v>27.3</v>
      </c>
      <c r="AL16" s="61">
        <v>26.9</v>
      </c>
      <c r="AM16" s="61">
        <v>26.9</v>
      </c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</row>
    <row r="17" spans="1:64" x14ac:dyDescent="0.2">
      <c r="B17" s="845"/>
      <c r="C17" s="58" t="s">
        <v>301</v>
      </c>
      <c r="D17" s="59">
        <v>25.3</v>
      </c>
      <c r="E17" s="61">
        <v>25.3</v>
      </c>
      <c r="F17" s="60"/>
      <c r="G17" s="60"/>
      <c r="H17" s="61">
        <v>24.6</v>
      </c>
      <c r="I17" s="61">
        <v>24.9</v>
      </c>
      <c r="J17" s="61">
        <v>25.7</v>
      </c>
      <c r="K17" s="60"/>
      <c r="L17" s="60"/>
      <c r="M17" s="60"/>
      <c r="N17" s="61">
        <v>25.6</v>
      </c>
      <c r="O17" s="61">
        <v>25.8</v>
      </c>
      <c r="P17" s="60"/>
      <c r="Q17" s="60"/>
      <c r="R17" s="60"/>
      <c r="S17" s="61">
        <v>25.4</v>
      </c>
      <c r="T17" s="60"/>
      <c r="U17" s="61">
        <v>26.7</v>
      </c>
      <c r="V17" s="61">
        <v>27.1</v>
      </c>
      <c r="W17" s="61">
        <v>26.9</v>
      </c>
      <c r="X17" s="60"/>
      <c r="Y17" s="61">
        <v>27.5</v>
      </c>
      <c r="Z17" s="61">
        <v>26.2</v>
      </c>
      <c r="AA17" s="60"/>
      <c r="AB17" s="60"/>
      <c r="AC17" s="61">
        <v>26.4</v>
      </c>
      <c r="AD17" s="61">
        <v>26.9</v>
      </c>
      <c r="AE17" s="60"/>
      <c r="AF17" s="60"/>
      <c r="AG17" s="61">
        <v>27</v>
      </c>
      <c r="AH17" s="61">
        <v>26.8</v>
      </c>
      <c r="AI17" s="60"/>
      <c r="AJ17" s="60"/>
      <c r="AK17" s="61">
        <v>26.6</v>
      </c>
      <c r="AL17" s="61">
        <v>26.8</v>
      </c>
      <c r="AM17" s="60"/>
      <c r="AN17" s="61">
        <v>27</v>
      </c>
      <c r="AO17" s="61">
        <v>27.2</v>
      </c>
      <c r="AP17" s="60"/>
      <c r="AQ17" s="61">
        <v>27.2</v>
      </c>
      <c r="AR17" s="61">
        <v>28.2</v>
      </c>
      <c r="AS17" s="61">
        <v>26.8</v>
      </c>
      <c r="AT17" s="61">
        <v>27.6</v>
      </c>
      <c r="AU17" s="61">
        <v>28.3</v>
      </c>
      <c r="AV17" s="60"/>
      <c r="AW17" s="61">
        <v>28.5</v>
      </c>
      <c r="AX17" s="61">
        <v>28.9</v>
      </c>
      <c r="AY17" s="60"/>
      <c r="AZ17" s="61">
        <v>28.3</v>
      </c>
      <c r="BA17" s="61">
        <v>28</v>
      </c>
      <c r="BB17" s="61">
        <v>27.9</v>
      </c>
      <c r="BC17" s="60"/>
      <c r="BD17" s="61">
        <v>29.4</v>
      </c>
      <c r="BE17" s="60"/>
      <c r="BF17" s="60"/>
      <c r="BG17" s="61">
        <v>30.6</v>
      </c>
      <c r="BH17" s="61">
        <v>30.1</v>
      </c>
      <c r="BI17" s="61">
        <v>29.7</v>
      </c>
      <c r="BJ17" s="61">
        <v>28.7</v>
      </c>
      <c r="BK17" s="61">
        <v>29</v>
      </c>
      <c r="BL17" s="62"/>
    </row>
    <row r="18" spans="1:64" x14ac:dyDescent="0.2">
      <c r="B18" s="845"/>
      <c r="C18" s="58" t="s">
        <v>302</v>
      </c>
      <c r="D18" s="59">
        <v>25.2</v>
      </c>
      <c r="E18" s="61">
        <v>24.8</v>
      </c>
      <c r="F18" s="60"/>
      <c r="G18" s="60"/>
      <c r="H18" s="61">
        <v>25.3</v>
      </c>
      <c r="I18" s="61">
        <v>25.7</v>
      </c>
      <c r="J18" s="61">
        <v>25.9</v>
      </c>
      <c r="K18" s="60"/>
      <c r="L18" s="60"/>
      <c r="M18" s="60"/>
      <c r="N18" s="61">
        <v>26.6</v>
      </c>
      <c r="O18" s="61">
        <v>26.4</v>
      </c>
      <c r="P18" s="60"/>
      <c r="Q18" s="60"/>
      <c r="R18" s="60"/>
      <c r="S18" s="61">
        <v>26.3</v>
      </c>
      <c r="T18" s="60"/>
      <c r="U18" s="61">
        <v>28</v>
      </c>
      <c r="V18" s="61">
        <v>28.1</v>
      </c>
      <c r="W18" s="61">
        <v>27</v>
      </c>
      <c r="X18" s="60"/>
      <c r="Y18" s="61">
        <v>27.3</v>
      </c>
      <c r="Z18" s="61">
        <v>26.7</v>
      </c>
      <c r="AA18" s="60"/>
      <c r="AB18" s="60"/>
      <c r="AC18" s="61">
        <v>28.1</v>
      </c>
      <c r="AD18" s="61">
        <v>27.9</v>
      </c>
      <c r="AE18" s="60"/>
      <c r="AF18" s="60"/>
      <c r="AG18" s="61">
        <v>28.3</v>
      </c>
      <c r="AH18" s="61">
        <v>28.5</v>
      </c>
      <c r="AI18" s="60"/>
      <c r="AJ18" s="60"/>
      <c r="AK18" s="61">
        <v>28</v>
      </c>
      <c r="AL18" s="61">
        <v>29</v>
      </c>
      <c r="AM18" s="60"/>
      <c r="AN18" s="61">
        <v>29.1</v>
      </c>
      <c r="AO18" s="61">
        <v>29</v>
      </c>
      <c r="AP18" s="60"/>
      <c r="AQ18" s="61">
        <v>28.5</v>
      </c>
      <c r="AR18" s="61">
        <v>28.4</v>
      </c>
      <c r="AS18" s="60"/>
      <c r="AT18" s="61">
        <v>30.8</v>
      </c>
      <c r="AU18" s="61">
        <v>31.7</v>
      </c>
      <c r="AV18" s="60"/>
      <c r="AW18" s="61">
        <v>30.4</v>
      </c>
      <c r="AX18" s="61">
        <v>30.9</v>
      </c>
      <c r="AY18" s="60"/>
      <c r="AZ18" s="61">
        <v>29.5</v>
      </c>
      <c r="BA18" s="61">
        <v>30.4</v>
      </c>
      <c r="BB18" s="61">
        <v>30.5</v>
      </c>
      <c r="BC18" s="60"/>
      <c r="BD18" s="61">
        <v>32.4</v>
      </c>
      <c r="BE18" s="60"/>
      <c r="BF18" s="60"/>
      <c r="BG18" s="61">
        <v>31.7</v>
      </c>
      <c r="BH18" s="61">
        <v>32</v>
      </c>
      <c r="BI18" s="61">
        <v>30.8</v>
      </c>
      <c r="BJ18" s="61">
        <v>30.2</v>
      </c>
      <c r="BK18" s="61">
        <v>30</v>
      </c>
      <c r="BL18" s="62"/>
    </row>
    <row r="19" spans="1:64" x14ac:dyDescent="0.2">
      <c r="B19" s="845"/>
      <c r="C19" s="58" t="s">
        <v>303</v>
      </c>
      <c r="D19" s="59">
        <v>24.7</v>
      </c>
      <c r="E19" s="60"/>
      <c r="F19" s="60"/>
      <c r="G19" s="60"/>
      <c r="H19" s="61">
        <v>24.9</v>
      </c>
      <c r="I19" s="61">
        <v>26.1</v>
      </c>
      <c r="J19" s="60"/>
      <c r="K19" s="61">
        <v>25.2</v>
      </c>
      <c r="L19" s="60"/>
      <c r="M19" s="60"/>
      <c r="N19" s="61">
        <v>25.8</v>
      </c>
      <c r="O19" s="61">
        <v>25.8</v>
      </c>
      <c r="P19" s="60"/>
      <c r="Q19" s="60"/>
      <c r="R19" s="61">
        <v>26.3</v>
      </c>
      <c r="S19" s="61">
        <v>25.9</v>
      </c>
      <c r="T19" s="60"/>
      <c r="U19" s="61">
        <v>26.5</v>
      </c>
      <c r="V19" s="61">
        <v>26.2</v>
      </c>
      <c r="W19" s="60"/>
      <c r="X19" s="60"/>
      <c r="Y19" s="61">
        <v>26.4</v>
      </c>
      <c r="Z19" s="61">
        <v>26.8</v>
      </c>
      <c r="AA19" s="60"/>
      <c r="AB19" s="61">
        <v>27</v>
      </c>
      <c r="AC19" s="66"/>
      <c r="AD19" s="61">
        <v>27.4</v>
      </c>
      <c r="AE19" s="60"/>
      <c r="AF19" s="61">
        <v>26</v>
      </c>
      <c r="AG19" s="60"/>
      <c r="AH19" s="61">
        <v>27.1</v>
      </c>
      <c r="AI19" s="60"/>
      <c r="AJ19" s="61">
        <v>26.7</v>
      </c>
      <c r="AK19" s="60"/>
      <c r="AL19" s="61">
        <v>26.8</v>
      </c>
      <c r="AM19" s="60"/>
      <c r="AN19" s="61">
        <v>28.3</v>
      </c>
      <c r="AO19" s="61">
        <v>29.4</v>
      </c>
      <c r="AP19" s="60"/>
      <c r="AQ19" s="61">
        <v>26.9</v>
      </c>
      <c r="AR19" s="61">
        <v>27.7</v>
      </c>
      <c r="AS19" s="60"/>
      <c r="AT19" s="60"/>
      <c r="AU19" s="61">
        <v>27.2</v>
      </c>
      <c r="AV19" s="60"/>
      <c r="AW19" s="60"/>
      <c r="AX19" s="61">
        <v>28.1</v>
      </c>
      <c r="AY19" s="61">
        <v>27.6</v>
      </c>
      <c r="AZ19" s="67">
        <v>27.8</v>
      </c>
      <c r="BA19" s="68">
        <v>27.6</v>
      </c>
      <c r="BB19" s="61">
        <v>27.9</v>
      </c>
      <c r="BC19" s="61">
        <v>27.5</v>
      </c>
      <c r="BD19" s="61">
        <v>27.9</v>
      </c>
      <c r="BE19" s="61">
        <v>28</v>
      </c>
      <c r="BF19" s="62"/>
      <c r="BG19" s="62"/>
      <c r="BH19" s="62"/>
      <c r="BI19" s="62"/>
      <c r="BJ19" s="62"/>
      <c r="BK19" s="62"/>
      <c r="BL19" s="62"/>
    </row>
    <row r="20" spans="1:64" x14ac:dyDescent="0.2">
      <c r="B20" s="845"/>
      <c r="C20" s="58" t="s">
        <v>304</v>
      </c>
      <c r="D20" s="59">
        <v>26.2</v>
      </c>
      <c r="E20" s="60"/>
      <c r="F20" s="61">
        <v>25.1</v>
      </c>
      <c r="G20" s="60"/>
      <c r="H20" s="61">
        <v>25.9</v>
      </c>
      <c r="I20" s="61">
        <v>26.5</v>
      </c>
      <c r="J20" s="60"/>
      <c r="K20" s="60"/>
      <c r="L20" s="60"/>
      <c r="M20" s="60"/>
      <c r="N20" s="61">
        <v>26.2</v>
      </c>
      <c r="O20" s="61">
        <v>26.2</v>
      </c>
      <c r="P20" s="60"/>
      <c r="Q20" s="60"/>
      <c r="R20" s="61">
        <v>26.7</v>
      </c>
      <c r="S20" s="61">
        <v>25.5</v>
      </c>
      <c r="T20" s="60"/>
      <c r="U20" s="61">
        <v>25.9</v>
      </c>
      <c r="V20" s="61">
        <v>25.9</v>
      </c>
      <c r="W20" s="60"/>
      <c r="X20" s="61">
        <v>26.3</v>
      </c>
      <c r="Y20" s="60"/>
      <c r="Z20" s="61">
        <v>26.2</v>
      </c>
      <c r="AA20" s="60"/>
      <c r="AB20" s="61">
        <v>26.7</v>
      </c>
      <c r="AC20" s="60"/>
      <c r="AD20" s="61">
        <v>27.4</v>
      </c>
      <c r="AE20" s="60"/>
      <c r="AF20" s="61">
        <v>28.3</v>
      </c>
      <c r="AG20" s="60"/>
      <c r="AH20" s="61">
        <v>29.2</v>
      </c>
      <c r="AI20" s="60"/>
      <c r="AJ20" s="60"/>
      <c r="AK20" s="61">
        <v>28.2</v>
      </c>
      <c r="AL20" s="61">
        <v>27.3</v>
      </c>
      <c r="AM20" s="60"/>
      <c r="AN20" s="61">
        <v>27.5</v>
      </c>
      <c r="AO20" s="61">
        <v>27.5</v>
      </c>
      <c r="AP20" s="60"/>
      <c r="AQ20" s="69"/>
      <c r="AR20" s="68">
        <v>28.6</v>
      </c>
      <c r="AS20" s="60"/>
      <c r="AT20" s="60"/>
      <c r="AU20" s="61">
        <v>29.6</v>
      </c>
      <c r="AV20" s="61">
        <v>26.1</v>
      </c>
      <c r="AW20" s="61">
        <v>26.9</v>
      </c>
      <c r="AX20" s="61">
        <v>27.9</v>
      </c>
      <c r="AY20" s="61">
        <v>28.1</v>
      </c>
      <c r="AZ20" s="67">
        <v>28.4</v>
      </c>
      <c r="BA20" s="68">
        <v>28.5</v>
      </c>
      <c r="BB20" s="60"/>
      <c r="BC20" s="61">
        <v>27.9</v>
      </c>
      <c r="BD20" s="61">
        <v>29.6</v>
      </c>
      <c r="BE20" s="61">
        <v>29.4</v>
      </c>
      <c r="BF20" s="62"/>
      <c r="BG20" s="62"/>
      <c r="BH20" s="62"/>
      <c r="BI20" s="62"/>
      <c r="BJ20" s="62"/>
      <c r="BK20" s="62"/>
      <c r="BL20" s="62"/>
    </row>
    <row r="21" spans="1:64" x14ac:dyDescent="0.2">
      <c r="B21" s="845"/>
      <c r="C21" s="58" t="s">
        <v>305</v>
      </c>
      <c r="D21" s="59">
        <v>26.7</v>
      </c>
      <c r="E21" s="60"/>
      <c r="F21" s="60"/>
      <c r="G21" s="60"/>
      <c r="H21" s="61">
        <v>28.8</v>
      </c>
      <c r="I21" s="61">
        <v>28.1</v>
      </c>
      <c r="J21" s="60"/>
      <c r="K21" s="61">
        <v>26.6</v>
      </c>
      <c r="L21" s="60"/>
      <c r="M21" s="60"/>
      <c r="N21" s="61">
        <v>27.6</v>
      </c>
      <c r="O21" s="61">
        <v>27.5</v>
      </c>
      <c r="P21" s="60"/>
      <c r="Q21" s="60"/>
      <c r="R21" s="61">
        <v>28.5</v>
      </c>
      <c r="S21" s="61">
        <v>27.9</v>
      </c>
      <c r="T21" s="60"/>
      <c r="U21" s="61">
        <v>28.8</v>
      </c>
      <c r="V21" s="61">
        <v>28.6</v>
      </c>
      <c r="W21" s="66"/>
      <c r="X21" s="66"/>
      <c r="Y21" s="61">
        <v>29.2</v>
      </c>
      <c r="Z21" s="61">
        <v>29</v>
      </c>
      <c r="AA21" s="60"/>
      <c r="AB21" s="61">
        <v>28.4</v>
      </c>
      <c r="AC21" s="60"/>
      <c r="AD21" s="61">
        <v>29.4</v>
      </c>
      <c r="AE21" s="60"/>
      <c r="AF21" s="61">
        <v>28.9</v>
      </c>
      <c r="AG21" s="60"/>
      <c r="AH21" s="61">
        <v>28.9</v>
      </c>
      <c r="AI21" s="60"/>
      <c r="AJ21" s="61">
        <v>29.7</v>
      </c>
      <c r="AK21" s="60"/>
      <c r="AL21" s="61">
        <v>30.9</v>
      </c>
      <c r="AM21" s="60"/>
      <c r="AN21" s="61">
        <v>29.8</v>
      </c>
      <c r="AO21" s="61">
        <v>30.1</v>
      </c>
      <c r="AP21" s="60"/>
      <c r="AQ21" s="61">
        <v>29.8</v>
      </c>
      <c r="AR21" s="61">
        <v>30</v>
      </c>
      <c r="AS21" s="60"/>
      <c r="AT21" s="60"/>
      <c r="AU21" s="61">
        <v>31.3</v>
      </c>
      <c r="AV21" s="60"/>
      <c r="AW21" s="66"/>
      <c r="AX21" s="61">
        <v>30.8</v>
      </c>
      <c r="AY21" s="61">
        <v>30.4</v>
      </c>
      <c r="AZ21" s="70"/>
      <c r="BA21" s="71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2" spans="1:64" x14ac:dyDescent="0.2">
      <c r="B22" s="845"/>
      <c r="C22" s="58" t="s">
        <v>306</v>
      </c>
      <c r="D22" s="59">
        <v>25.3</v>
      </c>
      <c r="E22" s="60"/>
      <c r="F22" s="60"/>
      <c r="G22" s="60"/>
      <c r="H22" s="61">
        <v>25.7</v>
      </c>
      <c r="I22" s="61">
        <v>25.2</v>
      </c>
      <c r="J22" s="60"/>
      <c r="K22" s="60"/>
      <c r="L22" s="60"/>
      <c r="M22" s="60"/>
      <c r="N22" s="61">
        <v>25.6</v>
      </c>
      <c r="O22" s="61">
        <v>25.5</v>
      </c>
      <c r="P22" s="60"/>
      <c r="Q22" s="61">
        <v>25.6</v>
      </c>
      <c r="R22" s="60"/>
      <c r="S22" s="61">
        <v>27.4</v>
      </c>
      <c r="T22" s="61">
        <v>27.2</v>
      </c>
      <c r="U22" s="60"/>
      <c r="V22" s="61">
        <v>26</v>
      </c>
      <c r="W22" s="60"/>
      <c r="X22" s="61">
        <v>25.4</v>
      </c>
      <c r="Y22" s="60"/>
      <c r="Z22" s="61">
        <v>27.2</v>
      </c>
      <c r="AA22" s="60"/>
      <c r="AB22" s="61">
        <v>26.5</v>
      </c>
      <c r="AC22" s="60"/>
      <c r="AD22" s="61">
        <v>26.2</v>
      </c>
      <c r="AE22" s="60"/>
      <c r="AF22" s="61">
        <v>27.6</v>
      </c>
      <c r="AG22" s="60"/>
      <c r="AH22" s="61">
        <v>28.4</v>
      </c>
      <c r="AI22" s="60"/>
      <c r="AJ22" s="60"/>
      <c r="AK22" s="60"/>
      <c r="AL22" s="61">
        <v>27.9</v>
      </c>
      <c r="AM22" s="60"/>
      <c r="AN22" s="60"/>
      <c r="AO22" s="61">
        <v>27.4</v>
      </c>
      <c r="AP22" s="60"/>
      <c r="AQ22" s="61">
        <v>26.8</v>
      </c>
      <c r="AR22" s="61">
        <v>26.8</v>
      </c>
      <c r="AS22" s="60"/>
      <c r="AT22" s="61">
        <v>27.3</v>
      </c>
      <c r="AU22" s="61">
        <v>27.6</v>
      </c>
      <c r="AV22" s="60"/>
      <c r="AW22" s="61">
        <v>28</v>
      </c>
      <c r="AX22" s="61">
        <v>29.8</v>
      </c>
      <c r="AY22" s="61">
        <v>30.2</v>
      </c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</row>
    <row r="23" spans="1:64" ht="17" thickBot="1" x14ac:dyDescent="0.25">
      <c r="B23" s="846"/>
      <c r="C23" s="72" t="s">
        <v>307</v>
      </c>
      <c r="D23" s="73">
        <v>25.6</v>
      </c>
      <c r="E23" s="74"/>
      <c r="F23" s="74"/>
      <c r="G23" s="75">
        <v>26.2</v>
      </c>
      <c r="H23" s="74"/>
      <c r="I23" s="75">
        <v>26.5</v>
      </c>
      <c r="J23" s="74"/>
      <c r="K23" s="74"/>
      <c r="L23" s="74"/>
      <c r="M23" s="75">
        <v>26.1</v>
      </c>
      <c r="N23" s="74"/>
      <c r="O23" s="75">
        <v>27.2</v>
      </c>
      <c r="P23" s="74"/>
      <c r="Q23" s="75">
        <v>26.4</v>
      </c>
      <c r="R23" s="74"/>
      <c r="S23" s="75">
        <v>26.8</v>
      </c>
      <c r="T23" s="75">
        <v>26.8</v>
      </c>
      <c r="U23" s="74"/>
      <c r="V23" s="75">
        <v>28.3</v>
      </c>
      <c r="W23" s="74"/>
      <c r="X23" s="75">
        <v>26.7</v>
      </c>
      <c r="Y23" s="74"/>
      <c r="Z23" s="75">
        <v>27.2</v>
      </c>
      <c r="AA23" s="74"/>
      <c r="AB23" s="74"/>
      <c r="AC23" s="74"/>
      <c r="AD23" s="75">
        <v>26.7</v>
      </c>
      <c r="AE23" s="74"/>
      <c r="AF23" s="74"/>
      <c r="AG23" s="74"/>
      <c r="AH23" s="75">
        <v>27.8</v>
      </c>
      <c r="AI23" s="74"/>
      <c r="AJ23" s="75">
        <v>27.5</v>
      </c>
      <c r="AK23" s="74"/>
      <c r="AL23" s="75">
        <v>27.9</v>
      </c>
      <c r="AM23" s="74"/>
      <c r="AN23" s="75">
        <v>27.6</v>
      </c>
      <c r="AO23" s="75">
        <v>27.8</v>
      </c>
      <c r="AP23" s="74"/>
      <c r="AQ23" s="75">
        <v>28.3</v>
      </c>
      <c r="AR23" s="75">
        <v>29.5</v>
      </c>
      <c r="AS23" s="76"/>
      <c r="AT23" s="75">
        <v>27.8</v>
      </c>
      <c r="AU23" s="75">
        <v>28.4</v>
      </c>
      <c r="AV23" s="76"/>
      <c r="AW23" s="75">
        <v>27.8</v>
      </c>
      <c r="AX23" s="75">
        <v>27.6</v>
      </c>
      <c r="AY23" s="76"/>
      <c r="AZ23" s="75">
        <v>28.9</v>
      </c>
      <c r="BA23" s="75">
        <v>29.1</v>
      </c>
      <c r="BB23" s="75">
        <v>28.4</v>
      </c>
      <c r="BC23" s="77"/>
      <c r="BD23" s="77"/>
      <c r="BE23" s="77"/>
      <c r="BF23" s="77"/>
      <c r="BG23" s="77"/>
      <c r="BH23" s="77"/>
      <c r="BI23" s="77"/>
      <c r="BJ23" s="77"/>
      <c r="BK23" s="77"/>
      <c r="BL23" s="77"/>
    </row>
    <row r="24" spans="1:64" x14ac:dyDescent="0.2">
      <c r="B24" s="78"/>
      <c r="C24" s="79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</row>
    <row r="25" spans="1:64" ht="19" x14ac:dyDescent="0.25">
      <c r="A25" s="42" t="s">
        <v>308</v>
      </c>
      <c r="B25" s="43"/>
      <c r="C25" s="81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</row>
    <row r="26" spans="1:64" ht="17" thickBot="1" x14ac:dyDescent="0.25"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64" ht="17" thickBot="1" x14ac:dyDescent="0.25">
      <c r="B27" s="45"/>
      <c r="C27" s="46" t="s">
        <v>287</v>
      </c>
      <c r="D27" s="47">
        <v>0</v>
      </c>
      <c r="E27" s="48">
        <v>1</v>
      </c>
      <c r="F27" s="48">
        <v>2</v>
      </c>
      <c r="G27" s="48">
        <v>5</v>
      </c>
      <c r="H27" s="48">
        <v>6</v>
      </c>
      <c r="I27" s="48">
        <v>7</v>
      </c>
      <c r="J27" s="48">
        <v>8</v>
      </c>
      <c r="K27" s="48">
        <v>9</v>
      </c>
      <c r="L27" s="48">
        <v>11</v>
      </c>
      <c r="M27" s="48">
        <v>12</v>
      </c>
      <c r="N27" s="48">
        <v>13</v>
      </c>
      <c r="O27" s="48">
        <v>14</v>
      </c>
      <c r="P27" s="48">
        <v>15</v>
      </c>
      <c r="Q27" s="48">
        <v>19</v>
      </c>
      <c r="R27" s="48">
        <v>20</v>
      </c>
      <c r="S27" s="48">
        <v>21</v>
      </c>
      <c r="T27" s="48">
        <v>26</v>
      </c>
      <c r="U27" s="48">
        <v>27</v>
      </c>
      <c r="V27" s="48">
        <v>28</v>
      </c>
      <c r="W27" s="48">
        <v>30</v>
      </c>
      <c r="X27" s="48">
        <v>33</v>
      </c>
      <c r="Y27" s="48">
        <v>34</v>
      </c>
      <c r="Z27" s="48">
        <v>35</v>
      </c>
      <c r="AA27" s="48">
        <v>37</v>
      </c>
      <c r="AB27" s="48">
        <v>40</v>
      </c>
      <c r="AC27" s="48">
        <v>41</v>
      </c>
      <c r="AD27" s="48">
        <v>42</v>
      </c>
      <c r="AE27" s="48">
        <v>43</v>
      </c>
      <c r="AF27" s="48">
        <v>47</v>
      </c>
      <c r="AG27" s="48">
        <v>48</v>
      </c>
      <c r="AH27" s="48">
        <v>49</v>
      </c>
      <c r="AI27" s="48">
        <v>50</v>
      </c>
      <c r="AJ27" s="48">
        <v>54</v>
      </c>
      <c r="AK27" s="48">
        <v>55</v>
      </c>
      <c r="AL27" s="48">
        <v>56</v>
      </c>
      <c r="AM27" s="48">
        <v>57</v>
      </c>
      <c r="AN27" s="48">
        <v>61</v>
      </c>
      <c r="AO27" s="48">
        <v>63</v>
      </c>
      <c r="AP27" s="48">
        <v>64</v>
      </c>
      <c r="AQ27" s="48">
        <v>68</v>
      </c>
      <c r="AR27" s="48">
        <v>70</v>
      </c>
      <c r="AS27" s="48">
        <v>71</v>
      </c>
      <c r="AT27" s="48">
        <v>75</v>
      </c>
      <c r="AU27" s="48">
        <v>77</v>
      </c>
      <c r="AV27" s="48">
        <v>78</v>
      </c>
      <c r="AW27" s="48">
        <v>82</v>
      </c>
      <c r="AX27" s="48">
        <v>84</v>
      </c>
      <c r="AY27" s="48">
        <v>85</v>
      </c>
      <c r="AZ27" s="48">
        <v>89</v>
      </c>
      <c r="BA27" s="48">
        <v>91</v>
      </c>
      <c r="BB27" s="49">
        <v>92</v>
      </c>
      <c r="BC27" s="49">
        <v>96</v>
      </c>
      <c r="BD27" s="49">
        <v>98</v>
      </c>
      <c r="BE27" s="49">
        <v>99</v>
      </c>
      <c r="BF27" s="49">
        <v>103</v>
      </c>
      <c r="BG27" s="49">
        <v>105</v>
      </c>
      <c r="BH27" s="49">
        <v>106</v>
      </c>
      <c r="BI27" s="49">
        <v>110</v>
      </c>
      <c r="BJ27" s="49">
        <v>112</v>
      </c>
      <c r="BK27" s="49">
        <v>113</v>
      </c>
      <c r="BL27" s="82">
        <v>117</v>
      </c>
    </row>
    <row r="28" spans="1:64" ht="17" thickBot="1" x14ac:dyDescent="0.25">
      <c r="B28" s="45"/>
      <c r="C28" s="50" t="s">
        <v>288</v>
      </c>
      <c r="D28" s="83">
        <f>D27/7</f>
        <v>0</v>
      </c>
      <c r="E28" s="84">
        <f t="shared" ref="E28:BL28" si="1">E27/7</f>
        <v>0.14285714285714285</v>
      </c>
      <c r="F28" s="84">
        <f t="shared" si="1"/>
        <v>0.2857142857142857</v>
      </c>
      <c r="G28" s="84">
        <f t="shared" si="1"/>
        <v>0.7142857142857143</v>
      </c>
      <c r="H28" s="84">
        <f t="shared" si="1"/>
        <v>0.8571428571428571</v>
      </c>
      <c r="I28" s="84">
        <f t="shared" si="1"/>
        <v>1</v>
      </c>
      <c r="J28" s="84">
        <f t="shared" si="1"/>
        <v>1.1428571428571428</v>
      </c>
      <c r="K28" s="84">
        <f t="shared" si="1"/>
        <v>1.2857142857142858</v>
      </c>
      <c r="L28" s="84">
        <f t="shared" si="1"/>
        <v>1.5714285714285714</v>
      </c>
      <c r="M28" s="84">
        <f t="shared" si="1"/>
        <v>1.7142857142857142</v>
      </c>
      <c r="N28" s="84">
        <f t="shared" si="1"/>
        <v>1.8571428571428572</v>
      </c>
      <c r="O28" s="84">
        <f t="shared" si="1"/>
        <v>2</v>
      </c>
      <c r="P28" s="84">
        <f t="shared" si="1"/>
        <v>2.1428571428571428</v>
      </c>
      <c r="Q28" s="84">
        <f t="shared" si="1"/>
        <v>2.7142857142857144</v>
      </c>
      <c r="R28" s="84">
        <f t="shared" si="1"/>
        <v>2.8571428571428572</v>
      </c>
      <c r="S28" s="84">
        <f t="shared" si="1"/>
        <v>3</v>
      </c>
      <c r="T28" s="84">
        <f t="shared" si="1"/>
        <v>3.7142857142857144</v>
      </c>
      <c r="U28" s="84">
        <f t="shared" si="1"/>
        <v>3.8571428571428572</v>
      </c>
      <c r="V28" s="84">
        <f t="shared" si="1"/>
        <v>4</v>
      </c>
      <c r="W28" s="84">
        <f t="shared" si="1"/>
        <v>4.2857142857142856</v>
      </c>
      <c r="X28" s="84">
        <f t="shared" si="1"/>
        <v>4.7142857142857144</v>
      </c>
      <c r="Y28" s="84">
        <f t="shared" si="1"/>
        <v>4.8571428571428568</v>
      </c>
      <c r="Z28" s="84">
        <f t="shared" si="1"/>
        <v>5</v>
      </c>
      <c r="AA28" s="84">
        <f t="shared" si="1"/>
        <v>5.2857142857142856</v>
      </c>
      <c r="AB28" s="84">
        <f t="shared" si="1"/>
        <v>5.7142857142857144</v>
      </c>
      <c r="AC28" s="84">
        <f t="shared" si="1"/>
        <v>5.8571428571428568</v>
      </c>
      <c r="AD28" s="84">
        <f t="shared" si="1"/>
        <v>6</v>
      </c>
      <c r="AE28" s="84">
        <f t="shared" si="1"/>
        <v>6.1428571428571432</v>
      </c>
      <c r="AF28" s="84">
        <f t="shared" si="1"/>
        <v>6.7142857142857144</v>
      </c>
      <c r="AG28" s="84">
        <f t="shared" si="1"/>
        <v>6.8571428571428568</v>
      </c>
      <c r="AH28" s="84">
        <f t="shared" si="1"/>
        <v>7</v>
      </c>
      <c r="AI28" s="84">
        <f t="shared" si="1"/>
        <v>7.1428571428571432</v>
      </c>
      <c r="AJ28" s="84">
        <f t="shared" si="1"/>
        <v>7.7142857142857144</v>
      </c>
      <c r="AK28" s="84">
        <f t="shared" si="1"/>
        <v>7.8571428571428568</v>
      </c>
      <c r="AL28" s="84">
        <f t="shared" si="1"/>
        <v>8</v>
      </c>
      <c r="AM28" s="84">
        <f t="shared" si="1"/>
        <v>8.1428571428571423</v>
      </c>
      <c r="AN28" s="84">
        <f t="shared" si="1"/>
        <v>8.7142857142857135</v>
      </c>
      <c r="AO28" s="84">
        <f t="shared" si="1"/>
        <v>9</v>
      </c>
      <c r="AP28" s="84">
        <f t="shared" si="1"/>
        <v>9.1428571428571423</v>
      </c>
      <c r="AQ28" s="84">
        <f t="shared" si="1"/>
        <v>9.7142857142857135</v>
      </c>
      <c r="AR28" s="84">
        <f t="shared" si="1"/>
        <v>10</v>
      </c>
      <c r="AS28" s="84">
        <f t="shared" si="1"/>
        <v>10.142857142857142</v>
      </c>
      <c r="AT28" s="84">
        <f t="shared" si="1"/>
        <v>10.714285714285714</v>
      </c>
      <c r="AU28" s="84">
        <f t="shared" si="1"/>
        <v>11</v>
      </c>
      <c r="AV28" s="84">
        <f t="shared" si="1"/>
        <v>11.142857142857142</v>
      </c>
      <c r="AW28" s="84">
        <f t="shared" si="1"/>
        <v>11.714285714285714</v>
      </c>
      <c r="AX28" s="84">
        <f t="shared" si="1"/>
        <v>12</v>
      </c>
      <c r="AY28" s="84">
        <f t="shared" si="1"/>
        <v>12.142857142857142</v>
      </c>
      <c r="AZ28" s="84">
        <f t="shared" si="1"/>
        <v>12.714285714285714</v>
      </c>
      <c r="BA28" s="84">
        <f t="shared" si="1"/>
        <v>13</v>
      </c>
      <c r="BB28" s="84">
        <f t="shared" si="1"/>
        <v>13.142857142857142</v>
      </c>
      <c r="BC28" s="84">
        <f t="shared" si="1"/>
        <v>13.714285714285714</v>
      </c>
      <c r="BD28" s="84">
        <f t="shared" si="1"/>
        <v>14</v>
      </c>
      <c r="BE28" s="84">
        <f t="shared" si="1"/>
        <v>14.142857142857142</v>
      </c>
      <c r="BF28" s="84">
        <f t="shared" si="1"/>
        <v>14.714285714285714</v>
      </c>
      <c r="BG28" s="84">
        <f t="shared" si="1"/>
        <v>15</v>
      </c>
      <c r="BH28" s="84">
        <f t="shared" si="1"/>
        <v>15.142857142857142</v>
      </c>
      <c r="BI28" s="84">
        <f t="shared" si="1"/>
        <v>15.714285714285714</v>
      </c>
      <c r="BJ28" s="84">
        <f t="shared" si="1"/>
        <v>16</v>
      </c>
      <c r="BK28" s="84">
        <f>BK27/7</f>
        <v>16.142857142857142</v>
      </c>
      <c r="BL28" s="84">
        <f t="shared" si="1"/>
        <v>16.714285714285715</v>
      </c>
    </row>
    <row r="29" spans="1:64" x14ac:dyDescent="0.2">
      <c r="B29" s="842" t="s">
        <v>289</v>
      </c>
      <c r="C29" s="52" t="s">
        <v>290</v>
      </c>
      <c r="D29" s="85">
        <v>0</v>
      </c>
      <c r="E29" s="86">
        <v>-1.9083969465648856</v>
      </c>
      <c r="F29" s="87"/>
      <c r="G29" s="87"/>
      <c r="H29" s="86">
        <v>-4.1984732824427402</v>
      </c>
      <c r="I29" s="86">
        <v>-6.106870229007626</v>
      </c>
      <c r="J29" s="86">
        <v>-3.4351145038167887</v>
      </c>
      <c r="K29" s="87"/>
      <c r="L29" s="87"/>
      <c r="M29" s="87"/>
      <c r="N29" s="86">
        <v>-11.068702290076331</v>
      </c>
      <c r="O29" s="86">
        <v>-7.2519083969465603</v>
      </c>
      <c r="P29" s="86">
        <v>-7.6335877862595423</v>
      </c>
      <c r="Q29" s="87"/>
      <c r="R29" s="86">
        <v>-11.068702290076331</v>
      </c>
      <c r="S29" s="86">
        <v>-9.5419847328244281</v>
      </c>
      <c r="T29" s="87"/>
      <c r="U29" s="87"/>
      <c r="V29" s="86">
        <v>-6.106870229007626</v>
      </c>
      <c r="W29" s="87"/>
      <c r="X29" s="87"/>
      <c r="Y29" s="86">
        <v>-3.4351145038167887</v>
      </c>
      <c r="Z29" s="86">
        <v>-0.38167938931296896</v>
      </c>
      <c r="AA29" s="86">
        <v>1.5267175572519165</v>
      </c>
      <c r="AB29" s="87"/>
      <c r="AC29" s="86">
        <v>6.1068702290076393</v>
      </c>
      <c r="AD29" s="86">
        <v>3.4351145038168025</v>
      </c>
      <c r="AE29" s="86">
        <v>4.961832061068705</v>
      </c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</row>
    <row r="30" spans="1:64" x14ac:dyDescent="0.2">
      <c r="B30" s="843"/>
      <c r="C30" s="58" t="s">
        <v>291</v>
      </c>
      <c r="D30" s="90">
        <v>0</v>
      </c>
      <c r="E30" s="91"/>
      <c r="F30" s="91"/>
      <c r="G30" s="91"/>
      <c r="H30" s="92">
        <v>-2</v>
      </c>
      <c r="I30" s="92">
        <v>-1.2000000000000028</v>
      </c>
      <c r="J30" s="91"/>
      <c r="K30" s="92">
        <v>-6.4000000000000057</v>
      </c>
      <c r="L30" s="91"/>
      <c r="M30" s="91"/>
      <c r="N30" s="92">
        <v>-4.4000000000000057</v>
      </c>
      <c r="O30" s="92">
        <v>-4</v>
      </c>
      <c r="P30" s="91"/>
      <c r="Q30" s="91"/>
      <c r="R30" s="92">
        <v>-2.7999999999999972</v>
      </c>
      <c r="S30" s="92">
        <v>-4.4000000000000057</v>
      </c>
      <c r="T30" s="91"/>
      <c r="U30" s="92">
        <v>-2.4000000000000057</v>
      </c>
      <c r="V30" s="92">
        <v>-1.5999999999999945</v>
      </c>
      <c r="W30" s="91"/>
      <c r="X30" s="91"/>
      <c r="Y30" s="92">
        <v>2.4000000000000057</v>
      </c>
      <c r="Z30" s="92">
        <v>1.5999999999999945</v>
      </c>
      <c r="AA30" s="91"/>
      <c r="AB30" s="92">
        <v>2.4000000000000057</v>
      </c>
      <c r="AC30" s="91"/>
      <c r="AD30" s="92">
        <v>-0.40000000000000563</v>
      </c>
      <c r="AE30" s="91"/>
      <c r="AF30" s="92">
        <v>-2.7999999999999972</v>
      </c>
      <c r="AG30" s="91"/>
      <c r="AH30" s="92">
        <v>2.4000000000000057</v>
      </c>
      <c r="AI30" s="92">
        <v>-0.79999999999999727</v>
      </c>
      <c r="AJ30" s="92">
        <v>1.2000000000000028</v>
      </c>
      <c r="AK30" s="91"/>
      <c r="AL30" s="92">
        <v>7.200000000000002</v>
      </c>
      <c r="AM30" s="92">
        <v>4</v>
      </c>
      <c r="AN30" s="92">
        <v>5.2000000000000028</v>
      </c>
      <c r="AO30" s="92">
        <v>8.7999999999999972</v>
      </c>
      <c r="AP30" s="91"/>
      <c r="AQ30" s="92">
        <v>5.5999999999999943</v>
      </c>
      <c r="AR30" s="92">
        <v>7.5999999999999943</v>
      </c>
      <c r="AS30" s="92">
        <v>4.7999999999999972</v>
      </c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</row>
    <row r="31" spans="1:64" x14ac:dyDescent="0.2">
      <c r="B31" s="843"/>
      <c r="C31" s="58" t="s">
        <v>292</v>
      </c>
      <c r="D31" s="90">
        <v>0</v>
      </c>
      <c r="E31" s="91"/>
      <c r="F31" s="91"/>
      <c r="G31" s="91"/>
      <c r="H31" s="92">
        <v>3.5019455252918372</v>
      </c>
      <c r="I31" s="92">
        <v>7.0038910505836602</v>
      </c>
      <c r="J31" s="91"/>
      <c r="K31" s="92">
        <v>2.334630350194558</v>
      </c>
      <c r="L31" s="91"/>
      <c r="M31" s="91"/>
      <c r="N31" s="92">
        <v>2.7237354085603087</v>
      </c>
      <c r="O31" s="92">
        <v>2.334630350194558</v>
      </c>
      <c r="P31" s="91"/>
      <c r="Q31" s="91"/>
      <c r="R31" s="92">
        <v>3.1128404669260727</v>
      </c>
      <c r="S31" s="92">
        <v>5.0583657587548663</v>
      </c>
      <c r="T31" s="91"/>
      <c r="U31" s="92">
        <v>3.1128404669260727</v>
      </c>
      <c r="V31" s="92">
        <v>3.5019455252918372</v>
      </c>
      <c r="W31" s="91"/>
      <c r="X31" s="91"/>
      <c r="Y31" s="92">
        <v>1.9455252918287937</v>
      </c>
      <c r="Z31" s="92">
        <v>3.8910505836575875</v>
      </c>
      <c r="AA31" s="91"/>
      <c r="AB31" s="92">
        <v>3.5019455252918372</v>
      </c>
      <c r="AC31" s="91"/>
      <c r="AD31" s="92">
        <v>9.3385214007782178</v>
      </c>
      <c r="AE31" s="91"/>
      <c r="AF31" s="92">
        <v>7.0038910505836602</v>
      </c>
      <c r="AG31" s="91"/>
      <c r="AH31" s="92">
        <v>8.9494163424124551</v>
      </c>
      <c r="AI31" s="92">
        <v>1.9455252918287937</v>
      </c>
      <c r="AJ31" s="92">
        <v>3.5019455252918372</v>
      </c>
      <c r="AK31" s="91"/>
      <c r="AL31" s="92">
        <v>8.5603112840466906</v>
      </c>
      <c r="AM31" s="92">
        <v>6.6147859922178958</v>
      </c>
      <c r="AN31" s="92">
        <v>8.7937743190661539</v>
      </c>
      <c r="AO31" s="92">
        <v>6.6147859922178958</v>
      </c>
      <c r="AP31" s="91"/>
      <c r="AQ31" s="92">
        <v>8.5603112840466906</v>
      </c>
      <c r="AR31" s="92">
        <v>12.062256809338527</v>
      </c>
      <c r="AS31" s="92">
        <v>8.1712062256809403</v>
      </c>
      <c r="AT31" s="91"/>
      <c r="AU31" s="92">
        <v>11.673151750972762</v>
      </c>
      <c r="AV31" s="92">
        <v>10.894941634241247</v>
      </c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</row>
    <row r="32" spans="1:64" x14ac:dyDescent="0.2">
      <c r="B32" s="843"/>
      <c r="C32" s="58" t="s">
        <v>293</v>
      </c>
      <c r="D32" s="90">
        <v>0</v>
      </c>
      <c r="E32" s="91"/>
      <c r="F32" s="91"/>
      <c r="G32" s="91"/>
      <c r="H32" s="92">
        <v>3.292181069958851</v>
      </c>
      <c r="I32" s="92">
        <v>2.0576131687242798</v>
      </c>
      <c r="J32" s="91"/>
      <c r="K32" s="92">
        <v>2.0576131687242798</v>
      </c>
      <c r="L32" s="91"/>
      <c r="M32" s="91"/>
      <c r="N32" s="92">
        <v>5.3497942386831303</v>
      </c>
      <c r="O32" s="92">
        <v>8.6419753086419657</v>
      </c>
      <c r="P32" s="91"/>
      <c r="Q32" s="91"/>
      <c r="R32" s="92">
        <v>10.699588477366246</v>
      </c>
      <c r="S32" s="92">
        <v>6.9958847736625485</v>
      </c>
      <c r="T32" s="91"/>
      <c r="U32" s="92">
        <v>7.4074074074074101</v>
      </c>
      <c r="V32" s="92">
        <v>7.4074074074074101</v>
      </c>
      <c r="W32" s="91"/>
      <c r="X32" s="91"/>
      <c r="Y32" s="92">
        <v>7.4074074074074101</v>
      </c>
      <c r="Z32" s="92">
        <v>5.7613168724279777</v>
      </c>
      <c r="AA32" s="91"/>
      <c r="AB32" s="92">
        <v>7.4074074074074101</v>
      </c>
      <c r="AC32" s="91"/>
      <c r="AD32" s="92">
        <v>12.757201646090527</v>
      </c>
      <c r="AE32" s="91"/>
      <c r="AF32" s="92">
        <v>7.8189300411522566</v>
      </c>
      <c r="AG32" s="91"/>
      <c r="AH32" s="92">
        <v>13.580246913580249</v>
      </c>
      <c r="AI32" s="92">
        <v>6.9958847736625485</v>
      </c>
      <c r="AJ32" s="92">
        <v>10.699588477366246</v>
      </c>
      <c r="AK32" s="91"/>
      <c r="AL32" s="92">
        <v>11.52263374485597</v>
      </c>
      <c r="AM32" s="92">
        <v>10.2880658436214</v>
      </c>
      <c r="AN32" s="92">
        <v>13.580246913580249</v>
      </c>
      <c r="AO32" s="92">
        <v>15.226337448559669</v>
      </c>
      <c r="AP32" s="92">
        <v>12.345679012345679</v>
      </c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4"/>
    </row>
    <row r="33" spans="2:64" x14ac:dyDescent="0.2">
      <c r="B33" s="843"/>
      <c r="C33" s="58" t="s">
        <v>294</v>
      </c>
      <c r="D33" s="90">
        <v>0</v>
      </c>
      <c r="E33" s="91"/>
      <c r="F33" s="91"/>
      <c r="G33" s="91"/>
      <c r="H33" s="92">
        <v>-2.083333333333333</v>
      </c>
      <c r="I33" s="92">
        <v>0</v>
      </c>
      <c r="J33" s="91"/>
      <c r="K33" s="92">
        <v>-2.9166666666666634</v>
      </c>
      <c r="L33" s="91"/>
      <c r="M33" s="91"/>
      <c r="N33" s="92">
        <v>-0.83333333333333037</v>
      </c>
      <c r="O33" s="92">
        <v>0.83333333333333037</v>
      </c>
      <c r="P33" s="91"/>
      <c r="Q33" s="91"/>
      <c r="R33" s="92">
        <v>0.41666666666667257</v>
      </c>
      <c r="S33" s="92">
        <v>2.083333333333333</v>
      </c>
      <c r="T33" s="91"/>
      <c r="U33" s="92">
        <v>4.9999999999999964</v>
      </c>
      <c r="V33" s="92">
        <v>3.7499999999999942</v>
      </c>
      <c r="W33" s="91"/>
      <c r="X33" s="91"/>
      <c r="Y33" s="92">
        <v>5.4166666666666696</v>
      </c>
      <c r="Z33" s="92">
        <v>3.7499999999999942</v>
      </c>
      <c r="AA33" s="91"/>
      <c r="AB33" s="92">
        <v>3.7499999999999942</v>
      </c>
      <c r="AC33" s="91"/>
      <c r="AD33" s="92">
        <v>6.6666666666666723</v>
      </c>
      <c r="AE33" s="91"/>
      <c r="AF33" s="92">
        <v>2.9166666666666634</v>
      </c>
      <c r="AG33" s="91"/>
      <c r="AH33" s="92">
        <v>7.5000000000000027</v>
      </c>
      <c r="AI33" s="92">
        <v>2.5000000000000062</v>
      </c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4"/>
    </row>
    <row r="34" spans="2:64" x14ac:dyDescent="0.2">
      <c r="B34" s="843"/>
      <c r="C34" s="58" t="s">
        <v>295</v>
      </c>
      <c r="D34" s="90">
        <v>0</v>
      </c>
      <c r="E34" s="91"/>
      <c r="F34" s="92">
        <v>-3.7593984962406015</v>
      </c>
      <c r="G34" s="91"/>
      <c r="H34" s="92">
        <v>1.1278195488721696</v>
      </c>
      <c r="I34" s="92">
        <v>-0.75187969924813092</v>
      </c>
      <c r="J34" s="91"/>
      <c r="K34" s="91"/>
      <c r="L34" s="91"/>
      <c r="M34" s="91"/>
      <c r="N34" s="92">
        <v>0</v>
      </c>
      <c r="O34" s="92">
        <v>0.37593984962405208</v>
      </c>
      <c r="P34" s="91"/>
      <c r="Q34" s="91"/>
      <c r="R34" s="92">
        <v>-2.2556390977443659</v>
      </c>
      <c r="S34" s="92">
        <v>-0.75187969924813092</v>
      </c>
      <c r="T34" s="91"/>
      <c r="U34" s="92">
        <v>-0.75187969924813092</v>
      </c>
      <c r="V34" s="92">
        <v>0</v>
      </c>
      <c r="W34" s="91"/>
      <c r="X34" s="92">
        <v>-1.1278195488721829</v>
      </c>
      <c r="Y34" s="91"/>
      <c r="Z34" s="92">
        <v>0.75187969924811759</v>
      </c>
      <c r="AA34" s="91"/>
      <c r="AB34" s="92">
        <v>1.1278195488721696</v>
      </c>
      <c r="AC34" s="91"/>
      <c r="AD34" s="92">
        <v>4.8872180451127711</v>
      </c>
      <c r="AE34" s="91"/>
      <c r="AF34" s="92">
        <v>3.0075187969924704</v>
      </c>
      <c r="AG34" s="91"/>
      <c r="AH34" s="92">
        <v>1.8796992481203008</v>
      </c>
      <c r="AI34" s="91"/>
      <c r="AJ34" s="92">
        <v>1.1278195488721696</v>
      </c>
      <c r="AK34" s="91"/>
      <c r="AL34" s="92">
        <v>2.255639097744353</v>
      </c>
      <c r="AM34" s="91"/>
      <c r="AN34" s="92">
        <v>1.8796992481203008</v>
      </c>
      <c r="AO34" s="92">
        <v>3.0075187969924704</v>
      </c>
      <c r="AP34" s="91"/>
      <c r="AQ34" s="91"/>
      <c r="AR34" s="92">
        <v>5.2631578947368363</v>
      </c>
      <c r="AS34" s="91"/>
      <c r="AT34" s="91"/>
      <c r="AU34" s="92">
        <v>3.7593984962406015</v>
      </c>
      <c r="AV34" s="92">
        <v>4.5112781954887184</v>
      </c>
      <c r="AW34" s="92">
        <v>1.8796992481203008</v>
      </c>
      <c r="AX34" s="92">
        <v>5.2631578947368363</v>
      </c>
      <c r="AY34" s="92">
        <v>3.0075187969924704</v>
      </c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4"/>
    </row>
    <row r="35" spans="2:64" x14ac:dyDescent="0.2">
      <c r="B35" s="843"/>
      <c r="C35" s="58" t="s">
        <v>296</v>
      </c>
      <c r="D35" s="90">
        <v>0</v>
      </c>
      <c r="E35" s="91"/>
      <c r="F35" s="91"/>
      <c r="G35" s="91"/>
      <c r="H35" s="92">
        <v>0</v>
      </c>
      <c r="I35" s="92">
        <v>2.4489795918367405</v>
      </c>
      <c r="J35" s="91"/>
      <c r="K35" s="91"/>
      <c r="L35" s="91"/>
      <c r="M35" s="91"/>
      <c r="N35" s="92">
        <v>3.2653061224489828</v>
      </c>
      <c r="O35" s="92">
        <v>0</v>
      </c>
      <c r="P35" s="91"/>
      <c r="Q35" s="91"/>
      <c r="R35" s="92">
        <v>1.2244897959183703</v>
      </c>
      <c r="S35" s="92">
        <v>0.81632653061224203</v>
      </c>
      <c r="T35" s="92">
        <v>-1.2244897959183703</v>
      </c>
      <c r="U35" s="91"/>
      <c r="V35" s="92">
        <v>5.3061224489795942</v>
      </c>
      <c r="W35" s="91"/>
      <c r="X35" s="92">
        <v>4.4897959183673528</v>
      </c>
      <c r="Y35" s="91"/>
      <c r="Z35" s="92">
        <v>8.1632653061224492</v>
      </c>
      <c r="AA35" s="91"/>
      <c r="AB35" s="92">
        <v>8.5714285714285765</v>
      </c>
      <c r="AC35" s="91"/>
      <c r="AD35" s="92">
        <v>4.4897959183673528</v>
      </c>
      <c r="AE35" s="91"/>
      <c r="AF35" s="92">
        <v>4.8979591836734659</v>
      </c>
      <c r="AG35" s="91"/>
      <c r="AH35" s="92">
        <v>9.7959183673469319</v>
      </c>
      <c r="AI35" s="91"/>
      <c r="AJ35" s="92">
        <v>7.7551020408163209</v>
      </c>
      <c r="AK35" s="91"/>
      <c r="AL35" s="92">
        <v>9.7959183673469319</v>
      </c>
      <c r="AM35" s="91"/>
      <c r="AN35" s="91"/>
      <c r="AO35" s="92">
        <v>8.9795918367346914</v>
      </c>
      <c r="AP35" s="91"/>
      <c r="AQ35" s="91"/>
      <c r="AR35" s="92">
        <v>15.510204081632656</v>
      </c>
      <c r="AS35" s="92">
        <v>12.6530612244898</v>
      </c>
      <c r="AT35" s="92">
        <v>9.3877551020408188</v>
      </c>
      <c r="AU35" s="92">
        <v>9.7959183673469319</v>
      </c>
      <c r="AV35" s="92">
        <v>10.204081632653061</v>
      </c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4"/>
    </row>
    <row r="36" spans="2:64" x14ac:dyDescent="0.2">
      <c r="B36" s="843"/>
      <c r="C36" s="58" t="s">
        <v>297</v>
      </c>
      <c r="D36" s="90">
        <v>0</v>
      </c>
      <c r="E36" s="91"/>
      <c r="F36" s="91"/>
      <c r="G36" s="91"/>
      <c r="H36" s="92">
        <v>0.99667774086377792</v>
      </c>
      <c r="I36" s="92">
        <v>1.6611295681063121</v>
      </c>
      <c r="J36" s="91"/>
      <c r="K36" s="91"/>
      <c r="L36" s="91"/>
      <c r="M36" s="92">
        <v>0.99667774086377792</v>
      </c>
      <c r="N36" s="91"/>
      <c r="O36" s="92">
        <v>0.6644518272425225</v>
      </c>
      <c r="P36" s="91"/>
      <c r="Q36" s="92">
        <v>-0.99667774086378969</v>
      </c>
      <c r="R36" s="91"/>
      <c r="S36" s="92">
        <v>2.9900332225913573</v>
      </c>
      <c r="T36" s="92">
        <v>4.9833887043189371</v>
      </c>
      <c r="U36" s="91"/>
      <c r="V36" s="92">
        <v>6.3122923588039823</v>
      </c>
      <c r="W36" s="91"/>
      <c r="X36" s="92">
        <v>6.976744186046516</v>
      </c>
      <c r="Y36" s="91"/>
      <c r="Z36" s="92">
        <v>5.6478405315614593</v>
      </c>
      <c r="AA36" s="91"/>
      <c r="AB36" s="92">
        <v>2.3255813953488347</v>
      </c>
      <c r="AC36" s="91"/>
      <c r="AD36" s="92">
        <v>0.99667774086377792</v>
      </c>
      <c r="AE36" s="91"/>
      <c r="AF36" s="91"/>
      <c r="AG36" s="91"/>
      <c r="AH36" s="92">
        <v>10.299003322259139</v>
      </c>
      <c r="AI36" s="91"/>
      <c r="AJ36" s="91"/>
      <c r="AK36" s="91"/>
      <c r="AL36" s="92">
        <v>9.9667774086378742</v>
      </c>
      <c r="AM36" s="92">
        <v>9.6345514950166056</v>
      </c>
      <c r="AN36" s="92">
        <v>6.976744186046516</v>
      </c>
      <c r="AO36" s="92">
        <v>1.6611295681063121</v>
      </c>
      <c r="AP36" s="92">
        <v>2.65780730897009</v>
      </c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4"/>
    </row>
    <row r="37" spans="2:64" ht="17" thickBot="1" x14ac:dyDescent="0.25">
      <c r="B37" s="843"/>
      <c r="C37" s="58" t="s">
        <v>298</v>
      </c>
      <c r="D37" s="90">
        <v>0</v>
      </c>
      <c r="E37" s="91"/>
      <c r="F37" s="91"/>
      <c r="G37" s="92">
        <v>2.1428571428571481</v>
      </c>
      <c r="H37" s="91"/>
      <c r="I37" s="92">
        <v>-3.9285714285714333</v>
      </c>
      <c r="J37" s="91"/>
      <c r="K37" s="91"/>
      <c r="L37" s="92">
        <v>-6.4285714285714306</v>
      </c>
      <c r="M37" s="92">
        <v>-6.4285714285714306</v>
      </c>
      <c r="N37" s="91"/>
      <c r="O37" s="92">
        <v>-0.3571428571428622</v>
      </c>
      <c r="P37" s="91"/>
      <c r="Q37" s="92">
        <v>-1.8928571428571468</v>
      </c>
      <c r="R37" s="91"/>
      <c r="S37" s="92">
        <v>-2.8571428571428599</v>
      </c>
      <c r="T37" s="92">
        <v>-6.7857142857142811</v>
      </c>
      <c r="U37" s="91"/>
      <c r="V37" s="92">
        <v>-3.9285714285714333</v>
      </c>
      <c r="W37" s="91"/>
      <c r="X37" s="91"/>
      <c r="Y37" s="91"/>
      <c r="Z37" s="92">
        <v>2.8571428571428599</v>
      </c>
      <c r="AA37" s="91"/>
      <c r="AB37" s="91"/>
      <c r="AC37" s="91"/>
      <c r="AD37" s="92">
        <v>-0.71428571428571175</v>
      </c>
      <c r="AE37" s="92">
        <v>1.0714285714285741</v>
      </c>
      <c r="AF37" s="92">
        <v>-3.9285714285714333</v>
      </c>
      <c r="AG37" s="91"/>
      <c r="AH37" s="92">
        <v>-7.1428571428571423</v>
      </c>
      <c r="AI37" s="92">
        <v>-5.7142857142857197</v>
      </c>
      <c r="AJ37" s="92">
        <v>-7.1428571428571423</v>
      </c>
      <c r="AK37" s="91"/>
      <c r="AL37" s="92">
        <v>-7.1428571428571423</v>
      </c>
      <c r="AM37" s="91"/>
      <c r="AN37" s="92">
        <v>-6.4285714285714306</v>
      </c>
      <c r="AO37" s="92">
        <v>-0.71428571428571175</v>
      </c>
      <c r="AP37" s="91"/>
      <c r="AQ37" s="92">
        <v>-3.9285714285714333</v>
      </c>
      <c r="AR37" s="92">
        <v>-3.2142857142857091</v>
      </c>
      <c r="AS37" s="91"/>
      <c r="AT37" s="92">
        <v>-4.642857142857145</v>
      </c>
      <c r="AU37" s="92">
        <v>-6.0714285714285685</v>
      </c>
      <c r="AV37" s="91"/>
      <c r="AW37" s="92">
        <v>-6.0714285714285685</v>
      </c>
      <c r="AX37" s="92">
        <v>-8.2142857142857171</v>
      </c>
      <c r="AY37" s="92">
        <v>-11.428571428571425</v>
      </c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4"/>
    </row>
    <row r="38" spans="2:64" x14ac:dyDescent="0.2">
      <c r="B38" s="844" t="s">
        <v>299</v>
      </c>
      <c r="C38" s="58" t="s">
        <v>300</v>
      </c>
      <c r="D38" s="90">
        <v>0</v>
      </c>
      <c r="E38" s="92">
        <v>-6.3745019920318775</v>
      </c>
      <c r="F38" s="91"/>
      <c r="G38" s="91"/>
      <c r="H38" s="92">
        <v>-3.1872509960159388</v>
      </c>
      <c r="I38" s="92">
        <v>-2.7888446215139551</v>
      </c>
      <c r="J38" s="92">
        <v>-0.39840637450199767</v>
      </c>
      <c r="K38" s="91"/>
      <c r="L38" s="91"/>
      <c r="M38" s="91"/>
      <c r="N38" s="92">
        <v>-4.7808764940239152</v>
      </c>
      <c r="O38" s="92">
        <v>-4.7808764940239152</v>
      </c>
      <c r="P38" s="92">
        <v>-2.3904382470119576</v>
      </c>
      <c r="Q38" s="91"/>
      <c r="R38" s="92">
        <v>-1.5936254980079765</v>
      </c>
      <c r="S38" s="92">
        <v>1.5936254980079625</v>
      </c>
      <c r="T38" s="91"/>
      <c r="U38" s="91"/>
      <c r="V38" s="92">
        <v>3.187250996015925</v>
      </c>
      <c r="W38" s="91"/>
      <c r="X38" s="91"/>
      <c r="Y38" s="92">
        <v>2.3904382470119434</v>
      </c>
      <c r="Z38" s="92">
        <v>6.3745019920318642</v>
      </c>
      <c r="AA38" s="92">
        <v>5.1792828685258847</v>
      </c>
      <c r="AB38" s="91"/>
      <c r="AC38" s="92">
        <v>6.7729083665338612</v>
      </c>
      <c r="AD38" s="92">
        <v>6.7729083665338612</v>
      </c>
      <c r="AE38" s="91"/>
      <c r="AF38" s="91"/>
      <c r="AG38" s="92">
        <v>10.756972111553781</v>
      </c>
      <c r="AH38" s="92">
        <v>8.7649402390438205</v>
      </c>
      <c r="AI38" s="91"/>
      <c r="AJ38" s="91"/>
      <c r="AK38" s="92">
        <v>8.7649402390438205</v>
      </c>
      <c r="AL38" s="92">
        <v>7.1713147410358449</v>
      </c>
      <c r="AM38" s="92">
        <v>7.1713147410358449</v>
      </c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4"/>
    </row>
    <row r="39" spans="2:64" x14ac:dyDescent="0.2">
      <c r="B39" s="845"/>
      <c r="C39" s="58" t="s">
        <v>301</v>
      </c>
      <c r="D39" s="90">
        <v>0</v>
      </c>
      <c r="E39" s="92">
        <v>0</v>
      </c>
      <c r="F39" s="91"/>
      <c r="G39" s="91"/>
      <c r="H39" s="92">
        <v>-2.7667984189723294</v>
      </c>
      <c r="I39" s="92">
        <v>-1.5810276679841979</v>
      </c>
      <c r="J39" s="92">
        <v>1.5810276679841841</v>
      </c>
      <c r="K39" s="91"/>
      <c r="L39" s="91"/>
      <c r="M39" s="91"/>
      <c r="N39" s="92">
        <v>1.185770750988145</v>
      </c>
      <c r="O39" s="92">
        <v>1.9762845849802373</v>
      </c>
      <c r="P39" s="91"/>
      <c r="Q39" s="91"/>
      <c r="R39" s="91"/>
      <c r="S39" s="92">
        <v>0.39525691699603899</v>
      </c>
      <c r="T39" s="91"/>
      <c r="U39" s="92">
        <v>5.5335968379446587</v>
      </c>
      <c r="V39" s="92">
        <v>7.1146245059288553</v>
      </c>
      <c r="W39" s="92">
        <v>6.3241106719367499</v>
      </c>
      <c r="X39" s="91"/>
      <c r="Y39" s="92">
        <v>8.6956521739130412</v>
      </c>
      <c r="Z39" s="92">
        <v>3.557312252964421</v>
      </c>
      <c r="AA39" s="91"/>
      <c r="AB39" s="91"/>
      <c r="AC39" s="92">
        <v>4.3478260869565135</v>
      </c>
      <c r="AD39" s="92">
        <v>6.3241106719367499</v>
      </c>
      <c r="AE39" s="91"/>
      <c r="AF39" s="91"/>
      <c r="AG39" s="92">
        <v>6.7193675889328039</v>
      </c>
      <c r="AH39" s="92">
        <v>5.928853754940711</v>
      </c>
      <c r="AI39" s="91"/>
      <c r="AJ39" s="91"/>
      <c r="AK39" s="92">
        <v>5.1383399209486198</v>
      </c>
      <c r="AL39" s="92">
        <v>5.928853754940711</v>
      </c>
      <c r="AM39" s="91"/>
      <c r="AN39" s="92">
        <v>6.7193675889328039</v>
      </c>
      <c r="AO39" s="92">
        <v>7.5098814229248951</v>
      </c>
      <c r="AP39" s="91"/>
      <c r="AQ39" s="92">
        <v>7.5098814229248951</v>
      </c>
      <c r="AR39" s="92">
        <v>11.46245059288537</v>
      </c>
      <c r="AS39" s="92">
        <v>5.928853754940711</v>
      </c>
      <c r="AT39" s="92">
        <v>9.0909090909090935</v>
      </c>
      <c r="AU39" s="92">
        <v>11.857707509881422</v>
      </c>
      <c r="AV39" s="91"/>
      <c r="AW39" s="92">
        <v>12.648221343873514</v>
      </c>
      <c r="AX39" s="92">
        <v>14.229249011857698</v>
      </c>
      <c r="AY39" s="91"/>
      <c r="AZ39" s="92">
        <v>11.857707509881422</v>
      </c>
      <c r="BA39" s="92">
        <v>10.671936758893278</v>
      </c>
      <c r="BB39" s="92">
        <v>10.276679841897224</v>
      </c>
      <c r="BC39" s="91"/>
      <c r="BD39" s="92">
        <v>16.205533596837938</v>
      </c>
      <c r="BE39" s="91"/>
      <c r="BF39" s="91"/>
      <c r="BG39" s="92">
        <v>20.948616600790515</v>
      </c>
      <c r="BH39" s="92">
        <v>18.972332015810277</v>
      </c>
      <c r="BI39" s="92">
        <v>17.391304347826082</v>
      </c>
      <c r="BJ39" s="92">
        <v>13.438735177865608</v>
      </c>
      <c r="BK39" s="92">
        <v>14.62450592885375</v>
      </c>
      <c r="BL39" s="94"/>
    </row>
    <row r="40" spans="2:64" x14ac:dyDescent="0.2">
      <c r="B40" s="845"/>
      <c r="C40" s="58" t="s">
        <v>302</v>
      </c>
      <c r="D40" s="90">
        <v>0</v>
      </c>
      <c r="E40" s="92">
        <v>-1.5873015873015817</v>
      </c>
      <c r="F40" s="91"/>
      <c r="G40" s="91"/>
      <c r="H40" s="92">
        <v>0.39682539682540247</v>
      </c>
      <c r="I40" s="92">
        <v>1.984126984126984</v>
      </c>
      <c r="J40" s="92">
        <v>2.777777777777775</v>
      </c>
      <c r="K40" s="91"/>
      <c r="L40" s="91"/>
      <c r="M40" s="91"/>
      <c r="N40" s="92">
        <v>5.5555555555555642</v>
      </c>
      <c r="O40" s="92">
        <v>4.7619047619047592</v>
      </c>
      <c r="P40" s="91"/>
      <c r="Q40" s="91"/>
      <c r="R40" s="91"/>
      <c r="S40" s="92">
        <v>4.3650793650793709</v>
      </c>
      <c r="T40" s="91"/>
      <c r="U40" s="92">
        <v>11.111111111111114</v>
      </c>
      <c r="V40" s="92">
        <v>11.507936507936517</v>
      </c>
      <c r="W40" s="92">
        <v>7.142857142857145</v>
      </c>
      <c r="X40" s="91"/>
      <c r="Y40" s="92">
        <v>8.3333333333333393</v>
      </c>
      <c r="Z40" s="92">
        <v>5.9523809523809526</v>
      </c>
      <c r="AA40" s="91"/>
      <c r="AB40" s="91"/>
      <c r="AC40" s="92">
        <v>11.507936507936517</v>
      </c>
      <c r="AD40" s="92">
        <v>10.714285714285712</v>
      </c>
      <c r="AE40" s="91"/>
      <c r="AF40" s="91"/>
      <c r="AG40" s="92">
        <v>12.301587301587308</v>
      </c>
      <c r="AH40" s="92">
        <v>13.095238095238098</v>
      </c>
      <c r="AI40" s="91"/>
      <c r="AJ40" s="91"/>
      <c r="AK40" s="92">
        <v>11.111111111111114</v>
      </c>
      <c r="AL40" s="92">
        <v>15.079365079365081</v>
      </c>
      <c r="AM40" s="91"/>
      <c r="AN40" s="92">
        <v>15.476190476190485</v>
      </c>
      <c r="AO40" s="92">
        <v>15.079365079365081</v>
      </c>
      <c r="AP40" s="91"/>
      <c r="AQ40" s="92">
        <v>13.095238095238098</v>
      </c>
      <c r="AR40" s="92">
        <v>12.698412698412694</v>
      </c>
      <c r="AS40" s="91"/>
      <c r="AT40" s="92">
        <v>22.222222222222229</v>
      </c>
      <c r="AU40" s="92">
        <v>25.793650793650798</v>
      </c>
      <c r="AV40" s="91"/>
      <c r="AW40" s="92">
        <v>20.634920634920633</v>
      </c>
      <c r="AX40" s="92">
        <v>22.619047619047617</v>
      </c>
      <c r="AY40" s="91"/>
      <c r="AZ40" s="92">
        <v>17.063492063492067</v>
      </c>
      <c r="BA40" s="92">
        <v>20.634920634920633</v>
      </c>
      <c r="BB40" s="92">
        <v>21.031746031746035</v>
      </c>
      <c r="BC40" s="91"/>
      <c r="BD40" s="92">
        <v>28.571428571428569</v>
      </c>
      <c r="BE40" s="91"/>
      <c r="BF40" s="91"/>
      <c r="BG40" s="92">
        <v>25.793650793650798</v>
      </c>
      <c r="BH40" s="92">
        <v>26.984126984126988</v>
      </c>
      <c r="BI40" s="92">
        <v>22.222222222222229</v>
      </c>
      <c r="BJ40" s="92">
        <v>19.841269841269842</v>
      </c>
      <c r="BK40" s="92">
        <v>19.047619047619051</v>
      </c>
      <c r="BL40" s="94"/>
    </row>
    <row r="41" spans="2:64" x14ac:dyDescent="0.2">
      <c r="B41" s="845"/>
      <c r="C41" s="58" t="s">
        <v>303</v>
      </c>
      <c r="D41" s="90">
        <v>0</v>
      </c>
      <c r="E41" s="91"/>
      <c r="F41" s="91"/>
      <c r="G41" s="91"/>
      <c r="H41" s="92">
        <v>0.80971659919028061</v>
      </c>
      <c r="I41" s="92">
        <v>5.6680161943319929</v>
      </c>
      <c r="J41" s="91"/>
      <c r="K41" s="92">
        <v>2.0242914979757085</v>
      </c>
      <c r="L41" s="91"/>
      <c r="M41" s="91"/>
      <c r="N41" s="92">
        <v>4.4534412955465648</v>
      </c>
      <c r="O41" s="92">
        <v>4.4534412955465648</v>
      </c>
      <c r="P41" s="91"/>
      <c r="Q41" s="91"/>
      <c r="R41" s="92">
        <v>6.4777327935222733</v>
      </c>
      <c r="S41" s="92">
        <v>4.8582995951416974</v>
      </c>
      <c r="T41" s="91"/>
      <c r="U41" s="92">
        <v>7.2874493927125545</v>
      </c>
      <c r="V41" s="92">
        <v>6.0728744939271255</v>
      </c>
      <c r="W41" s="91"/>
      <c r="X41" s="91"/>
      <c r="Y41" s="92">
        <v>6.8825910931174059</v>
      </c>
      <c r="Z41" s="92">
        <v>8.5020242914979818</v>
      </c>
      <c r="AA41" s="91"/>
      <c r="AB41" s="92">
        <v>9.3117408906882631</v>
      </c>
      <c r="AC41" s="91"/>
      <c r="AD41" s="92">
        <v>10.931174089068824</v>
      </c>
      <c r="AE41" s="91"/>
      <c r="AF41" s="92">
        <v>5.2631578947368451</v>
      </c>
      <c r="AG41" s="91"/>
      <c r="AH41" s="92">
        <v>9.716599190283409</v>
      </c>
      <c r="AI41" s="91"/>
      <c r="AJ41" s="92">
        <v>8.097165991902834</v>
      </c>
      <c r="AK41" s="91"/>
      <c r="AL41" s="92">
        <v>8.5020242914979818</v>
      </c>
      <c r="AM41" s="91"/>
      <c r="AN41" s="92">
        <v>14.574898785425109</v>
      </c>
      <c r="AO41" s="92">
        <v>19.028340080971656</v>
      </c>
      <c r="AP41" s="91"/>
      <c r="AQ41" s="92">
        <v>8.9068825910931153</v>
      </c>
      <c r="AR41" s="92">
        <v>12.145748987854251</v>
      </c>
      <c r="AS41" s="91"/>
      <c r="AT41" s="91"/>
      <c r="AU41" s="92">
        <v>10.121457489878543</v>
      </c>
      <c r="AV41" s="91"/>
      <c r="AW41" s="91"/>
      <c r="AX41" s="92">
        <v>13.765182186234826</v>
      </c>
      <c r="AY41" s="92">
        <v>11.740890688259119</v>
      </c>
      <c r="AZ41" s="92">
        <v>12.550607287449401</v>
      </c>
      <c r="BA41" s="92">
        <v>11.740890688259119</v>
      </c>
      <c r="BB41" s="92">
        <v>12.955465587044532</v>
      </c>
      <c r="BC41" s="92">
        <v>11.33603238866397</v>
      </c>
      <c r="BD41" s="92">
        <v>12.955465587044532</v>
      </c>
      <c r="BE41" s="92">
        <v>13.36032388663968</v>
      </c>
      <c r="BF41" s="93"/>
      <c r="BG41" s="93"/>
      <c r="BH41" s="93"/>
      <c r="BI41" s="93"/>
      <c r="BJ41" s="93"/>
      <c r="BK41" s="93"/>
      <c r="BL41" s="94"/>
    </row>
    <row r="42" spans="2:64" x14ac:dyDescent="0.2">
      <c r="B42" s="845"/>
      <c r="C42" s="58" t="s">
        <v>304</v>
      </c>
      <c r="D42" s="90">
        <v>0</v>
      </c>
      <c r="E42" s="91"/>
      <c r="F42" s="92">
        <v>-4.1984732824427402</v>
      </c>
      <c r="G42" s="91"/>
      <c r="H42" s="92">
        <v>-1.1450381679389341</v>
      </c>
      <c r="I42" s="92">
        <v>1.1450381679389341</v>
      </c>
      <c r="J42" s="91"/>
      <c r="K42" s="91"/>
      <c r="L42" s="91"/>
      <c r="M42" s="91"/>
      <c r="N42" s="92">
        <v>0</v>
      </c>
      <c r="O42" s="92">
        <v>0</v>
      </c>
      <c r="P42" s="91"/>
      <c r="Q42" s="91"/>
      <c r="R42" s="92">
        <v>1.9083969465648856</v>
      </c>
      <c r="S42" s="92">
        <v>-2.6717557251908373</v>
      </c>
      <c r="T42" s="91"/>
      <c r="U42" s="92">
        <v>-1.1450381679389341</v>
      </c>
      <c r="V42" s="92">
        <v>-1.1450381679389341</v>
      </c>
      <c r="W42" s="91"/>
      <c r="X42" s="92">
        <v>0.38167938931298256</v>
      </c>
      <c r="Y42" s="91"/>
      <c r="Z42" s="92">
        <v>0</v>
      </c>
      <c r="AA42" s="91"/>
      <c r="AB42" s="92">
        <v>1.9083969465648856</v>
      </c>
      <c r="AC42" s="91"/>
      <c r="AD42" s="92">
        <v>4.5801526717557222</v>
      </c>
      <c r="AE42" s="91"/>
      <c r="AF42" s="92">
        <v>8.0152671755725233</v>
      </c>
      <c r="AG42" s="91"/>
      <c r="AH42" s="92">
        <v>11.450381679389313</v>
      </c>
      <c r="AI42" s="91"/>
      <c r="AJ42" s="91"/>
      <c r="AK42" s="92">
        <v>7.6335877862595423</v>
      </c>
      <c r="AL42" s="92">
        <v>4.1984732824427535</v>
      </c>
      <c r="AM42" s="91"/>
      <c r="AN42" s="92">
        <v>4.961832061068705</v>
      </c>
      <c r="AO42" s="92">
        <v>4.961832061068705</v>
      </c>
      <c r="AP42" s="91"/>
      <c r="AQ42" s="91"/>
      <c r="AR42" s="92">
        <v>9.1603053435114585</v>
      </c>
      <c r="AS42" s="91"/>
      <c r="AT42" s="91"/>
      <c r="AU42" s="92">
        <v>12.977099236641228</v>
      </c>
      <c r="AV42" s="92">
        <v>-0.38167938931296896</v>
      </c>
      <c r="AW42" s="92">
        <v>2.6717557251908373</v>
      </c>
      <c r="AX42" s="92">
        <v>6.4885496183206079</v>
      </c>
      <c r="AY42" s="92">
        <v>7.2519083969465727</v>
      </c>
      <c r="AZ42" s="92">
        <v>8.3969465648854928</v>
      </c>
      <c r="BA42" s="92">
        <v>8.7786259541984766</v>
      </c>
      <c r="BB42" s="91"/>
      <c r="BC42" s="92">
        <v>6.4885496183206079</v>
      </c>
      <c r="BD42" s="92">
        <v>12.977099236641228</v>
      </c>
      <c r="BE42" s="92">
        <v>12.213740458015266</v>
      </c>
      <c r="BF42" s="93"/>
      <c r="BG42" s="93"/>
      <c r="BH42" s="93"/>
      <c r="BI42" s="93"/>
      <c r="BJ42" s="93"/>
      <c r="BK42" s="93"/>
      <c r="BL42" s="94"/>
    </row>
    <row r="43" spans="2:64" x14ac:dyDescent="0.2">
      <c r="B43" s="845"/>
      <c r="C43" s="58" t="s">
        <v>305</v>
      </c>
      <c r="D43" s="90">
        <v>0</v>
      </c>
      <c r="E43" s="91"/>
      <c r="F43" s="91"/>
      <c r="G43" s="91"/>
      <c r="H43" s="92">
        <v>7.8651685393258477</v>
      </c>
      <c r="I43" s="92">
        <v>5.2434456928839035</v>
      </c>
      <c r="J43" s="91"/>
      <c r="K43" s="92">
        <v>-0.37453183520598454</v>
      </c>
      <c r="L43" s="91"/>
      <c r="M43" s="91"/>
      <c r="N43" s="92">
        <v>3.3707865168539408</v>
      </c>
      <c r="O43" s="92">
        <v>2.996254681647943</v>
      </c>
      <c r="P43" s="91"/>
      <c r="Q43" s="91"/>
      <c r="R43" s="92">
        <v>6.7415730337078674</v>
      </c>
      <c r="S43" s="92">
        <v>4.4943820224719078</v>
      </c>
      <c r="T43" s="91"/>
      <c r="U43" s="92">
        <v>7.8651685393258477</v>
      </c>
      <c r="V43" s="92">
        <v>7.1161048689138653</v>
      </c>
      <c r="W43" s="91"/>
      <c r="X43" s="91"/>
      <c r="Y43" s="92">
        <v>9.3632958801498134</v>
      </c>
      <c r="Z43" s="92">
        <v>8.6142322097378301</v>
      </c>
      <c r="AA43" s="91"/>
      <c r="AB43" s="92">
        <v>6.3670411985018704</v>
      </c>
      <c r="AC43" s="91"/>
      <c r="AD43" s="92">
        <v>10.112359550561795</v>
      </c>
      <c r="AE43" s="91"/>
      <c r="AF43" s="92">
        <v>8.2397003745318322</v>
      </c>
      <c r="AG43" s="91"/>
      <c r="AH43" s="92">
        <v>8.2397003745318322</v>
      </c>
      <c r="AI43" s="91"/>
      <c r="AJ43" s="92">
        <v>11.235955056179774</v>
      </c>
      <c r="AK43" s="91"/>
      <c r="AL43" s="92">
        <v>15.730337078651683</v>
      </c>
      <c r="AM43" s="91"/>
      <c r="AN43" s="92">
        <v>11.610486891385774</v>
      </c>
      <c r="AO43" s="92">
        <v>12.734082397003753</v>
      </c>
      <c r="AP43" s="91"/>
      <c r="AQ43" s="92">
        <v>11.610486891385774</v>
      </c>
      <c r="AR43" s="92">
        <v>12.359550561797755</v>
      </c>
      <c r="AS43" s="91"/>
      <c r="AT43" s="91"/>
      <c r="AU43" s="92">
        <v>17.22846441947566</v>
      </c>
      <c r="AV43" s="91"/>
      <c r="AW43" s="91"/>
      <c r="AX43" s="92">
        <v>15.355805243445699</v>
      </c>
      <c r="AY43" s="92">
        <v>13.85767790262172</v>
      </c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4"/>
    </row>
    <row r="44" spans="2:64" x14ac:dyDescent="0.2">
      <c r="B44" s="845"/>
      <c r="C44" s="58" t="s">
        <v>306</v>
      </c>
      <c r="D44" s="90">
        <v>0</v>
      </c>
      <c r="E44" s="91"/>
      <c r="F44" s="91"/>
      <c r="G44" s="91"/>
      <c r="H44" s="92">
        <v>1.5810276679841841</v>
      </c>
      <c r="I44" s="92">
        <v>-0.39525691699605303</v>
      </c>
      <c r="J44" s="91"/>
      <c r="K44" s="91"/>
      <c r="L44" s="91"/>
      <c r="M44" s="91"/>
      <c r="N44" s="92">
        <v>1.185770750988145</v>
      </c>
      <c r="O44" s="92">
        <v>0.79051383399209207</v>
      </c>
      <c r="P44" s="91"/>
      <c r="Q44" s="92">
        <v>1.185770750988145</v>
      </c>
      <c r="R44" s="91"/>
      <c r="S44" s="92">
        <v>8.3003952569169872</v>
      </c>
      <c r="T44" s="92">
        <v>7.5098814229248951</v>
      </c>
      <c r="U44" s="91"/>
      <c r="V44" s="92">
        <v>2.7667984189723294</v>
      </c>
      <c r="W44" s="91"/>
      <c r="X44" s="92">
        <v>0.39525691699603899</v>
      </c>
      <c r="Y44" s="91"/>
      <c r="Z44" s="92">
        <v>7.5098814229248951</v>
      </c>
      <c r="AA44" s="91"/>
      <c r="AB44" s="92">
        <v>4.7430830039525658</v>
      </c>
      <c r="AC44" s="91"/>
      <c r="AD44" s="92">
        <v>3.557312252964421</v>
      </c>
      <c r="AE44" s="91"/>
      <c r="AF44" s="92">
        <v>9.0909090909090935</v>
      </c>
      <c r="AG44" s="91"/>
      <c r="AH44" s="92">
        <v>12.252964426877462</v>
      </c>
      <c r="AI44" s="91"/>
      <c r="AJ44" s="91"/>
      <c r="AK44" s="91"/>
      <c r="AL44" s="92">
        <v>10.276679841897224</v>
      </c>
      <c r="AM44" s="91"/>
      <c r="AN44" s="91"/>
      <c r="AO44" s="92">
        <v>8.3003952569169872</v>
      </c>
      <c r="AP44" s="91"/>
      <c r="AQ44" s="92">
        <v>5.928853754940711</v>
      </c>
      <c r="AR44" s="92">
        <v>5.928853754940711</v>
      </c>
      <c r="AS44" s="91"/>
      <c r="AT44" s="92">
        <v>7.9051383399209492</v>
      </c>
      <c r="AU44" s="92">
        <v>9.0909090909090935</v>
      </c>
      <c r="AV44" s="91"/>
      <c r="AW44" s="92">
        <v>10.671936758893278</v>
      </c>
      <c r="AX44" s="92">
        <v>17.786561264822133</v>
      </c>
      <c r="AY44" s="92">
        <v>19.367588932806317</v>
      </c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4"/>
    </row>
    <row r="45" spans="2:64" ht="17" thickBot="1" x14ac:dyDescent="0.25">
      <c r="B45" s="846"/>
      <c r="C45" s="72" t="s">
        <v>307</v>
      </c>
      <c r="D45" s="95">
        <v>0</v>
      </c>
      <c r="E45" s="96"/>
      <c r="F45" s="96"/>
      <c r="G45" s="97">
        <v>2.3437499999999916</v>
      </c>
      <c r="H45" s="96"/>
      <c r="I45" s="97">
        <v>3.5156249999999947</v>
      </c>
      <c r="J45" s="96"/>
      <c r="K45" s="96"/>
      <c r="L45" s="96"/>
      <c r="M45" s="97">
        <v>1.953125</v>
      </c>
      <c r="N45" s="96"/>
      <c r="O45" s="97">
        <v>6.249999999999992</v>
      </c>
      <c r="P45" s="96"/>
      <c r="Q45" s="97">
        <v>3.1249999999999889</v>
      </c>
      <c r="R45" s="96"/>
      <c r="S45" s="97">
        <v>4.6874999999999973</v>
      </c>
      <c r="T45" s="97">
        <v>4.6874999999999973</v>
      </c>
      <c r="U45" s="96"/>
      <c r="V45" s="97">
        <v>10.546874999999996</v>
      </c>
      <c r="W45" s="96"/>
      <c r="X45" s="97">
        <v>4.296874999999992</v>
      </c>
      <c r="Y45" s="96"/>
      <c r="Z45" s="97">
        <v>6.249999999999992</v>
      </c>
      <c r="AA45" s="96"/>
      <c r="AB45" s="96"/>
      <c r="AC45" s="96"/>
      <c r="AD45" s="97">
        <v>4.296874999999992</v>
      </c>
      <c r="AE45" s="96"/>
      <c r="AF45" s="96"/>
      <c r="AG45" s="96"/>
      <c r="AH45" s="97">
        <v>8.5937499999999964</v>
      </c>
      <c r="AI45" s="96"/>
      <c r="AJ45" s="97">
        <v>7.4218749999999947</v>
      </c>
      <c r="AK45" s="96"/>
      <c r="AL45" s="97">
        <v>8.9843749999999893</v>
      </c>
      <c r="AM45" s="96"/>
      <c r="AN45" s="97">
        <v>7.8125</v>
      </c>
      <c r="AO45" s="97">
        <v>8.5937499999999964</v>
      </c>
      <c r="AP45" s="96"/>
      <c r="AQ45" s="97">
        <v>10.546874999999996</v>
      </c>
      <c r="AR45" s="97">
        <v>15.234374999999995</v>
      </c>
      <c r="AS45" s="96"/>
      <c r="AT45" s="97">
        <v>8.5937499999999964</v>
      </c>
      <c r="AU45" s="97">
        <v>10.937499999999989</v>
      </c>
      <c r="AV45" s="96"/>
      <c r="AW45" s="97">
        <v>8.5937499999999964</v>
      </c>
      <c r="AX45" s="97">
        <v>7.8125</v>
      </c>
      <c r="AY45" s="96"/>
      <c r="AZ45" s="97">
        <v>12.890624999999989</v>
      </c>
      <c r="BA45" s="97">
        <v>13.671875</v>
      </c>
      <c r="BB45" s="97">
        <v>10.937499999999989</v>
      </c>
      <c r="BC45" s="98"/>
      <c r="BD45" s="98"/>
      <c r="BE45" s="98"/>
      <c r="BF45" s="98"/>
      <c r="BG45" s="98"/>
      <c r="BH45" s="98"/>
      <c r="BI45" s="98"/>
      <c r="BJ45" s="98"/>
      <c r="BK45" s="98"/>
      <c r="BL45" s="99"/>
    </row>
  </sheetData>
  <mergeCells count="4">
    <mergeCell ref="B7:B15"/>
    <mergeCell ref="B16:B23"/>
    <mergeCell ref="B29:B37"/>
    <mergeCell ref="B38:B45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AC634-3D38-C34D-AD88-C6F7E3DF9AAF}">
  <dimension ref="A1:AV53"/>
  <sheetViews>
    <sheetView workbookViewId="0">
      <selection sqref="A1:AV53"/>
    </sheetView>
  </sheetViews>
  <sheetFormatPr baseColWidth="10" defaultRowHeight="16" x14ac:dyDescent="0.2"/>
  <sheetData>
    <row r="1" spans="1:48" ht="19" x14ac:dyDescent="0.25">
      <c r="B1" s="32" t="s">
        <v>309</v>
      </c>
    </row>
    <row r="2" spans="1:48" ht="19" x14ac:dyDescent="0.25">
      <c r="B2" s="32"/>
    </row>
    <row r="3" spans="1:48" ht="19" x14ac:dyDescent="0.25">
      <c r="A3" s="42" t="s">
        <v>286</v>
      </c>
      <c r="B3" s="43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</row>
    <row r="4" spans="1:48" ht="17" thickBot="1" x14ac:dyDescent="0.25"/>
    <row r="5" spans="1:48" ht="17" thickBot="1" x14ac:dyDescent="0.25">
      <c r="A5" s="45"/>
      <c r="B5" s="45"/>
      <c r="C5" s="50" t="s">
        <v>287</v>
      </c>
      <c r="D5" s="47">
        <v>0</v>
      </c>
      <c r="E5" s="48">
        <v>4</v>
      </c>
      <c r="F5" s="48">
        <v>5</v>
      </c>
      <c r="G5" s="48">
        <v>7</v>
      </c>
      <c r="H5" s="48">
        <v>8</v>
      </c>
      <c r="I5" s="48">
        <v>11</v>
      </c>
      <c r="J5" s="48">
        <v>12</v>
      </c>
      <c r="K5" s="48">
        <v>14</v>
      </c>
      <c r="L5" s="48">
        <v>15</v>
      </c>
      <c r="M5" s="48">
        <v>18</v>
      </c>
      <c r="N5" s="48">
        <v>19</v>
      </c>
      <c r="O5" s="48">
        <v>21</v>
      </c>
      <c r="P5" s="48">
        <v>22</v>
      </c>
      <c r="Q5" s="48">
        <v>25</v>
      </c>
      <c r="R5" s="48">
        <v>26</v>
      </c>
      <c r="S5" s="48">
        <v>28</v>
      </c>
      <c r="T5" s="48">
        <v>29</v>
      </c>
      <c r="U5" s="48">
        <v>32</v>
      </c>
      <c r="V5" s="49">
        <v>33</v>
      </c>
      <c r="W5" s="49">
        <v>35</v>
      </c>
      <c r="X5" s="49">
        <v>36</v>
      </c>
      <c r="Y5" s="49">
        <v>39</v>
      </c>
      <c r="Z5" s="49">
        <v>40</v>
      </c>
      <c r="AA5" s="48">
        <v>42</v>
      </c>
      <c r="AB5" s="48">
        <v>43</v>
      </c>
      <c r="AC5" s="48">
        <v>46</v>
      </c>
      <c r="AD5" s="48">
        <v>49</v>
      </c>
      <c r="AE5" s="48">
        <v>50</v>
      </c>
      <c r="AF5" s="48">
        <v>56</v>
      </c>
      <c r="AG5" s="48">
        <v>57</v>
      </c>
      <c r="AH5" s="48">
        <v>60</v>
      </c>
      <c r="AI5" s="48">
        <v>63</v>
      </c>
      <c r="AJ5" s="48">
        <v>64</v>
      </c>
      <c r="AK5" s="48">
        <v>70</v>
      </c>
      <c r="AL5" s="48">
        <v>77</v>
      </c>
      <c r="AM5" s="48">
        <v>78</v>
      </c>
      <c r="AN5" s="48">
        <v>81</v>
      </c>
      <c r="AO5" s="48">
        <v>82</v>
      </c>
      <c r="AP5" s="48">
        <v>83</v>
      </c>
      <c r="AQ5" s="48">
        <v>84</v>
      </c>
      <c r="AR5" s="48">
        <v>85</v>
      </c>
      <c r="AS5" s="48">
        <v>91</v>
      </c>
      <c r="AT5" s="48">
        <v>92</v>
      </c>
      <c r="AU5" s="48">
        <v>98</v>
      </c>
      <c r="AV5" s="48">
        <v>99</v>
      </c>
    </row>
    <row r="6" spans="1:48" ht="17" thickBot="1" x14ac:dyDescent="0.25">
      <c r="A6" s="45"/>
      <c r="B6" s="45"/>
      <c r="C6" s="50" t="s">
        <v>288</v>
      </c>
      <c r="D6" s="84">
        <f>D5/7</f>
        <v>0</v>
      </c>
      <c r="E6" s="84">
        <f t="shared" ref="E6:AV6" si="0">E5/7</f>
        <v>0.5714285714285714</v>
      </c>
      <c r="F6" s="84">
        <f t="shared" si="0"/>
        <v>0.7142857142857143</v>
      </c>
      <c r="G6" s="84">
        <f t="shared" si="0"/>
        <v>1</v>
      </c>
      <c r="H6" s="84">
        <f t="shared" si="0"/>
        <v>1.1428571428571428</v>
      </c>
      <c r="I6" s="84">
        <f t="shared" si="0"/>
        <v>1.5714285714285714</v>
      </c>
      <c r="J6" s="84">
        <f t="shared" si="0"/>
        <v>1.7142857142857142</v>
      </c>
      <c r="K6" s="84">
        <f t="shared" si="0"/>
        <v>2</v>
      </c>
      <c r="L6" s="84">
        <f t="shared" si="0"/>
        <v>2.1428571428571428</v>
      </c>
      <c r="M6" s="84">
        <f t="shared" si="0"/>
        <v>2.5714285714285716</v>
      </c>
      <c r="N6" s="84">
        <f t="shared" si="0"/>
        <v>2.7142857142857144</v>
      </c>
      <c r="O6" s="84">
        <f t="shared" si="0"/>
        <v>3</v>
      </c>
      <c r="P6" s="84">
        <f t="shared" si="0"/>
        <v>3.1428571428571428</v>
      </c>
      <c r="Q6" s="84">
        <f t="shared" si="0"/>
        <v>3.5714285714285716</v>
      </c>
      <c r="R6" s="84">
        <f t="shared" si="0"/>
        <v>3.7142857142857144</v>
      </c>
      <c r="S6" s="84">
        <f t="shared" si="0"/>
        <v>4</v>
      </c>
      <c r="T6" s="84">
        <f t="shared" si="0"/>
        <v>4.1428571428571432</v>
      </c>
      <c r="U6" s="84">
        <f t="shared" si="0"/>
        <v>4.5714285714285712</v>
      </c>
      <c r="V6" s="84">
        <f t="shared" si="0"/>
        <v>4.7142857142857144</v>
      </c>
      <c r="W6" s="84">
        <f t="shared" si="0"/>
        <v>5</v>
      </c>
      <c r="X6" s="84">
        <f t="shared" si="0"/>
        <v>5.1428571428571432</v>
      </c>
      <c r="Y6" s="84">
        <f t="shared" si="0"/>
        <v>5.5714285714285712</v>
      </c>
      <c r="Z6" s="84">
        <f t="shared" si="0"/>
        <v>5.7142857142857144</v>
      </c>
      <c r="AA6" s="84">
        <f t="shared" si="0"/>
        <v>6</v>
      </c>
      <c r="AB6" s="84">
        <f t="shared" si="0"/>
        <v>6.1428571428571432</v>
      </c>
      <c r="AC6" s="84">
        <f t="shared" si="0"/>
        <v>6.5714285714285712</v>
      </c>
      <c r="AD6" s="84">
        <f t="shared" si="0"/>
        <v>7</v>
      </c>
      <c r="AE6" s="84">
        <f t="shared" si="0"/>
        <v>7.1428571428571432</v>
      </c>
      <c r="AF6" s="84">
        <f t="shared" si="0"/>
        <v>8</v>
      </c>
      <c r="AG6" s="84">
        <f t="shared" si="0"/>
        <v>8.1428571428571423</v>
      </c>
      <c r="AH6" s="84">
        <f t="shared" si="0"/>
        <v>8.5714285714285712</v>
      </c>
      <c r="AI6" s="84">
        <f t="shared" si="0"/>
        <v>9</v>
      </c>
      <c r="AJ6" s="84">
        <f t="shared" si="0"/>
        <v>9.1428571428571423</v>
      </c>
      <c r="AK6" s="84">
        <f t="shared" si="0"/>
        <v>10</v>
      </c>
      <c r="AL6" s="84">
        <f t="shared" si="0"/>
        <v>11</v>
      </c>
      <c r="AM6" s="84">
        <f t="shared" si="0"/>
        <v>11.142857142857142</v>
      </c>
      <c r="AN6" s="84">
        <f t="shared" si="0"/>
        <v>11.571428571428571</v>
      </c>
      <c r="AO6" s="84">
        <f t="shared" si="0"/>
        <v>11.714285714285714</v>
      </c>
      <c r="AP6" s="84">
        <f t="shared" si="0"/>
        <v>11.857142857142858</v>
      </c>
      <c r="AQ6" s="84">
        <f t="shared" si="0"/>
        <v>12</v>
      </c>
      <c r="AR6" s="84">
        <f t="shared" si="0"/>
        <v>12.142857142857142</v>
      </c>
      <c r="AS6" s="84">
        <f t="shared" si="0"/>
        <v>13</v>
      </c>
      <c r="AT6" s="84">
        <f t="shared" si="0"/>
        <v>13.142857142857142</v>
      </c>
      <c r="AU6" s="84">
        <f t="shared" si="0"/>
        <v>14</v>
      </c>
      <c r="AV6" s="84">
        <f t="shared" si="0"/>
        <v>14.142857142857142</v>
      </c>
    </row>
    <row r="7" spans="1:48" x14ac:dyDescent="0.2">
      <c r="A7" s="45"/>
      <c r="B7" s="847" t="s">
        <v>289</v>
      </c>
      <c r="C7" s="52" t="s">
        <v>310</v>
      </c>
      <c r="D7" s="100">
        <v>24.9</v>
      </c>
      <c r="E7" s="101"/>
      <c r="F7" s="101"/>
      <c r="G7" s="102">
        <v>24.9</v>
      </c>
      <c r="H7" s="101"/>
      <c r="I7" s="101"/>
      <c r="J7" s="101"/>
      <c r="K7" s="102">
        <v>25.6</v>
      </c>
      <c r="L7" s="101"/>
      <c r="M7" s="101"/>
      <c r="N7" s="101"/>
      <c r="O7" s="102">
        <v>25.3</v>
      </c>
      <c r="P7" s="101"/>
      <c r="Q7" s="101"/>
      <c r="R7" s="101"/>
      <c r="S7" s="102">
        <v>26.1</v>
      </c>
      <c r="T7" s="102">
        <v>26.2</v>
      </c>
      <c r="U7" s="102">
        <v>26.1</v>
      </c>
      <c r="V7" s="102">
        <v>26.5</v>
      </c>
      <c r="W7" s="102">
        <v>27</v>
      </c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</row>
    <row r="8" spans="1:48" x14ac:dyDescent="0.2">
      <c r="A8" s="45"/>
      <c r="B8" s="848"/>
      <c r="C8" s="58" t="s">
        <v>311</v>
      </c>
      <c r="D8" s="100">
        <v>24.1</v>
      </c>
      <c r="E8" s="103"/>
      <c r="F8" s="103"/>
      <c r="G8" s="100">
        <v>24.6</v>
      </c>
      <c r="H8" s="103"/>
      <c r="I8" s="103"/>
      <c r="J8" s="103"/>
      <c r="K8" s="100">
        <v>24.8</v>
      </c>
      <c r="L8" s="103"/>
      <c r="M8" s="103"/>
      <c r="N8" s="103"/>
      <c r="O8" s="100">
        <v>25.9</v>
      </c>
      <c r="P8" s="100">
        <v>29.1</v>
      </c>
      <c r="Q8" s="100">
        <v>26.8</v>
      </c>
      <c r="R8" s="100">
        <v>26.4</v>
      </c>
      <c r="S8" s="104"/>
      <c r="T8" s="105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</row>
    <row r="9" spans="1:48" x14ac:dyDescent="0.2">
      <c r="A9" s="45"/>
      <c r="B9" s="848"/>
      <c r="C9" s="58" t="s">
        <v>312</v>
      </c>
      <c r="D9" s="100">
        <v>22.1</v>
      </c>
      <c r="E9" s="65"/>
      <c r="F9" s="65"/>
      <c r="G9" s="100">
        <v>22</v>
      </c>
      <c r="H9" s="65"/>
      <c r="I9" s="65"/>
      <c r="J9" s="65"/>
      <c r="K9" s="100">
        <v>23.8</v>
      </c>
      <c r="L9" s="100">
        <v>23.6</v>
      </c>
      <c r="M9" s="100">
        <v>23.4</v>
      </c>
      <c r="N9" s="100">
        <v>23.7</v>
      </c>
      <c r="O9" s="100">
        <v>24.5</v>
      </c>
      <c r="P9" s="65"/>
      <c r="Q9" s="65"/>
      <c r="R9" s="100">
        <v>24.3</v>
      </c>
      <c r="S9" s="100">
        <v>24.4</v>
      </c>
      <c r="T9" s="100">
        <v>24.4</v>
      </c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</row>
    <row r="10" spans="1:48" x14ac:dyDescent="0.2">
      <c r="A10" s="45"/>
      <c r="B10" s="848"/>
      <c r="C10" s="58" t="s">
        <v>313</v>
      </c>
      <c r="D10" s="100">
        <v>25.9</v>
      </c>
      <c r="E10" s="107"/>
      <c r="F10" s="107"/>
      <c r="G10" s="100">
        <v>26.8</v>
      </c>
      <c r="H10" s="107"/>
      <c r="I10" s="107"/>
      <c r="J10" s="107"/>
      <c r="K10" s="100">
        <v>26</v>
      </c>
      <c r="L10" s="100">
        <v>26.3</v>
      </c>
      <c r="M10" s="100">
        <v>26.7</v>
      </c>
      <c r="N10" s="100">
        <v>26.4</v>
      </c>
      <c r="O10" s="100">
        <v>27.7</v>
      </c>
      <c r="P10" s="107"/>
      <c r="Q10" s="107"/>
      <c r="R10" s="100">
        <v>28.9</v>
      </c>
      <c r="S10" s="100">
        <v>29.8</v>
      </c>
      <c r="T10" s="100">
        <v>28.8</v>
      </c>
      <c r="U10" s="100">
        <v>28.5</v>
      </c>
      <c r="V10" s="107"/>
      <c r="W10" s="100">
        <v>28.8</v>
      </c>
      <c r="X10" s="100">
        <v>28.4</v>
      </c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</row>
    <row r="11" spans="1:48" ht="17" thickBot="1" x14ac:dyDescent="0.25">
      <c r="A11" s="45"/>
      <c r="B11" s="848"/>
      <c r="C11" s="72" t="s">
        <v>314</v>
      </c>
      <c r="D11" s="109">
        <v>26.7</v>
      </c>
      <c r="E11" s="76"/>
      <c r="F11" s="76"/>
      <c r="G11" s="110">
        <v>27</v>
      </c>
      <c r="H11" s="110">
        <v>27.2</v>
      </c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</row>
    <row r="12" spans="1:48" x14ac:dyDescent="0.2">
      <c r="A12" s="45"/>
      <c r="B12" s="848"/>
      <c r="C12" s="52" t="s">
        <v>315</v>
      </c>
      <c r="D12" s="111">
        <v>24.6</v>
      </c>
      <c r="E12" s="112"/>
      <c r="F12" s="112"/>
      <c r="G12" s="111">
        <v>25</v>
      </c>
      <c r="H12" s="111">
        <v>25.3</v>
      </c>
      <c r="I12" s="111">
        <v>25.3</v>
      </c>
      <c r="J12" s="111">
        <v>25.8</v>
      </c>
      <c r="K12" s="111">
        <v>26.6</v>
      </c>
      <c r="L12" s="113"/>
      <c r="M12" s="113"/>
      <c r="N12" s="111">
        <v>27.5</v>
      </c>
      <c r="O12" s="111">
        <v>28.9</v>
      </c>
      <c r="P12" s="111">
        <v>29</v>
      </c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</row>
    <row r="13" spans="1:48" x14ac:dyDescent="0.2">
      <c r="A13" s="45"/>
      <c r="B13" s="848"/>
      <c r="C13" s="58" t="s">
        <v>316</v>
      </c>
      <c r="D13" s="100">
        <v>26.4</v>
      </c>
      <c r="E13" s="107"/>
      <c r="F13" s="107"/>
      <c r="G13" s="100">
        <v>26.3</v>
      </c>
      <c r="H13" s="100">
        <v>26.5</v>
      </c>
      <c r="I13" s="100">
        <v>25.8</v>
      </c>
      <c r="J13" s="100">
        <v>26.1</v>
      </c>
      <c r="K13" s="100">
        <v>27.3</v>
      </c>
      <c r="L13" s="107"/>
      <c r="M13" s="107"/>
      <c r="N13" s="100">
        <v>27.4</v>
      </c>
      <c r="O13" s="100">
        <v>28.3</v>
      </c>
      <c r="P13" s="100">
        <v>28</v>
      </c>
      <c r="Q13" s="100">
        <v>28.2</v>
      </c>
      <c r="R13" s="107"/>
      <c r="S13" s="100">
        <v>29.4</v>
      </c>
      <c r="T13" s="100">
        <v>28.9</v>
      </c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</row>
    <row r="14" spans="1:48" x14ac:dyDescent="0.2">
      <c r="A14" s="45"/>
      <c r="B14" s="848"/>
      <c r="C14" s="58" t="s">
        <v>317</v>
      </c>
      <c r="D14" s="100">
        <v>25.4</v>
      </c>
      <c r="E14" s="107"/>
      <c r="F14" s="100">
        <v>26.3</v>
      </c>
      <c r="G14" s="100">
        <v>26.3</v>
      </c>
      <c r="H14" s="107"/>
      <c r="I14" s="100">
        <v>28</v>
      </c>
      <c r="J14" s="107"/>
      <c r="K14" s="100">
        <v>26.1</v>
      </c>
      <c r="L14" s="107"/>
      <c r="M14" s="107"/>
      <c r="N14" s="107"/>
      <c r="O14" s="100">
        <v>27.5</v>
      </c>
      <c r="P14" s="107"/>
      <c r="Q14" s="100">
        <v>25.3</v>
      </c>
      <c r="R14" s="107"/>
      <c r="S14" s="100">
        <v>27.5</v>
      </c>
      <c r="T14" s="107"/>
      <c r="U14" s="107"/>
      <c r="V14" s="107"/>
      <c r="W14" s="100">
        <v>26.7</v>
      </c>
      <c r="X14" s="100">
        <v>26.85</v>
      </c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</row>
    <row r="15" spans="1:48" x14ac:dyDescent="0.2">
      <c r="A15" s="45"/>
      <c r="B15" s="848"/>
      <c r="C15" s="58" t="s">
        <v>318</v>
      </c>
      <c r="D15" s="100">
        <v>23.5</v>
      </c>
      <c r="E15" s="107"/>
      <c r="F15" s="100">
        <v>24</v>
      </c>
      <c r="G15" s="100">
        <v>24.7</v>
      </c>
      <c r="H15" s="107"/>
      <c r="I15" s="100">
        <v>26</v>
      </c>
      <c r="J15" s="107"/>
      <c r="K15" s="100">
        <v>25.2</v>
      </c>
      <c r="L15" s="107"/>
      <c r="M15" s="107"/>
      <c r="N15" s="107"/>
      <c r="O15" s="100">
        <v>25.3</v>
      </c>
      <c r="P15" s="107"/>
      <c r="Q15" s="100">
        <v>25.7</v>
      </c>
      <c r="R15" s="107"/>
      <c r="S15" s="100">
        <v>26.7</v>
      </c>
      <c r="T15" s="107"/>
      <c r="U15" s="107"/>
      <c r="V15" s="107"/>
      <c r="W15" s="100">
        <v>27.2</v>
      </c>
      <c r="X15" s="100">
        <v>27.6</v>
      </c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</row>
    <row r="16" spans="1:48" ht="17" thickBot="1" x14ac:dyDescent="0.25">
      <c r="A16" s="45"/>
      <c r="B16" s="848"/>
      <c r="C16" s="58" t="s">
        <v>319</v>
      </c>
      <c r="D16" s="115">
        <v>28.5</v>
      </c>
      <c r="E16" s="107"/>
      <c r="F16" s="107"/>
      <c r="G16" s="100">
        <v>30.4</v>
      </c>
      <c r="H16" s="65"/>
      <c r="I16" s="100">
        <v>29.3</v>
      </c>
      <c r="J16" s="65"/>
      <c r="K16" s="100">
        <v>29.2</v>
      </c>
      <c r="L16" s="65"/>
      <c r="M16" s="107"/>
      <c r="N16" s="107"/>
      <c r="O16" s="100">
        <v>29.5</v>
      </c>
      <c r="P16" s="107"/>
      <c r="Q16" s="107"/>
      <c r="R16" s="107"/>
      <c r="S16" s="100">
        <v>29.8</v>
      </c>
      <c r="T16" s="100">
        <v>29.5</v>
      </c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</row>
    <row r="17" spans="1:48" ht="17" thickBot="1" x14ac:dyDescent="0.25">
      <c r="A17" s="45"/>
      <c r="B17" s="848"/>
      <c r="C17" s="116" t="s">
        <v>320</v>
      </c>
      <c r="D17" s="111">
        <v>27.6</v>
      </c>
      <c r="E17" s="76"/>
      <c r="F17" s="76"/>
      <c r="G17" s="109">
        <v>28.5</v>
      </c>
      <c r="H17" s="117"/>
      <c r="I17" s="117"/>
      <c r="J17" s="118">
        <v>27.6</v>
      </c>
      <c r="K17" s="109">
        <v>28.3</v>
      </c>
      <c r="L17" s="117"/>
      <c r="M17" s="76"/>
      <c r="N17" s="76"/>
      <c r="O17" s="109">
        <v>28.9</v>
      </c>
      <c r="P17" s="109">
        <v>29.2</v>
      </c>
      <c r="Q17" s="76"/>
      <c r="R17" s="76"/>
      <c r="S17" s="118">
        <v>29.9</v>
      </c>
      <c r="T17" s="118">
        <v>28.9</v>
      </c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</row>
    <row r="18" spans="1:48" x14ac:dyDescent="0.2">
      <c r="A18" s="45"/>
      <c r="B18" s="849" t="s">
        <v>299</v>
      </c>
      <c r="C18" s="52" t="s">
        <v>321</v>
      </c>
      <c r="D18" s="111">
        <v>21.9</v>
      </c>
      <c r="E18" s="101"/>
      <c r="F18" s="101"/>
      <c r="G18" s="100">
        <v>22.6</v>
      </c>
      <c r="H18" s="101"/>
      <c r="I18" s="101"/>
      <c r="J18" s="101"/>
      <c r="K18" s="100">
        <v>23.3</v>
      </c>
      <c r="L18" s="101"/>
      <c r="M18" s="101"/>
      <c r="N18" s="101"/>
      <c r="O18" s="100">
        <v>22.9</v>
      </c>
      <c r="P18" s="101"/>
      <c r="Q18" s="101"/>
      <c r="R18" s="101"/>
      <c r="S18" s="102">
        <v>24</v>
      </c>
      <c r="T18" s="102">
        <v>23.9</v>
      </c>
      <c r="U18" s="102">
        <v>23.5</v>
      </c>
      <c r="V18" s="102">
        <v>24</v>
      </c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</row>
    <row r="19" spans="1:48" x14ac:dyDescent="0.2">
      <c r="A19" s="45"/>
      <c r="B19" s="850"/>
      <c r="C19" s="58" t="s">
        <v>322</v>
      </c>
      <c r="D19" s="100">
        <v>26</v>
      </c>
      <c r="E19" s="65"/>
      <c r="F19" s="65"/>
      <c r="G19" s="100">
        <v>26.2</v>
      </c>
      <c r="H19" s="65"/>
      <c r="I19" s="65"/>
      <c r="J19" s="65"/>
      <c r="K19" s="100">
        <v>27.6</v>
      </c>
      <c r="L19" s="65"/>
      <c r="M19" s="65"/>
      <c r="N19" s="65"/>
      <c r="O19" s="100">
        <v>28.25</v>
      </c>
      <c r="P19" s="65"/>
      <c r="Q19" s="65"/>
      <c r="R19" s="65"/>
      <c r="S19" s="100">
        <v>28.6</v>
      </c>
      <c r="T19" s="100">
        <v>28.2</v>
      </c>
      <c r="U19" s="100">
        <v>26.9</v>
      </c>
      <c r="V19" s="65"/>
      <c r="W19" s="100">
        <v>28.3</v>
      </c>
      <c r="X19" s="65"/>
      <c r="Y19" s="65"/>
      <c r="Z19" s="100">
        <v>26.9</v>
      </c>
      <c r="AA19" s="100">
        <v>27.1</v>
      </c>
      <c r="AB19" s="65"/>
      <c r="AC19" s="100">
        <v>28.2</v>
      </c>
      <c r="AD19" s="100">
        <v>27.6</v>
      </c>
      <c r="AE19" s="65"/>
      <c r="AF19" s="100">
        <v>29.1</v>
      </c>
      <c r="AG19" s="65"/>
      <c r="AH19" s="100">
        <v>29</v>
      </c>
      <c r="AI19" s="100">
        <v>29.9</v>
      </c>
      <c r="AJ19" s="65"/>
      <c r="AK19" s="100">
        <v>29</v>
      </c>
      <c r="AL19" s="100">
        <v>29.1</v>
      </c>
      <c r="AM19" s="100">
        <v>28.7</v>
      </c>
      <c r="AN19" s="65"/>
      <c r="AO19" s="100">
        <v>29.6</v>
      </c>
      <c r="AP19" s="100">
        <v>29.8</v>
      </c>
      <c r="AQ19" s="100">
        <v>29.7</v>
      </c>
      <c r="AR19" s="65"/>
      <c r="AS19" s="100">
        <v>29.7</v>
      </c>
      <c r="AT19" s="100">
        <v>30</v>
      </c>
      <c r="AU19" s="100">
        <v>30</v>
      </c>
      <c r="AV19" s="100">
        <v>30.4</v>
      </c>
    </row>
    <row r="20" spans="1:48" x14ac:dyDescent="0.2">
      <c r="A20" s="45"/>
      <c r="B20" s="850"/>
      <c r="C20" s="58" t="s">
        <v>323</v>
      </c>
      <c r="D20" s="110">
        <v>24.7</v>
      </c>
      <c r="E20" s="65"/>
      <c r="F20" s="65"/>
      <c r="G20" s="110">
        <v>26.1</v>
      </c>
      <c r="H20" s="65"/>
      <c r="I20" s="65"/>
      <c r="J20" s="65"/>
      <c r="K20" s="110">
        <v>25.4</v>
      </c>
      <c r="L20" s="110">
        <v>25.6</v>
      </c>
      <c r="M20" s="110">
        <v>25.3</v>
      </c>
      <c r="N20" s="65"/>
      <c r="O20" s="110">
        <v>25.4</v>
      </c>
      <c r="P20" s="65"/>
      <c r="Q20" s="65"/>
      <c r="R20" s="110">
        <v>24</v>
      </c>
      <c r="S20" s="110">
        <v>24.4</v>
      </c>
      <c r="T20" s="65"/>
      <c r="U20" s="110">
        <v>25</v>
      </c>
      <c r="V20" s="65"/>
      <c r="W20" s="110">
        <v>25.5</v>
      </c>
      <c r="X20" s="65"/>
      <c r="Y20" s="65"/>
      <c r="Z20" s="65"/>
      <c r="AA20" s="110">
        <v>25.9</v>
      </c>
      <c r="AB20" s="65"/>
      <c r="AC20" s="110">
        <v>26</v>
      </c>
      <c r="AD20" s="110">
        <v>26.1</v>
      </c>
      <c r="AE20" s="65"/>
      <c r="AF20" s="110">
        <v>27.5</v>
      </c>
      <c r="AG20" s="110">
        <v>27.9</v>
      </c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</row>
    <row r="21" spans="1:48" x14ac:dyDescent="0.2">
      <c r="A21" s="45"/>
      <c r="B21" s="850"/>
      <c r="C21" s="58" t="s">
        <v>324</v>
      </c>
      <c r="D21" s="100">
        <v>23.1</v>
      </c>
      <c r="E21" s="65"/>
      <c r="F21" s="65"/>
      <c r="G21" s="100">
        <v>23.9</v>
      </c>
      <c r="H21" s="65"/>
      <c r="I21" s="65"/>
      <c r="J21" s="65"/>
      <c r="K21" s="100">
        <v>24.1</v>
      </c>
      <c r="L21" s="100">
        <v>24.5</v>
      </c>
      <c r="M21" s="100">
        <v>23.4</v>
      </c>
      <c r="N21" s="65"/>
      <c r="O21" s="100">
        <v>25.5</v>
      </c>
      <c r="P21" s="65"/>
      <c r="Q21" s="65"/>
      <c r="R21" s="100">
        <v>23.6</v>
      </c>
      <c r="S21" s="100">
        <v>23.6</v>
      </c>
      <c r="T21" s="65"/>
      <c r="U21" s="100">
        <v>24.8</v>
      </c>
      <c r="V21" s="65"/>
      <c r="W21" s="100">
        <v>24.4</v>
      </c>
      <c r="X21" s="100">
        <v>24.3</v>
      </c>
      <c r="Y21" s="65"/>
      <c r="Z21" s="65"/>
      <c r="AA21" s="100">
        <v>24.9</v>
      </c>
      <c r="AB21" s="100">
        <v>25.2</v>
      </c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</row>
    <row r="22" spans="1:48" ht="17" thickBot="1" x14ac:dyDescent="0.25">
      <c r="A22" s="45"/>
      <c r="B22" s="850"/>
      <c r="C22" s="72" t="s">
        <v>325</v>
      </c>
      <c r="D22" s="109">
        <v>23.5</v>
      </c>
      <c r="E22" s="117"/>
      <c r="F22" s="117"/>
      <c r="G22" s="109">
        <v>24.4</v>
      </c>
      <c r="H22" s="117"/>
      <c r="I22" s="117"/>
      <c r="J22" s="117"/>
      <c r="K22" s="109">
        <v>24.1</v>
      </c>
      <c r="L22" s="109">
        <v>24</v>
      </c>
      <c r="M22" s="109">
        <v>23.6</v>
      </c>
      <c r="N22" s="117"/>
      <c r="O22" s="109">
        <v>25</v>
      </c>
      <c r="P22" s="117"/>
      <c r="Q22" s="119"/>
      <c r="R22" s="110">
        <v>24.1</v>
      </c>
      <c r="S22" s="110">
        <v>23.7</v>
      </c>
      <c r="T22" s="117"/>
      <c r="U22" s="110">
        <v>25.3</v>
      </c>
      <c r="V22" s="117"/>
      <c r="W22" s="110">
        <v>25.4</v>
      </c>
      <c r="X22" s="117"/>
      <c r="Y22" s="117"/>
      <c r="Z22" s="117"/>
      <c r="AA22" s="110">
        <v>26.1</v>
      </c>
      <c r="AB22" s="117"/>
      <c r="AC22" s="110">
        <v>26.2</v>
      </c>
      <c r="AD22" s="110">
        <v>25.7</v>
      </c>
      <c r="AE22" s="117"/>
      <c r="AF22" s="110">
        <v>26</v>
      </c>
      <c r="AG22" s="110">
        <v>25.5</v>
      </c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</row>
    <row r="23" spans="1:48" x14ac:dyDescent="0.2">
      <c r="A23" s="45"/>
      <c r="B23" s="850"/>
      <c r="C23" s="58" t="s">
        <v>326</v>
      </c>
      <c r="D23" s="100">
        <v>24.9</v>
      </c>
      <c r="E23" s="65"/>
      <c r="F23" s="65"/>
      <c r="G23" s="100">
        <v>25.7</v>
      </c>
      <c r="H23" s="100">
        <v>25.2</v>
      </c>
      <c r="I23" s="100">
        <v>24.8</v>
      </c>
      <c r="J23" s="65"/>
      <c r="K23" s="100">
        <v>25.9</v>
      </c>
      <c r="L23" s="65"/>
      <c r="M23" s="65"/>
      <c r="N23" s="100">
        <v>25.4</v>
      </c>
      <c r="O23" s="100">
        <v>26.2</v>
      </c>
      <c r="P23" s="65"/>
      <c r="Q23" s="100">
        <v>27.3</v>
      </c>
      <c r="R23" s="65"/>
      <c r="S23" s="100">
        <v>26.5</v>
      </c>
      <c r="T23" s="65"/>
      <c r="U23" s="121"/>
      <c r="V23" s="65"/>
      <c r="W23" s="100">
        <v>25.7</v>
      </c>
      <c r="X23" s="65"/>
      <c r="Y23" s="100">
        <v>27.8</v>
      </c>
      <c r="Z23" s="65"/>
      <c r="AA23" s="100">
        <v>28.5</v>
      </c>
      <c r="AB23" s="65"/>
      <c r="AC23" s="65"/>
      <c r="AD23" s="100">
        <v>29.1</v>
      </c>
      <c r="AE23" s="100">
        <v>28.6</v>
      </c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</row>
    <row r="24" spans="1:48" x14ac:dyDescent="0.2">
      <c r="A24" s="45"/>
      <c r="B24" s="850"/>
      <c r="C24" s="58" t="s">
        <v>327</v>
      </c>
      <c r="D24" s="115">
        <v>24.6</v>
      </c>
      <c r="E24" s="100">
        <v>25.8</v>
      </c>
      <c r="F24" s="65"/>
      <c r="G24" s="110">
        <v>26</v>
      </c>
      <c r="H24" s="65"/>
      <c r="I24" s="65"/>
      <c r="J24" s="65"/>
      <c r="K24" s="100">
        <v>28</v>
      </c>
      <c r="L24" s="65"/>
      <c r="M24" s="100">
        <v>25.8</v>
      </c>
      <c r="N24" s="65"/>
      <c r="O24" s="100">
        <v>25.8</v>
      </c>
      <c r="P24" s="65"/>
      <c r="Q24" s="65"/>
      <c r="R24" s="65"/>
      <c r="S24" s="100">
        <v>26.1</v>
      </c>
      <c r="T24" s="65"/>
      <c r="U24" s="121"/>
      <c r="V24" s="65"/>
      <c r="W24" s="100">
        <v>26.1</v>
      </c>
      <c r="X24" s="65"/>
      <c r="Y24" s="65"/>
      <c r="Z24" s="100">
        <v>26.3</v>
      </c>
      <c r="AA24" s="100">
        <v>25.4</v>
      </c>
      <c r="AB24" s="65"/>
      <c r="AC24" s="65"/>
      <c r="AD24" s="100">
        <v>26.9</v>
      </c>
      <c r="AE24" s="65"/>
      <c r="AF24" s="100">
        <v>26.8</v>
      </c>
      <c r="AG24" s="65"/>
      <c r="AH24" s="65"/>
      <c r="AI24" s="100">
        <v>27.5</v>
      </c>
      <c r="AJ24" s="100">
        <v>27</v>
      </c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</row>
    <row r="25" spans="1:48" x14ac:dyDescent="0.2">
      <c r="A25" s="45"/>
      <c r="B25" s="850"/>
      <c r="C25" s="58" t="s">
        <v>328</v>
      </c>
      <c r="D25" s="102">
        <v>25.3</v>
      </c>
      <c r="E25" s="65"/>
      <c r="F25" s="65"/>
      <c r="G25" s="100">
        <v>25</v>
      </c>
      <c r="H25" s="65"/>
      <c r="I25" s="100">
        <v>25.2</v>
      </c>
      <c r="J25" s="65"/>
      <c r="K25" s="100">
        <v>26.1</v>
      </c>
      <c r="L25" s="65"/>
      <c r="M25" s="65"/>
      <c r="N25" s="65"/>
      <c r="O25" s="100">
        <v>26.5</v>
      </c>
      <c r="P25" s="100">
        <v>26.6</v>
      </c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</row>
    <row r="26" spans="1:48" ht="17" thickBot="1" x14ac:dyDescent="0.25">
      <c r="A26" s="45"/>
      <c r="B26" s="850"/>
      <c r="C26" s="58" t="s">
        <v>329</v>
      </c>
      <c r="D26" s="100">
        <v>28.8</v>
      </c>
      <c r="E26" s="65"/>
      <c r="F26" s="65"/>
      <c r="G26" s="100">
        <v>27.8</v>
      </c>
      <c r="H26" s="103"/>
      <c r="I26" s="103"/>
      <c r="J26" s="109">
        <v>27.4</v>
      </c>
      <c r="K26" s="109">
        <v>27.6</v>
      </c>
      <c r="L26" s="65"/>
      <c r="M26" s="65"/>
      <c r="N26" s="65"/>
      <c r="O26" s="109">
        <v>28.8</v>
      </c>
      <c r="P26" s="103"/>
      <c r="Q26" s="65"/>
      <c r="R26" s="65"/>
      <c r="S26" s="109">
        <v>29.3</v>
      </c>
      <c r="T26" s="65"/>
      <c r="U26" s="65"/>
      <c r="V26" s="65"/>
      <c r="W26" s="100">
        <v>29.1</v>
      </c>
      <c r="X26" s="109">
        <v>29.3</v>
      </c>
      <c r="Y26" s="65"/>
      <c r="Z26" s="65"/>
      <c r="AA26" s="109">
        <v>30.9</v>
      </c>
      <c r="AB26" s="65"/>
      <c r="AC26" s="65"/>
      <c r="AD26" s="109">
        <v>30.1</v>
      </c>
      <c r="AE26" s="65"/>
      <c r="AF26" s="109">
        <v>30.6</v>
      </c>
      <c r="AG26" s="65"/>
      <c r="AH26" s="65"/>
      <c r="AI26" s="109">
        <v>33</v>
      </c>
      <c r="AJ26" s="109">
        <v>32.799999999999997</v>
      </c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</row>
    <row r="27" spans="1:48" ht="17" thickBot="1" x14ac:dyDescent="0.25">
      <c r="A27" s="45"/>
      <c r="B27" s="851"/>
      <c r="C27" s="72" t="s">
        <v>330</v>
      </c>
      <c r="D27" s="100">
        <v>28.9</v>
      </c>
      <c r="E27" s="117"/>
      <c r="F27" s="117"/>
      <c r="G27" s="118">
        <v>28.7</v>
      </c>
      <c r="H27" s="117"/>
      <c r="I27" s="117"/>
      <c r="J27" s="109">
        <v>28.6</v>
      </c>
      <c r="K27" s="109">
        <v>28.5</v>
      </c>
      <c r="L27" s="117"/>
      <c r="M27" s="117"/>
      <c r="N27" s="117"/>
      <c r="O27" s="109">
        <v>28.8</v>
      </c>
      <c r="P27" s="117"/>
      <c r="Q27" s="117"/>
      <c r="R27" s="117"/>
      <c r="S27" s="109">
        <v>30</v>
      </c>
      <c r="T27" s="117"/>
      <c r="U27" s="117"/>
      <c r="V27" s="117"/>
      <c r="W27" s="100">
        <v>29.8</v>
      </c>
      <c r="X27" s="109">
        <v>29.5</v>
      </c>
      <c r="Y27" s="117"/>
      <c r="Z27" s="117"/>
      <c r="AA27" s="109">
        <v>29.8</v>
      </c>
      <c r="AB27" s="117"/>
      <c r="AC27" s="117"/>
      <c r="AD27" s="109">
        <v>30.6</v>
      </c>
      <c r="AE27" s="117"/>
      <c r="AF27" s="109">
        <v>31.1</v>
      </c>
      <c r="AG27" s="117"/>
      <c r="AH27" s="117"/>
      <c r="AI27" s="109">
        <v>32.4</v>
      </c>
      <c r="AJ27" s="109">
        <v>31.6</v>
      </c>
      <c r="AK27" s="109">
        <v>29.8</v>
      </c>
      <c r="AL27" s="109">
        <v>31.8</v>
      </c>
      <c r="AM27" s="109">
        <v>31.5</v>
      </c>
      <c r="AN27" s="109">
        <v>31.4</v>
      </c>
      <c r="AO27" s="117"/>
      <c r="AP27" s="117"/>
      <c r="AQ27" s="109">
        <v>32.799999999999997</v>
      </c>
      <c r="AR27" s="109">
        <v>32.5</v>
      </c>
      <c r="AS27" s="120"/>
      <c r="AT27" s="120"/>
      <c r="AU27" s="120"/>
      <c r="AV27" s="120"/>
    </row>
    <row r="28" spans="1:48" x14ac:dyDescent="0.2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</row>
    <row r="29" spans="1:48" ht="19" x14ac:dyDescent="0.25">
      <c r="A29" s="42" t="s">
        <v>331</v>
      </c>
      <c r="B29" s="43"/>
      <c r="C29" s="43"/>
      <c r="D29" s="81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</row>
    <row r="30" spans="1:48" ht="17" thickBot="1" x14ac:dyDescent="0.2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</row>
    <row r="31" spans="1:48" ht="17" thickBot="1" x14ac:dyDescent="0.25">
      <c r="A31" s="45"/>
      <c r="B31" s="45"/>
      <c r="C31" s="46" t="s">
        <v>287</v>
      </c>
      <c r="D31" s="47">
        <v>0</v>
      </c>
      <c r="E31" s="48">
        <v>4</v>
      </c>
      <c r="F31" s="48">
        <v>5</v>
      </c>
      <c r="G31" s="48">
        <v>7</v>
      </c>
      <c r="H31" s="48">
        <v>8</v>
      </c>
      <c r="I31" s="48">
        <v>11</v>
      </c>
      <c r="J31" s="48">
        <v>12</v>
      </c>
      <c r="K31" s="48">
        <v>14</v>
      </c>
      <c r="L31" s="48">
        <v>15</v>
      </c>
      <c r="M31" s="48">
        <v>18</v>
      </c>
      <c r="N31" s="48">
        <v>19</v>
      </c>
      <c r="O31" s="48">
        <v>21</v>
      </c>
      <c r="P31" s="48">
        <v>22</v>
      </c>
      <c r="Q31" s="48">
        <v>25</v>
      </c>
      <c r="R31" s="48">
        <v>26</v>
      </c>
      <c r="S31" s="48">
        <v>28</v>
      </c>
      <c r="T31" s="48">
        <v>29</v>
      </c>
      <c r="U31" s="48">
        <v>32</v>
      </c>
      <c r="V31" s="49">
        <v>33</v>
      </c>
      <c r="W31" s="49">
        <v>35</v>
      </c>
      <c r="X31" s="49">
        <v>36</v>
      </c>
      <c r="Y31" s="49">
        <v>39</v>
      </c>
      <c r="Z31" s="49">
        <v>40</v>
      </c>
      <c r="AA31" s="48">
        <v>42</v>
      </c>
      <c r="AB31" s="48">
        <v>43</v>
      </c>
      <c r="AC31" s="48">
        <v>46</v>
      </c>
      <c r="AD31" s="48">
        <v>49</v>
      </c>
      <c r="AE31" s="48">
        <v>50</v>
      </c>
      <c r="AF31" s="48">
        <v>56</v>
      </c>
      <c r="AG31" s="48">
        <v>57</v>
      </c>
      <c r="AH31" s="48">
        <v>60</v>
      </c>
      <c r="AI31" s="48">
        <v>63</v>
      </c>
      <c r="AJ31" s="48">
        <v>64</v>
      </c>
      <c r="AK31" s="48">
        <v>70</v>
      </c>
      <c r="AL31" s="48">
        <v>77</v>
      </c>
      <c r="AM31" s="48">
        <v>78</v>
      </c>
      <c r="AN31" s="48">
        <v>81</v>
      </c>
      <c r="AO31" s="48">
        <v>82</v>
      </c>
      <c r="AP31" s="48">
        <v>83</v>
      </c>
      <c r="AQ31" s="48">
        <v>84</v>
      </c>
      <c r="AR31" s="48">
        <v>85</v>
      </c>
      <c r="AS31" s="48">
        <v>91</v>
      </c>
      <c r="AT31" s="48">
        <v>92</v>
      </c>
      <c r="AU31" s="48">
        <v>98</v>
      </c>
      <c r="AV31" s="48">
        <v>99</v>
      </c>
    </row>
    <row r="32" spans="1:48" ht="17" thickBot="1" x14ac:dyDescent="0.25">
      <c r="A32" s="45"/>
      <c r="B32" s="45"/>
      <c r="C32" s="50" t="s">
        <v>288</v>
      </c>
      <c r="D32" s="84">
        <f>D31/7</f>
        <v>0</v>
      </c>
      <c r="E32" s="84">
        <f t="shared" ref="E32:AV32" si="1">E31/7</f>
        <v>0.5714285714285714</v>
      </c>
      <c r="F32" s="84">
        <f t="shared" si="1"/>
        <v>0.7142857142857143</v>
      </c>
      <c r="G32" s="84">
        <f t="shared" si="1"/>
        <v>1</v>
      </c>
      <c r="H32" s="84">
        <f t="shared" si="1"/>
        <v>1.1428571428571428</v>
      </c>
      <c r="I32" s="84">
        <f t="shared" si="1"/>
        <v>1.5714285714285714</v>
      </c>
      <c r="J32" s="84">
        <f t="shared" si="1"/>
        <v>1.7142857142857142</v>
      </c>
      <c r="K32" s="84">
        <f t="shared" si="1"/>
        <v>2</v>
      </c>
      <c r="L32" s="84">
        <f t="shared" si="1"/>
        <v>2.1428571428571428</v>
      </c>
      <c r="M32" s="84">
        <f t="shared" si="1"/>
        <v>2.5714285714285716</v>
      </c>
      <c r="N32" s="84">
        <f t="shared" si="1"/>
        <v>2.7142857142857144</v>
      </c>
      <c r="O32" s="84">
        <f t="shared" si="1"/>
        <v>3</v>
      </c>
      <c r="P32" s="84">
        <f t="shared" si="1"/>
        <v>3.1428571428571428</v>
      </c>
      <c r="Q32" s="84">
        <f t="shared" si="1"/>
        <v>3.5714285714285716</v>
      </c>
      <c r="R32" s="84">
        <f t="shared" si="1"/>
        <v>3.7142857142857144</v>
      </c>
      <c r="S32" s="84">
        <f t="shared" si="1"/>
        <v>4</v>
      </c>
      <c r="T32" s="84">
        <f t="shared" si="1"/>
        <v>4.1428571428571432</v>
      </c>
      <c r="U32" s="84">
        <f t="shared" si="1"/>
        <v>4.5714285714285712</v>
      </c>
      <c r="V32" s="84">
        <f t="shared" si="1"/>
        <v>4.7142857142857144</v>
      </c>
      <c r="W32" s="84">
        <f t="shared" si="1"/>
        <v>5</v>
      </c>
      <c r="X32" s="84">
        <f t="shared" si="1"/>
        <v>5.1428571428571432</v>
      </c>
      <c r="Y32" s="84">
        <f t="shared" si="1"/>
        <v>5.5714285714285712</v>
      </c>
      <c r="Z32" s="84">
        <f t="shared" si="1"/>
        <v>5.7142857142857144</v>
      </c>
      <c r="AA32" s="84">
        <f t="shared" si="1"/>
        <v>6</v>
      </c>
      <c r="AB32" s="84">
        <f t="shared" si="1"/>
        <v>6.1428571428571432</v>
      </c>
      <c r="AC32" s="84">
        <f t="shared" si="1"/>
        <v>6.5714285714285712</v>
      </c>
      <c r="AD32" s="84">
        <f t="shared" si="1"/>
        <v>7</v>
      </c>
      <c r="AE32" s="84">
        <f t="shared" si="1"/>
        <v>7.1428571428571432</v>
      </c>
      <c r="AF32" s="84">
        <f t="shared" si="1"/>
        <v>8</v>
      </c>
      <c r="AG32" s="84">
        <f t="shared" si="1"/>
        <v>8.1428571428571423</v>
      </c>
      <c r="AH32" s="84">
        <f t="shared" si="1"/>
        <v>8.5714285714285712</v>
      </c>
      <c r="AI32" s="84">
        <f t="shared" si="1"/>
        <v>9</v>
      </c>
      <c r="AJ32" s="84">
        <f t="shared" si="1"/>
        <v>9.1428571428571423</v>
      </c>
      <c r="AK32" s="84">
        <f t="shared" si="1"/>
        <v>10</v>
      </c>
      <c r="AL32" s="84">
        <f t="shared" si="1"/>
        <v>11</v>
      </c>
      <c r="AM32" s="84">
        <f t="shared" si="1"/>
        <v>11.142857142857142</v>
      </c>
      <c r="AN32" s="84">
        <f t="shared" si="1"/>
        <v>11.571428571428571</v>
      </c>
      <c r="AO32" s="84">
        <f t="shared" si="1"/>
        <v>11.714285714285714</v>
      </c>
      <c r="AP32" s="84">
        <f t="shared" si="1"/>
        <v>11.857142857142858</v>
      </c>
      <c r="AQ32" s="84">
        <f t="shared" si="1"/>
        <v>12</v>
      </c>
      <c r="AR32" s="84">
        <f t="shared" si="1"/>
        <v>12.142857142857142</v>
      </c>
      <c r="AS32" s="84">
        <f t="shared" si="1"/>
        <v>13</v>
      </c>
      <c r="AT32" s="84">
        <f t="shared" si="1"/>
        <v>13.142857142857142</v>
      </c>
      <c r="AU32" s="84">
        <f t="shared" si="1"/>
        <v>14</v>
      </c>
      <c r="AV32" s="84">
        <f t="shared" si="1"/>
        <v>14.142857142857142</v>
      </c>
    </row>
    <row r="33" spans="1:48" x14ac:dyDescent="0.2">
      <c r="A33" s="45"/>
      <c r="B33" s="842" t="s">
        <v>289</v>
      </c>
      <c r="C33" s="122" t="s">
        <v>310</v>
      </c>
      <c r="D33" s="90">
        <v>0</v>
      </c>
      <c r="E33" s="123"/>
      <c r="F33" s="123"/>
      <c r="G33" s="90">
        <v>0</v>
      </c>
      <c r="H33" s="123"/>
      <c r="I33" s="123"/>
      <c r="J33" s="123"/>
      <c r="K33" s="90">
        <v>2.8112449799196906</v>
      </c>
      <c r="L33" s="123"/>
      <c r="M33" s="123"/>
      <c r="N33" s="123"/>
      <c r="O33" s="90">
        <v>1.6064257028112534</v>
      </c>
      <c r="P33" s="123"/>
      <c r="Q33" s="123"/>
      <c r="R33" s="123"/>
      <c r="S33" s="90">
        <v>4.819277108433746</v>
      </c>
      <c r="T33" s="90">
        <v>5.2208835341365489</v>
      </c>
      <c r="U33" s="90">
        <v>4.819277108433746</v>
      </c>
      <c r="V33" s="90">
        <v>6.4257028112449861</v>
      </c>
      <c r="W33" s="90">
        <v>8.4337349397590433</v>
      </c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</row>
    <row r="34" spans="1:48" x14ac:dyDescent="0.2">
      <c r="A34" s="45"/>
      <c r="B34" s="843"/>
      <c r="C34" s="125" t="s">
        <v>311</v>
      </c>
      <c r="D34" s="90">
        <v>0</v>
      </c>
      <c r="E34" s="123"/>
      <c r="F34" s="123"/>
      <c r="G34" s="90">
        <v>2.0746887966804977</v>
      </c>
      <c r="H34" s="123"/>
      <c r="I34" s="123"/>
      <c r="J34" s="123"/>
      <c r="K34" s="90">
        <v>2.9045643153526939</v>
      </c>
      <c r="L34" s="123"/>
      <c r="M34" s="123"/>
      <c r="N34" s="123"/>
      <c r="O34" s="90">
        <v>7.4688796680497802</v>
      </c>
      <c r="P34" s="90">
        <v>20.746887966804977</v>
      </c>
      <c r="Q34" s="90">
        <v>11.203319502074685</v>
      </c>
      <c r="R34" s="90">
        <v>9.5435684647302779</v>
      </c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</row>
    <row r="35" spans="1:48" x14ac:dyDescent="0.2">
      <c r="A35" s="45"/>
      <c r="B35" s="843"/>
      <c r="C35" s="125" t="s">
        <v>312</v>
      </c>
      <c r="D35" s="90">
        <v>0</v>
      </c>
      <c r="E35" s="123"/>
      <c r="F35" s="123"/>
      <c r="G35" s="90">
        <v>-0.45248868778281182</v>
      </c>
      <c r="H35" s="123"/>
      <c r="I35" s="123"/>
      <c r="J35" s="123"/>
      <c r="K35" s="90">
        <v>7.692307692307689</v>
      </c>
      <c r="L35" s="90">
        <v>6.7873303167420813</v>
      </c>
      <c r="M35" s="90">
        <v>5.8823529411764577</v>
      </c>
      <c r="N35" s="90">
        <v>7.2398190045248763</v>
      </c>
      <c r="O35" s="90">
        <v>10.859728506787324</v>
      </c>
      <c r="P35" s="123"/>
      <c r="Q35" s="123"/>
      <c r="R35" s="90">
        <v>9.9547511312217161</v>
      </c>
      <c r="S35" s="90">
        <v>10.407239819004511</v>
      </c>
      <c r="T35" s="90">
        <v>10.407239819004511</v>
      </c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</row>
    <row r="36" spans="1:48" x14ac:dyDescent="0.2">
      <c r="A36" s="45"/>
      <c r="B36" s="843"/>
      <c r="C36" s="125" t="s">
        <v>313</v>
      </c>
      <c r="D36" s="90">
        <v>0</v>
      </c>
      <c r="E36" s="123"/>
      <c r="F36" s="123"/>
      <c r="G36" s="90">
        <v>3.4749034749034831</v>
      </c>
      <c r="H36" s="123"/>
      <c r="I36" s="123"/>
      <c r="J36" s="123"/>
      <c r="K36" s="90">
        <v>0.3861003861003916</v>
      </c>
      <c r="L36" s="90">
        <v>1.5444015444015529</v>
      </c>
      <c r="M36" s="90">
        <v>3.0888030888030915</v>
      </c>
      <c r="N36" s="90">
        <v>1.9305019305019304</v>
      </c>
      <c r="O36" s="90">
        <v>6.9498069498069528</v>
      </c>
      <c r="P36" s="123"/>
      <c r="Q36" s="123"/>
      <c r="R36" s="90">
        <v>11.583011583011583</v>
      </c>
      <c r="S36" s="90">
        <v>15.057915057915066</v>
      </c>
      <c r="T36" s="90">
        <v>11.196911196911206</v>
      </c>
      <c r="U36" s="90">
        <v>10.038610038610045</v>
      </c>
      <c r="V36" s="123"/>
      <c r="W36" s="90">
        <v>11.196911196911206</v>
      </c>
      <c r="X36" s="90">
        <v>9.6525096525096519</v>
      </c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</row>
    <row r="37" spans="1:48" ht="17" thickBot="1" x14ac:dyDescent="0.25">
      <c r="A37" s="45"/>
      <c r="B37" s="843"/>
      <c r="C37" s="126" t="s">
        <v>314</v>
      </c>
      <c r="D37" s="95">
        <v>0</v>
      </c>
      <c r="E37" s="127"/>
      <c r="F37" s="127"/>
      <c r="G37" s="95">
        <v>1.1235955056179803</v>
      </c>
      <c r="H37" s="95">
        <v>1.8726591760299627</v>
      </c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</row>
    <row r="38" spans="1:48" x14ac:dyDescent="0.2">
      <c r="A38" s="45"/>
      <c r="B38" s="843"/>
      <c r="C38" s="122" t="s">
        <v>315</v>
      </c>
      <c r="D38" s="85">
        <v>0</v>
      </c>
      <c r="E38" s="129"/>
      <c r="F38" s="129"/>
      <c r="G38" s="85">
        <v>1.6260162601625958</v>
      </c>
      <c r="H38" s="85">
        <v>2.8455284552845499</v>
      </c>
      <c r="I38" s="85">
        <v>2.8455284552845499</v>
      </c>
      <c r="J38" s="85">
        <v>4.8780487804878012</v>
      </c>
      <c r="K38" s="85">
        <v>8.1300813008130071</v>
      </c>
      <c r="L38" s="129"/>
      <c r="M38" s="129"/>
      <c r="N38" s="85">
        <v>11.788617886178855</v>
      </c>
      <c r="O38" s="85">
        <v>17.479674796747954</v>
      </c>
      <c r="P38" s="85">
        <v>17.886178861788611</v>
      </c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</row>
    <row r="39" spans="1:48" x14ac:dyDescent="0.2">
      <c r="A39" s="45"/>
      <c r="B39" s="843"/>
      <c r="C39" s="125" t="s">
        <v>316</v>
      </c>
      <c r="D39" s="90">
        <v>0</v>
      </c>
      <c r="E39" s="123"/>
      <c r="F39" s="123"/>
      <c r="G39" s="90">
        <v>-0.37878787878787074</v>
      </c>
      <c r="H39" s="90">
        <v>0.37878787878788417</v>
      </c>
      <c r="I39" s="90">
        <v>-2.2727272727272649</v>
      </c>
      <c r="J39" s="90">
        <v>-1.1363636363636256</v>
      </c>
      <c r="K39" s="90">
        <v>3.4090909090909172</v>
      </c>
      <c r="L39" s="123"/>
      <c r="M39" s="123"/>
      <c r="N39" s="90">
        <v>3.7878787878787881</v>
      </c>
      <c r="O39" s="90">
        <v>7.1969696969697061</v>
      </c>
      <c r="P39" s="90">
        <v>6.0606060606060659</v>
      </c>
      <c r="Q39" s="90">
        <v>6.8181818181818219</v>
      </c>
      <c r="R39" s="123"/>
      <c r="S39" s="90">
        <v>11.363636363636365</v>
      </c>
      <c r="T39" s="90">
        <v>9.4696969696969688</v>
      </c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</row>
    <row r="40" spans="1:48" x14ac:dyDescent="0.2">
      <c r="A40" s="45"/>
      <c r="B40" s="843"/>
      <c r="C40" s="125" t="s">
        <v>317</v>
      </c>
      <c r="D40" s="90">
        <v>0</v>
      </c>
      <c r="E40" s="123"/>
      <c r="F40" s="90">
        <v>3.5433070866141816</v>
      </c>
      <c r="G40" s="90">
        <v>3.5433070866141816</v>
      </c>
      <c r="H40" s="123"/>
      <c r="I40" s="90">
        <v>10.236220472440952</v>
      </c>
      <c r="J40" s="123"/>
      <c r="K40" s="90">
        <v>2.7559055118110352</v>
      </c>
      <c r="L40" s="123"/>
      <c r="M40" s="123"/>
      <c r="N40" s="123"/>
      <c r="O40" s="90">
        <v>8.2677165354330775</v>
      </c>
      <c r="P40" s="123"/>
      <c r="Q40" s="90">
        <v>-0.39370078740156644</v>
      </c>
      <c r="R40" s="123"/>
      <c r="S40" s="90">
        <v>8.2677165354330775</v>
      </c>
      <c r="T40" s="123"/>
      <c r="U40" s="123"/>
      <c r="V40" s="123"/>
      <c r="W40" s="90">
        <v>5.1181102362204758</v>
      </c>
      <c r="X40" s="90">
        <v>5.7086614173228458</v>
      </c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</row>
    <row r="41" spans="1:48" x14ac:dyDescent="0.2">
      <c r="A41" s="45"/>
      <c r="B41" s="843"/>
      <c r="C41" s="125" t="s">
        <v>318</v>
      </c>
      <c r="D41" s="90">
        <v>0</v>
      </c>
      <c r="E41" s="123"/>
      <c r="F41" s="90">
        <v>2.1276595744680851</v>
      </c>
      <c r="G41" s="90">
        <v>5.106382978723401</v>
      </c>
      <c r="H41" s="123"/>
      <c r="I41" s="90">
        <v>10.638297872340425</v>
      </c>
      <c r="J41" s="123"/>
      <c r="K41" s="90">
        <v>7.234042553191486</v>
      </c>
      <c r="L41" s="123"/>
      <c r="M41" s="123"/>
      <c r="N41" s="123"/>
      <c r="O41" s="90">
        <v>7.6595744680851094</v>
      </c>
      <c r="P41" s="123"/>
      <c r="Q41" s="90">
        <v>9.3617021276595711</v>
      </c>
      <c r="R41" s="123"/>
      <c r="S41" s="90">
        <v>13.617021276595743</v>
      </c>
      <c r="T41" s="123"/>
      <c r="U41" s="123"/>
      <c r="V41" s="123"/>
      <c r="W41" s="90">
        <v>15.744680851063828</v>
      </c>
      <c r="X41" s="90">
        <v>17.446808510638302</v>
      </c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</row>
    <row r="42" spans="1:48" x14ac:dyDescent="0.2">
      <c r="A42" s="45"/>
      <c r="B42" s="843"/>
      <c r="C42" s="125" t="s">
        <v>319</v>
      </c>
      <c r="D42" s="90">
        <v>0</v>
      </c>
      <c r="E42" s="123"/>
      <c r="F42" s="123"/>
      <c r="G42" s="90">
        <v>6.6666666666666607</v>
      </c>
      <c r="H42" s="123"/>
      <c r="I42" s="90">
        <v>2.8070175438596516</v>
      </c>
      <c r="J42" s="123"/>
      <c r="K42" s="90">
        <v>2.4561403508771904</v>
      </c>
      <c r="L42" s="123"/>
      <c r="M42" s="123"/>
      <c r="N42" s="123"/>
      <c r="O42" s="90">
        <v>3.5087719298245612</v>
      </c>
      <c r="P42" s="123"/>
      <c r="Q42" s="123"/>
      <c r="R42" s="123"/>
      <c r="S42" s="90">
        <v>4.5614035087719325</v>
      </c>
      <c r="T42" s="90">
        <v>3.5087719298245612</v>
      </c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</row>
    <row r="43" spans="1:48" ht="17" thickBot="1" x14ac:dyDescent="0.25">
      <c r="A43" s="45"/>
      <c r="B43" s="843"/>
      <c r="C43" s="131" t="s">
        <v>320</v>
      </c>
      <c r="D43" s="95">
        <v>0</v>
      </c>
      <c r="E43" s="127"/>
      <c r="F43" s="127"/>
      <c r="G43" s="95">
        <v>3.2608695652173858</v>
      </c>
      <c r="H43" s="127"/>
      <c r="I43" s="127"/>
      <c r="J43" s="95">
        <v>0</v>
      </c>
      <c r="K43" s="95">
        <v>2.5362318840579685</v>
      </c>
      <c r="L43" s="127"/>
      <c r="M43" s="127"/>
      <c r="N43" s="127"/>
      <c r="O43" s="95">
        <v>4.7101449275362217</v>
      </c>
      <c r="P43" s="95">
        <v>5.7971014492753543</v>
      </c>
      <c r="Q43" s="127"/>
      <c r="R43" s="127"/>
      <c r="S43" s="95">
        <v>8.3333333333333233</v>
      </c>
      <c r="T43" s="95">
        <v>4.7101449275362217</v>
      </c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</row>
    <row r="44" spans="1:48" x14ac:dyDescent="0.2">
      <c r="A44" s="45"/>
      <c r="B44" s="844" t="s">
        <v>299</v>
      </c>
      <c r="C44" s="122" t="s">
        <v>321</v>
      </c>
      <c r="D44" s="85">
        <v>0</v>
      </c>
      <c r="E44" s="129"/>
      <c r="F44" s="129"/>
      <c r="G44" s="85">
        <v>3.1963470319634832</v>
      </c>
      <c r="H44" s="129"/>
      <c r="I44" s="129"/>
      <c r="J44" s="129"/>
      <c r="K44" s="85">
        <v>6.3926940639269514</v>
      </c>
      <c r="L44" s="129"/>
      <c r="M44" s="129"/>
      <c r="N44" s="129"/>
      <c r="O44" s="85">
        <v>4.5662100456621006</v>
      </c>
      <c r="P44" s="129"/>
      <c r="Q44" s="129"/>
      <c r="R44" s="129"/>
      <c r="S44" s="85">
        <v>9.5890410958904191</v>
      </c>
      <c r="T44" s="85">
        <v>9.1324200913242013</v>
      </c>
      <c r="U44" s="85">
        <v>7.3059360730593674</v>
      </c>
      <c r="V44" s="85">
        <v>9.5890410958904191</v>
      </c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</row>
    <row r="45" spans="1:48" x14ac:dyDescent="0.2">
      <c r="A45" s="45"/>
      <c r="B45" s="845"/>
      <c r="C45" s="125" t="s">
        <v>322</v>
      </c>
      <c r="D45" s="90">
        <v>0</v>
      </c>
      <c r="E45" s="123"/>
      <c r="F45" s="123"/>
      <c r="G45" s="90">
        <v>0.7692307692307665</v>
      </c>
      <c r="H45" s="123"/>
      <c r="I45" s="123"/>
      <c r="J45" s="123"/>
      <c r="K45" s="90">
        <v>6.1538461538461586</v>
      </c>
      <c r="L45" s="123"/>
      <c r="M45" s="123"/>
      <c r="N45" s="123"/>
      <c r="O45" s="90">
        <v>8.6538461538461533</v>
      </c>
      <c r="P45" s="123"/>
      <c r="Q45" s="123"/>
      <c r="R45" s="123"/>
      <c r="S45" s="90">
        <v>10.000000000000005</v>
      </c>
      <c r="T45" s="90">
        <v>8.4615384615384599</v>
      </c>
      <c r="U45" s="90">
        <v>3.4615384615384563</v>
      </c>
      <c r="V45" s="123"/>
      <c r="W45" s="90">
        <v>8.8461538461538503</v>
      </c>
      <c r="X45" s="123"/>
      <c r="Y45" s="123"/>
      <c r="Z45" s="90">
        <v>3.4615384615384563</v>
      </c>
      <c r="AA45" s="90">
        <v>4.2307692307692362</v>
      </c>
      <c r="AB45" s="123"/>
      <c r="AC45" s="90">
        <v>8.4615384615384599</v>
      </c>
      <c r="AD45" s="90">
        <v>6.1538461538461586</v>
      </c>
      <c r="AE45" s="123"/>
      <c r="AF45" s="90">
        <v>11.923076923076929</v>
      </c>
      <c r="AG45" s="123"/>
      <c r="AH45" s="90">
        <v>11.538461538461538</v>
      </c>
      <c r="AI45" s="90">
        <v>14.999999999999995</v>
      </c>
      <c r="AJ45" s="123"/>
      <c r="AK45" s="90">
        <v>11.538461538461538</v>
      </c>
      <c r="AL45" s="90">
        <v>11.923076923076929</v>
      </c>
      <c r="AM45" s="90">
        <v>10.384615384615383</v>
      </c>
      <c r="AN45" s="123"/>
      <c r="AO45" s="90">
        <v>13.846153846153852</v>
      </c>
      <c r="AP45" s="90">
        <v>14.615384615384619</v>
      </c>
      <c r="AQ45" s="90">
        <v>14.230769230769228</v>
      </c>
      <c r="AR45" s="123"/>
      <c r="AS45" s="90">
        <v>14.230769230769228</v>
      </c>
      <c r="AT45" s="90">
        <v>15.384615384615385</v>
      </c>
      <c r="AU45" s="90">
        <v>15.384615384615385</v>
      </c>
      <c r="AV45" s="90">
        <v>16.92307692307692</v>
      </c>
    </row>
    <row r="46" spans="1:48" x14ac:dyDescent="0.2">
      <c r="A46" s="45"/>
      <c r="B46" s="845"/>
      <c r="C46" s="125" t="s">
        <v>323</v>
      </c>
      <c r="D46" s="90">
        <v>0</v>
      </c>
      <c r="E46" s="123"/>
      <c r="F46" s="123"/>
      <c r="G46" s="90">
        <v>5.6680161943319929</v>
      </c>
      <c r="H46" s="123"/>
      <c r="I46" s="123"/>
      <c r="J46" s="123"/>
      <c r="K46" s="90">
        <v>2.8340080971659893</v>
      </c>
      <c r="L46" s="90">
        <v>3.6437246963562839</v>
      </c>
      <c r="M46" s="90">
        <v>2.4291497975708563</v>
      </c>
      <c r="N46" s="123"/>
      <c r="O46" s="90">
        <v>2.8340080971659893</v>
      </c>
      <c r="P46" s="123"/>
      <c r="Q46" s="123"/>
      <c r="R46" s="90">
        <v>-2.8340080971659893</v>
      </c>
      <c r="S46" s="90">
        <v>-1.2145748987854281</v>
      </c>
      <c r="T46" s="123"/>
      <c r="U46" s="90">
        <v>1.2145748987854281</v>
      </c>
      <c r="V46" s="123"/>
      <c r="W46" s="90">
        <v>3.2388663967611366</v>
      </c>
      <c r="X46" s="123"/>
      <c r="Y46" s="123"/>
      <c r="Z46" s="123"/>
      <c r="AA46" s="90">
        <v>4.8582995951416974</v>
      </c>
      <c r="AB46" s="123"/>
      <c r="AC46" s="90">
        <v>5.2631578947368451</v>
      </c>
      <c r="AD46" s="90">
        <v>5.6680161943319929</v>
      </c>
      <c r="AE46" s="123"/>
      <c r="AF46" s="90">
        <v>11.33603238866397</v>
      </c>
      <c r="AG46" s="90">
        <v>12.955465587044532</v>
      </c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</row>
    <row r="47" spans="1:48" x14ac:dyDescent="0.2">
      <c r="A47" s="45"/>
      <c r="B47" s="845"/>
      <c r="C47" s="125" t="s">
        <v>324</v>
      </c>
      <c r="D47" s="90">
        <v>0</v>
      </c>
      <c r="E47" s="123"/>
      <c r="F47" s="123"/>
      <c r="G47" s="90">
        <v>3.4632034632034507</v>
      </c>
      <c r="H47" s="123"/>
      <c r="I47" s="123"/>
      <c r="J47" s="123"/>
      <c r="K47" s="90">
        <v>4.329004329004329</v>
      </c>
      <c r="L47" s="90">
        <v>6.0606060606060534</v>
      </c>
      <c r="M47" s="90">
        <v>1.2987012987012863</v>
      </c>
      <c r="N47" s="123"/>
      <c r="O47" s="90">
        <v>10.389610389610384</v>
      </c>
      <c r="P47" s="123"/>
      <c r="Q47" s="123"/>
      <c r="R47" s="90">
        <v>2.1645021645021645</v>
      </c>
      <c r="S47" s="90">
        <v>2.1645021645021645</v>
      </c>
      <c r="T47" s="123"/>
      <c r="U47" s="90">
        <v>7.3593073593073557</v>
      </c>
      <c r="V47" s="123"/>
      <c r="W47" s="90">
        <v>5.6277056277056143</v>
      </c>
      <c r="X47" s="90">
        <v>5.1948051948051921</v>
      </c>
      <c r="Y47" s="123"/>
      <c r="Z47" s="123"/>
      <c r="AA47" s="90">
        <v>7.7922077922077797</v>
      </c>
      <c r="AB47" s="90">
        <v>9.0909090909090811</v>
      </c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</row>
    <row r="48" spans="1:48" ht="17" thickBot="1" x14ac:dyDescent="0.25">
      <c r="A48" s="45"/>
      <c r="B48" s="845"/>
      <c r="C48" s="126" t="s">
        <v>325</v>
      </c>
      <c r="D48" s="95">
        <v>0</v>
      </c>
      <c r="E48" s="127"/>
      <c r="F48" s="127"/>
      <c r="G48" s="95">
        <v>3.8297872340425467</v>
      </c>
      <c r="H48" s="127"/>
      <c r="I48" s="127"/>
      <c r="J48" s="127"/>
      <c r="K48" s="95">
        <v>2.553191489361708</v>
      </c>
      <c r="L48" s="95">
        <v>2.1276595744680851</v>
      </c>
      <c r="M48" s="95">
        <v>0.42553191489362308</v>
      </c>
      <c r="N48" s="127"/>
      <c r="O48" s="95">
        <v>6.3829787234042552</v>
      </c>
      <c r="P48" s="127"/>
      <c r="Q48" s="127"/>
      <c r="R48" s="95">
        <v>2.553191489361708</v>
      </c>
      <c r="S48" s="95">
        <v>0.85106382978723094</v>
      </c>
      <c r="T48" s="127"/>
      <c r="U48" s="95">
        <v>7.6595744680851094</v>
      </c>
      <c r="V48" s="127"/>
      <c r="W48" s="95">
        <v>8.0851063829787169</v>
      </c>
      <c r="X48" s="127"/>
      <c r="Y48" s="127"/>
      <c r="Z48" s="127"/>
      <c r="AA48" s="95">
        <v>11.063829787234049</v>
      </c>
      <c r="AB48" s="127"/>
      <c r="AC48" s="95">
        <v>11.489361702127656</v>
      </c>
      <c r="AD48" s="95">
        <v>9.3617021276595711</v>
      </c>
      <c r="AE48" s="127"/>
      <c r="AF48" s="95">
        <v>10.638297872340425</v>
      </c>
      <c r="AG48" s="95">
        <v>8.5106382978723403</v>
      </c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</row>
    <row r="49" spans="1:48" x14ac:dyDescent="0.2">
      <c r="A49" s="45"/>
      <c r="B49" s="845"/>
      <c r="C49" s="125" t="s">
        <v>326</v>
      </c>
      <c r="D49" s="90">
        <v>0</v>
      </c>
      <c r="E49" s="123"/>
      <c r="F49" s="123"/>
      <c r="G49" s="90">
        <v>3.2128514056224931</v>
      </c>
      <c r="H49" s="90">
        <v>1.2048192771084365</v>
      </c>
      <c r="I49" s="90">
        <v>-0.40160642570280269</v>
      </c>
      <c r="J49" s="123"/>
      <c r="K49" s="90">
        <v>4.0160642570281126</v>
      </c>
      <c r="L49" s="123"/>
      <c r="M49" s="123"/>
      <c r="N49" s="90">
        <v>2.0080321285140563</v>
      </c>
      <c r="O49" s="90">
        <v>5.2208835341365489</v>
      </c>
      <c r="P49" s="123"/>
      <c r="Q49" s="90">
        <v>9.6385542168674796</v>
      </c>
      <c r="R49" s="123"/>
      <c r="S49" s="90">
        <v>6.4257028112449861</v>
      </c>
      <c r="T49" s="123"/>
      <c r="U49" s="123"/>
      <c r="V49" s="123"/>
      <c r="W49" s="90">
        <v>3.2128514056224931</v>
      </c>
      <c r="X49" s="123"/>
      <c r="Y49" s="90">
        <v>11.646586345381534</v>
      </c>
      <c r="Z49" s="123"/>
      <c r="AA49" s="90">
        <v>14.457831325301212</v>
      </c>
      <c r="AB49" s="123"/>
      <c r="AC49" s="123"/>
      <c r="AD49" s="90">
        <v>16.867469879518087</v>
      </c>
      <c r="AE49" s="90">
        <v>14.859437751004029</v>
      </c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</row>
    <row r="50" spans="1:48" x14ac:dyDescent="0.2">
      <c r="A50" s="45"/>
      <c r="B50" s="845"/>
      <c r="C50" s="125" t="s">
        <v>327</v>
      </c>
      <c r="D50" s="90">
        <v>0</v>
      </c>
      <c r="E50" s="90">
        <v>4.8780487804878012</v>
      </c>
      <c r="F50" s="123"/>
      <c r="G50" s="90">
        <v>5.6910569105690998</v>
      </c>
      <c r="H50" s="123"/>
      <c r="I50" s="123"/>
      <c r="J50" s="123"/>
      <c r="K50" s="90">
        <v>13.821138211382108</v>
      </c>
      <c r="L50" s="123"/>
      <c r="M50" s="90">
        <v>4.8780487804878012</v>
      </c>
      <c r="N50" s="123"/>
      <c r="O50" s="90">
        <v>4.8780487804878012</v>
      </c>
      <c r="P50" s="123"/>
      <c r="Q50" s="123"/>
      <c r="R50" s="123"/>
      <c r="S50" s="90">
        <v>6.0975609756097562</v>
      </c>
      <c r="T50" s="123"/>
      <c r="U50" s="123"/>
      <c r="V50" s="123"/>
      <c r="W50" s="90">
        <v>6.0975609756097562</v>
      </c>
      <c r="X50" s="123"/>
      <c r="Y50" s="123"/>
      <c r="Z50" s="90">
        <v>6.9105691056910539</v>
      </c>
      <c r="AA50" s="90">
        <v>3.2520325203251916</v>
      </c>
      <c r="AB50" s="123"/>
      <c r="AC50" s="123"/>
      <c r="AD50" s="90">
        <v>9.3495934959349469</v>
      </c>
      <c r="AE50" s="123"/>
      <c r="AF50" s="90">
        <v>8.9430894308943056</v>
      </c>
      <c r="AG50" s="123"/>
      <c r="AH50" s="123"/>
      <c r="AI50" s="90">
        <v>11.788617886178855</v>
      </c>
      <c r="AJ50" s="90">
        <v>9.7560975609756024</v>
      </c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</row>
    <row r="51" spans="1:48" x14ac:dyDescent="0.2">
      <c r="A51" s="45"/>
      <c r="B51" s="845"/>
      <c r="C51" s="125" t="s">
        <v>328</v>
      </c>
      <c r="D51" s="90">
        <v>0</v>
      </c>
      <c r="E51" s="123"/>
      <c r="F51" s="123"/>
      <c r="G51" s="90">
        <v>-1.185770750988145</v>
      </c>
      <c r="H51" s="123"/>
      <c r="I51" s="90">
        <v>-0.39525691699605303</v>
      </c>
      <c r="J51" s="123"/>
      <c r="K51" s="90">
        <v>3.1620553359683821</v>
      </c>
      <c r="L51" s="123"/>
      <c r="M51" s="123"/>
      <c r="N51" s="123"/>
      <c r="O51" s="90">
        <v>4.7430830039525658</v>
      </c>
      <c r="P51" s="90">
        <v>5.1383399209486198</v>
      </c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</row>
    <row r="52" spans="1:48" x14ac:dyDescent="0.2">
      <c r="A52" s="45"/>
      <c r="B52" s="845"/>
      <c r="C52" s="125" t="s">
        <v>329</v>
      </c>
      <c r="D52" s="90">
        <v>0</v>
      </c>
      <c r="E52" s="123"/>
      <c r="F52" s="123"/>
      <c r="G52" s="90">
        <v>-3.4722222222222223</v>
      </c>
      <c r="H52" s="123"/>
      <c r="I52" s="123"/>
      <c r="J52" s="90">
        <v>-4.8611111111111178</v>
      </c>
      <c r="K52" s="90">
        <v>-4.1666666666666643</v>
      </c>
      <c r="L52" s="123"/>
      <c r="M52" s="123"/>
      <c r="N52" s="123"/>
      <c r="O52" s="90">
        <v>0</v>
      </c>
      <c r="P52" s="123"/>
      <c r="Q52" s="123"/>
      <c r="R52" s="123"/>
      <c r="S52" s="90">
        <v>1.7361111111111112</v>
      </c>
      <c r="T52" s="123"/>
      <c r="U52" s="123"/>
      <c r="V52" s="123"/>
      <c r="W52" s="90">
        <v>1.041666666666669</v>
      </c>
      <c r="X52" s="90">
        <v>1.7361111111111112</v>
      </c>
      <c r="Y52" s="123"/>
      <c r="Z52" s="123"/>
      <c r="AA52" s="90">
        <v>7.291666666666659</v>
      </c>
      <c r="AB52" s="123"/>
      <c r="AC52" s="123"/>
      <c r="AD52" s="90">
        <v>4.5138888888888919</v>
      </c>
      <c r="AE52" s="123"/>
      <c r="AF52" s="90">
        <v>6.2500000000000027</v>
      </c>
      <c r="AG52" s="123"/>
      <c r="AH52" s="123"/>
      <c r="AI52" s="90">
        <v>14.583333333333332</v>
      </c>
      <c r="AJ52" s="90">
        <v>13.888888888888875</v>
      </c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</row>
    <row r="53" spans="1:48" ht="17" thickBot="1" x14ac:dyDescent="0.25">
      <c r="A53" s="45"/>
      <c r="B53" s="846"/>
      <c r="C53" s="126" t="s">
        <v>330</v>
      </c>
      <c r="D53" s="95">
        <v>0</v>
      </c>
      <c r="E53" s="127"/>
      <c r="F53" s="127"/>
      <c r="G53" s="95">
        <v>-0.69204152249134709</v>
      </c>
      <c r="H53" s="127"/>
      <c r="I53" s="127"/>
      <c r="J53" s="95">
        <v>-1.0380622837370144</v>
      </c>
      <c r="K53" s="95">
        <v>-1.3840830449826942</v>
      </c>
      <c r="L53" s="127"/>
      <c r="M53" s="127"/>
      <c r="N53" s="127"/>
      <c r="O53" s="95">
        <v>-0.34602076124566739</v>
      </c>
      <c r="P53" s="127"/>
      <c r="Q53" s="127"/>
      <c r="R53" s="127"/>
      <c r="S53" s="95">
        <v>3.8062283737024272</v>
      </c>
      <c r="T53" s="127"/>
      <c r="U53" s="127"/>
      <c r="V53" s="127"/>
      <c r="W53" s="95">
        <v>3.11418685121108</v>
      </c>
      <c r="X53" s="95">
        <v>2.0761245674740536</v>
      </c>
      <c r="Y53" s="127"/>
      <c r="Z53" s="127"/>
      <c r="AA53" s="95">
        <v>3.11418685121108</v>
      </c>
      <c r="AB53" s="127"/>
      <c r="AC53" s="127"/>
      <c r="AD53" s="95">
        <v>5.8823529411764808</v>
      </c>
      <c r="AE53" s="127"/>
      <c r="AF53" s="95">
        <v>7.6124567474048543</v>
      </c>
      <c r="AG53" s="127"/>
      <c r="AH53" s="127"/>
      <c r="AI53" s="95">
        <v>12.110726643598618</v>
      </c>
      <c r="AJ53" s="95">
        <v>9.342560553633227</v>
      </c>
      <c r="AK53" s="95">
        <v>3.11418685121108</v>
      </c>
      <c r="AL53" s="95">
        <v>10.034602076124575</v>
      </c>
      <c r="AM53" s="95">
        <v>8.9965397923875496</v>
      </c>
      <c r="AN53" s="95">
        <v>8.6505190311418687</v>
      </c>
      <c r="AO53" s="127"/>
      <c r="AP53" s="127"/>
      <c r="AQ53" s="95">
        <v>13.494809688581311</v>
      </c>
      <c r="AR53" s="95">
        <v>12.4567474048443</v>
      </c>
      <c r="AS53" s="128"/>
      <c r="AT53" s="128"/>
      <c r="AU53" s="128"/>
      <c r="AV53" s="128"/>
    </row>
  </sheetData>
  <mergeCells count="4">
    <mergeCell ref="B7:B17"/>
    <mergeCell ref="B18:B27"/>
    <mergeCell ref="B33:B43"/>
    <mergeCell ref="B44:B53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D8215-B6A5-2E46-8BEF-CBDB294DABDF}">
  <dimension ref="A1:BV51"/>
  <sheetViews>
    <sheetView workbookViewId="0">
      <selection sqref="A1:BV51"/>
    </sheetView>
  </sheetViews>
  <sheetFormatPr baseColWidth="10" defaultRowHeight="16" x14ac:dyDescent="0.2"/>
  <sheetData>
    <row r="1" spans="1:74" ht="19" x14ac:dyDescent="0.25">
      <c r="A1" s="132" t="s">
        <v>332</v>
      </c>
      <c r="B1" s="132"/>
      <c r="C1" s="132"/>
      <c r="D1" s="132"/>
      <c r="E1" s="132"/>
      <c r="F1" s="132"/>
      <c r="G1" s="132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</row>
    <row r="2" spans="1:74" x14ac:dyDescent="0.2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</row>
    <row r="3" spans="1:74" ht="19" x14ac:dyDescent="0.25">
      <c r="A3" s="134" t="s">
        <v>286</v>
      </c>
      <c r="B3" s="134"/>
      <c r="C3" s="134"/>
      <c r="D3" s="134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</row>
    <row r="4" spans="1:74" ht="20" thickBot="1" x14ac:dyDescent="0.3">
      <c r="A4" s="135"/>
      <c r="B4" s="132"/>
      <c r="C4" s="132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</row>
    <row r="5" spans="1:74" ht="17" thickBot="1" x14ac:dyDescent="0.25">
      <c r="A5" s="137"/>
      <c r="B5" s="137"/>
      <c r="C5" s="138" t="s">
        <v>287</v>
      </c>
      <c r="D5" s="139">
        <v>0</v>
      </c>
      <c r="E5" s="139">
        <v>4</v>
      </c>
      <c r="F5" s="139">
        <v>5</v>
      </c>
      <c r="G5" s="139">
        <v>7</v>
      </c>
      <c r="H5" s="139">
        <v>11</v>
      </c>
      <c r="I5" s="139">
        <v>14</v>
      </c>
      <c r="J5" s="139">
        <v>18</v>
      </c>
      <c r="K5" s="139">
        <v>21</v>
      </c>
      <c r="L5" s="139">
        <v>25</v>
      </c>
      <c r="M5" s="139">
        <v>26</v>
      </c>
      <c r="N5" s="139">
        <v>28</v>
      </c>
      <c r="O5" s="139">
        <v>32</v>
      </c>
      <c r="P5" s="140">
        <v>33</v>
      </c>
      <c r="Q5" s="141">
        <v>35</v>
      </c>
      <c r="R5" s="141">
        <v>39</v>
      </c>
      <c r="S5" s="141">
        <v>40</v>
      </c>
      <c r="T5" s="141">
        <v>41</v>
      </c>
      <c r="U5" s="142">
        <v>42</v>
      </c>
      <c r="V5" s="139">
        <v>46</v>
      </c>
      <c r="W5" s="139">
        <v>48</v>
      </c>
      <c r="X5" s="139">
        <v>49</v>
      </c>
      <c r="Y5" s="139">
        <v>53</v>
      </c>
      <c r="Z5" s="139">
        <v>56</v>
      </c>
      <c r="AA5" s="139">
        <v>57</v>
      </c>
      <c r="AB5" s="139">
        <v>63</v>
      </c>
      <c r="AC5" s="139">
        <v>70</v>
      </c>
      <c r="AD5" s="139">
        <v>71</v>
      </c>
      <c r="AE5" s="139">
        <v>77</v>
      </c>
      <c r="AF5" s="139">
        <v>78</v>
      </c>
      <c r="AG5" s="139">
        <v>81</v>
      </c>
      <c r="AH5" s="139">
        <v>84</v>
      </c>
      <c r="AI5" s="139">
        <v>85</v>
      </c>
      <c r="AJ5" s="139">
        <v>88</v>
      </c>
      <c r="AK5" s="139">
        <v>91</v>
      </c>
      <c r="AL5" s="139">
        <v>92</v>
      </c>
      <c r="AM5" s="139">
        <v>98</v>
      </c>
      <c r="AN5" s="139">
        <v>102</v>
      </c>
      <c r="AO5" s="139">
        <v>105</v>
      </c>
      <c r="AP5" s="139">
        <v>106</v>
      </c>
      <c r="AQ5" s="139">
        <v>109</v>
      </c>
      <c r="AR5" s="139">
        <v>112</v>
      </c>
      <c r="AS5" s="139">
        <v>116</v>
      </c>
      <c r="AT5" s="139">
        <v>119</v>
      </c>
      <c r="AU5" s="139">
        <v>126</v>
      </c>
      <c r="AV5" s="139">
        <v>133</v>
      </c>
      <c r="AW5" s="139">
        <v>137</v>
      </c>
      <c r="AX5" s="139">
        <v>140</v>
      </c>
      <c r="AY5" s="139">
        <v>141</v>
      </c>
      <c r="AZ5" s="139">
        <v>147</v>
      </c>
      <c r="BA5" s="139">
        <v>151</v>
      </c>
      <c r="BB5" s="139">
        <v>154</v>
      </c>
      <c r="BC5" s="139">
        <v>158</v>
      </c>
      <c r="BD5" s="139">
        <v>161</v>
      </c>
      <c r="BE5" s="139">
        <v>162</v>
      </c>
      <c r="BF5" s="139">
        <v>168</v>
      </c>
      <c r="BG5" s="139">
        <v>175</v>
      </c>
      <c r="BH5" s="139">
        <v>182</v>
      </c>
      <c r="BI5" s="139">
        <v>189</v>
      </c>
      <c r="BJ5" s="139">
        <v>196</v>
      </c>
      <c r="BK5" s="139">
        <v>197</v>
      </c>
      <c r="BL5" s="139">
        <v>203</v>
      </c>
      <c r="BM5" s="139">
        <v>204</v>
      </c>
      <c r="BN5" s="139">
        <v>210</v>
      </c>
      <c r="BO5" s="139">
        <v>217</v>
      </c>
      <c r="BP5" s="139">
        <v>218</v>
      </c>
      <c r="BQ5" s="139">
        <v>224</v>
      </c>
      <c r="BR5" s="139">
        <v>231</v>
      </c>
      <c r="BS5" s="139">
        <v>232</v>
      </c>
      <c r="BT5" s="139">
        <v>238</v>
      </c>
      <c r="BU5" s="139">
        <v>239</v>
      </c>
      <c r="BV5" s="139"/>
    </row>
    <row r="6" spans="1:74" ht="17" thickBot="1" x14ac:dyDescent="0.25">
      <c r="A6" s="137"/>
      <c r="B6" s="137"/>
      <c r="C6" s="138" t="s">
        <v>288</v>
      </c>
      <c r="D6" s="143">
        <v>0</v>
      </c>
      <c r="E6" s="143">
        <v>0.56999999999999995</v>
      </c>
      <c r="F6" s="143">
        <v>0.71</v>
      </c>
      <c r="G6" s="143">
        <v>1</v>
      </c>
      <c r="H6" s="143">
        <v>1.57</v>
      </c>
      <c r="I6" s="143">
        <v>2</v>
      </c>
      <c r="J6" s="143">
        <v>2.57</v>
      </c>
      <c r="K6" s="143">
        <v>3</v>
      </c>
      <c r="L6" s="143">
        <v>3.57</v>
      </c>
      <c r="M6" s="143">
        <v>3.71</v>
      </c>
      <c r="N6" s="143">
        <v>4</v>
      </c>
      <c r="O6" s="143">
        <v>4.57</v>
      </c>
      <c r="P6" s="143">
        <v>4.71</v>
      </c>
      <c r="Q6" s="143">
        <v>5</v>
      </c>
      <c r="R6" s="143">
        <v>5.57</v>
      </c>
      <c r="S6" s="143">
        <v>5.71</v>
      </c>
      <c r="T6" s="143">
        <v>5.86</v>
      </c>
      <c r="U6" s="143">
        <v>6</v>
      </c>
      <c r="V6" s="143">
        <v>6.57</v>
      </c>
      <c r="W6" s="143">
        <v>6.86</v>
      </c>
      <c r="X6" s="143">
        <v>7</v>
      </c>
      <c r="Y6" s="143">
        <v>7.57</v>
      </c>
      <c r="Z6" s="143">
        <v>8</v>
      </c>
      <c r="AA6" s="143">
        <v>8.14</v>
      </c>
      <c r="AB6" s="143">
        <v>9</v>
      </c>
      <c r="AC6" s="143">
        <v>10</v>
      </c>
      <c r="AD6" s="143">
        <v>10.14</v>
      </c>
      <c r="AE6" s="143">
        <v>11</v>
      </c>
      <c r="AF6" s="143">
        <v>11.14</v>
      </c>
      <c r="AG6" s="143">
        <v>11.57</v>
      </c>
      <c r="AH6" s="143">
        <v>12</v>
      </c>
      <c r="AI6" s="143">
        <v>12.14</v>
      </c>
      <c r="AJ6" s="143">
        <v>12.57</v>
      </c>
      <c r="AK6" s="143">
        <v>13</v>
      </c>
      <c r="AL6" s="143">
        <v>13.14</v>
      </c>
      <c r="AM6" s="143">
        <v>14</v>
      </c>
      <c r="AN6" s="143">
        <v>14.57</v>
      </c>
      <c r="AO6" s="143">
        <v>15</v>
      </c>
      <c r="AP6" s="143">
        <v>15.14</v>
      </c>
      <c r="AQ6" s="143">
        <v>15.57</v>
      </c>
      <c r="AR6" s="143">
        <v>16</v>
      </c>
      <c r="AS6" s="143">
        <v>16.57</v>
      </c>
      <c r="AT6" s="143">
        <v>17</v>
      </c>
      <c r="AU6" s="143">
        <v>18</v>
      </c>
      <c r="AV6" s="143">
        <v>19</v>
      </c>
      <c r="AW6" s="143">
        <v>19.57</v>
      </c>
      <c r="AX6" s="143">
        <v>20</v>
      </c>
      <c r="AY6" s="143">
        <v>20.14</v>
      </c>
      <c r="AZ6" s="143">
        <v>21</v>
      </c>
      <c r="BA6" s="143">
        <v>21.57</v>
      </c>
      <c r="BB6" s="143">
        <v>22</v>
      </c>
      <c r="BC6" s="143">
        <v>22.57</v>
      </c>
      <c r="BD6" s="143">
        <v>23</v>
      </c>
      <c r="BE6" s="143">
        <v>23.14</v>
      </c>
      <c r="BF6" s="143">
        <v>24</v>
      </c>
      <c r="BG6" s="143">
        <v>25</v>
      </c>
      <c r="BH6" s="143">
        <v>26</v>
      </c>
      <c r="BI6" s="143">
        <v>27</v>
      </c>
      <c r="BJ6" s="143">
        <v>28</v>
      </c>
      <c r="BK6" s="143">
        <v>28.14</v>
      </c>
      <c r="BL6" s="143">
        <v>29</v>
      </c>
      <c r="BM6" s="143">
        <v>29.14</v>
      </c>
      <c r="BN6" s="143">
        <v>30</v>
      </c>
      <c r="BO6" s="143">
        <v>31</v>
      </c>
      <c r="BP6" s="143">
        <v>31.14</v>
      </c>
      <c r="BQ6" s="143">
        <v>32</v>
      </c>
      <c r="BR6" s="143">
        <v>33</v>
      </c>
      <c r="BS6" s="143">
        <v>33.14</v>
      </c>
      <c r="BT6" s="143">
        <v>34</v>
      </c>
      <c r="BU6" s="143">
        <v>34.14</v>
      </c>
      <c r="BV6" s="144"/>
    </row>
    <row r="7" spans="1:74" x14ac:dyDescent="0.2">
      <c r="A7" s="137"/>
      <c r="B7" s="852" t="s">
        <v>289</v>
      </c>
      <c r="C7" s="145" t="s">
        <v>333</v>
      </c>
      <c r="D7" s="100">
        <v>25.3</v>
      </c>
      <c r="E7" s="146"/>
      <c r="F7" s="147">
        <v>24</v>
      </c>
      <c r="G7" s="147">
        <v>25.3</v>
      </c>
      <c r="H7" s="147">
        <v>25.7</v>
      </c>
      <c r="I7" s="148">
        <v>24.4</v>
      </c>
      <c r="J7" s="146"/>
      <c r="K7" s="147">
        <v>26.1</v>
      </c>
      <c r="L7" s="147">
        <v>25.4</v>
      </c>
      <c r="M7" s="146"/>
      <c r="N7" s="147">
        <v>26.3</v>
      </c>
      <c r="O7" s="149"/>
      <c r="P7" s="149"/>
      <c r="Q7" s="147">
        <v>25.7</v>
      </c>
      <c r="R7" s="146"/>
      <c r="S7" s="146"/>
      <c r="T7" s="150"/>
      <c r="U7" s="147">
        <v>26.6</v>
      </c>
      <c r="V7" s="146"/>
      <c r="W7" s="147">
        <v>26.8</v>
      </c>
      <c r="X7" s="147">
        <v>25.7</v>
      </c>
      <c r="Y7" s="146"/>
      <c r="Z7" s="147">
        <v>26.6</v>
      </c>
      <c r="AA7" s="151"/>
      <c r="AB7" s="147">
        <v>26.8</v>
      </c>
      <c r="AC7" s="147">
        <v>27.1</v>
      </c>
      <c r="AD7" s="149"/>
      <c r="AE7" s="147">
        <v>27.1</v>
      </c>
      <c r="AF7" s="151"/>
      <c r="AG7" s="151"/>
      <c r="AH7" s="147">
        <v>27.1</v>
      </c>
      <c r="AI7" s="147">
        <v>27.1</v>
      </c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</row>
    <row r="8" spans="1:74" x14ac:dyDescent="0.2">
      <c r="A8" s="137"/>
      <c r="B8" s="853"/>
      <c r="C8" s="153" t="s">
        <v>334</v>
      </c>
      <c r="D8" s="102">
        <v>27.9</v>
      </c>
      <c r="E8" s="150"/>
      <c r="F8" s="147">
        <v>26.5</v>
      </c>
      <c r="G8" s="147">
        <v>28.2</v>
      </c>
      <c r="H8" s="147">
        <v>28</v>
      </c>
      <c r="I8" s="147">
        <v>27.7</v>
      </c>
      <c r="J8" s="150"/>
      <c r="K8" s="147">
        <v>27.9</v>
      </c>
      <c r="L8" s="147">
        <v>27.7</v>
      </c>
      <c r="M8" s="149"/>
      <c r="N8" s="147">
        <v>27.1</v>
      </c>
      <c r="O8" s="150"/>
      <c r="P8" s="150"/>
      <c r="Q8" s="147">
        <v>29.1</v>
      </c>
      <c r="R8" s="150"/>
      <c r="S8" s="150"/>
      <c r="T8" s="150"/>
      <c r="U8" s="147">
        <v>28.3</v>
      </c>
      <c r="V8" s="150"/>
      <c r="W8" s="150"/>
      <c r="X8" s="147">
        <v>28.2</v>
      </c>
      <c r="Y8" s="150"/>
      <c r="Z8" s="147">
        <v>29.3</v>
      </c>
      <c r="AA8" s="154"/>
      <c r="AB8" s="147">
        <v>29.4</v>
      </c>
      <c r="AC8" s="147">
        <v>28.8</v>
      </c>
      <c r="AD8" s="149"/>
      <c r="AE8" s="147">
        <v>29.2</v>
      </c>
      <c r="AF8" s="154"/>
      <c r="AG8" s="154"/>
      <c r="AH8" s="147">
        <v>31.1</v>
      </c>
      <c r="AI8" s="154"/>
      <c r="AJ8" s="154"/>
      <c r="AK8" s="147">
        <v>29.6</v>
      </c>
      <c r="AL8" s="154"/>
      <c r="AM8" s="147">
        <v>28.5</v>
      </c>
      <c r="AN8" s="154"/>
      <c r="AO8" s="147">
        <v>31.9</v>
      </c>
      <c r="AP8" s="154"/>
      <c r="AQ8" s="154"/>
      <c r="AR8" s="147">
        <v>30.8</v>
      </c>
      <c r="AS8" s="147">
        <v>30.5</v>
      </c>
      <c r="AT8" s="147">
        <v>30.3</v>
      </c>
      <c r="AU8" s="147">
        <v>31.1</v>
      </c>
      <c r="AV8" s="147">
        <v>31.3</v>
      </c>
      <c r="AW8" s="154"/>
      <c r="AX8" s="147">
        <v>31.9</v>
      </c>
      <c r="AY8" s="154"/>
      <c r="AZ8" s="147">
        <v>30.8</v>
      </c>
      <c r="BA8" s="155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6"/>
      <c r="BP8" s="156"/>
      <c r="BQ8" s="156"/>
      <c r="BR8" s="156"/>
      <c r="BS8" s="156"/>
      <c r="BT8" s="156"/>
      <c r="BU8" s="156"/>
      <c r="BV8" s="156"/>
    </row>
    <row r="9" spans="1:74" x14ac:dyDescent="0.2">
      <c r="A9" s="137"/>
      <c r="B9" s="853"/>
      <c r="C9" s="153" t="s">
        <v>335</v>
      </c>
      <c r="D9" s="102">
        <v>27.3</v>
      </c>
      <c r="E9" s="147">
        <v>26.9</v>
      </c>
      <c r="F9" s="150"/>
      <c r="G9" s="147">
        <v>26.2</v>
      </c>
      <c r="H9" s="150"/>
      <c r="I9" s="147">
        <v>25.8</v>
      </c>
      <c r="J9" s="147">
        <v>26.2</v>
      </c>
      <c r="K9" s="147">
        <v>25.8</v>
      </c>
      <c r="L9" s="150"/>
      <c r="M9" s="149"/>
      <c r="N9" s="147">
        <v>27.9</v>
      </c>
      <c r="O9" s="150"/>
      <c r="P9" s="150"/>
      <c r="Q9" s="147">
        <v>27</v>
      </c>
      <c r="R9" s="150"/>
      <c r="S9" s="150"/>
      <c r="T9" s="147">
        <v>27</v>
      </c>
      <c r="U9" s="147">
        <v>26.6</v>
      </c>
      <c r="V9" s="150"/>
      <c r="W9" s="150"/>
      <c r="X9" s="147">
        <v>26.9</v>
      </c>
      <c r="Y9" s="150"/>
      <c r="Z9" s="147">
        <v>26.6</v>
      </c>
      <c r="AA9" s="147">
        <v>26.2</v>
      </c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</row>
    <row r="10" spans="1:74" x14ac:dyDescent="0.2">
      <c r="A10" s="137"/>
      <c r="B10" s="853"/>
      <c r="C10" s="153" t="s">
        <v>336</v>
      </c>
      <c r="D10" s="102">
        <v>27.4</v>
      </c>
      <c r="E10" s="147">
        <v>26.8</v>
      </c>
      <c r="F10" s="157"/>
      <c r="G10" s="147">
        <v>25.9</v>
      </c>
      <c r="H10" s="157"/>
      <c r="I10" s="147">
        <v>26.3</v>
      </c>
      <c r="J10" s="147">
        <v>26.2</v>
      </c>
      <c r="K10" s="147">
        <v>26.5</v>
      </c>
      <c r="L10" s="157"/>
      <c r="M10" s="149"/>
      <c r="N10" s="147">
        <v>26.6</v>
      </c>
      <c r="O10" s="149"/>
      <c r="P10" s="157"/>
      <c r="Q10" s="147">
        <v>27.7</v>
      </c>
      <c r="R10" s="157"/>
      <c r="S10" s="157"/>
      <c r="T10" s="157"/>
      <c r="U10" s="147">
        <v>27</v>
      </c>
      <c r="V10" s="157"/>
      <c r="W10" s="157"/>
      <c r="X10" s="147">
        <v>27.2</v>
      </c>
      <c r="Y10" s="157"/>
      <c r="Z10" s="147">
        <v>27.8</v>
      </c>
      <c r="AA10" s="158"/>
      <c r="AB10" s="147">
        <v>28.4</v>
      </c>
      <c r="AC10" s="147">
        <v>27.9</v>
      </c>
      <c r="AD10" s="149"/>
      <c r="AE10" s="147">
        <v>27.6</v>
      </c>
      <c r="AF10" s="158"/>
      <c r="AG10" s="158"/>
      <c r="AH10" s="147">
        <v>27.8</v>
      </c>
      <c r="AI10" s="158"/>
      <c r="AJ10" s="158"/>
      <c r="AK10" s="147">
        <v>29.3</v>
      </c>
      <c r="AL10" s="158"/>
      <c r="AM10" s="147">
        <v>28.3</v>
      </c>
      <c r="AN10" s="158"/>
      <c r="AO10" s="147">
        <v>28.1</v>
      </c>
      <c r="AP10" s="147">
        <v>27.9</v>
      </c>
      <c r="AQ10" s="147">
        <v>28.7</v>
      </c>
      <c r="AR10" s="147">
        <v>30.2</v>
      </c>
      <c r="AS10" s="158"/>
      <c r="AT10" s="147">
        <v>30.1</v>
      </c>
      <c r="AU10" s="147">
        <v>29</v>
      </c>
      <c r="AV10" s="147">
        <v>29.1</v>
      </c>
      <c r="AW10" s="158"/>
      <c r="AX10" s="147">
        <v>29.8</v>
      </c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</row>
    <row r="11" spans="1:74" ht="17" thickBot="1" x14ac:dyDescent="0.25">
      <c r="A11" s="137"/>
      <c r="B11" s="853"/>
      <c r="C11" s="160" t="s">
        <v>337</v>
      </c>
      <c r="D11" s="102">
        <v>21.1</v>
      </c>
      <c r="E11" s="161"/>
      <c r="F11" s="162"/>
      <c r="G11" s="163">
        <v>22</v>
      </c>
      <c r="H11" s="164">
        <v>21</v>
      </c>
      <c r="I11" s="163">
        <v>21.2</v>
      </c>
      <c r="J11" s="161"/>
      <c r="K11" s="163">
        <v>21.8</v>
      </c>
      <c r="L11" s="162"/>
      <c r="M11" s="161"/>
      <c r="N11" s="163">
        <v>21.6</v>
      </c>
      <c r="O11" s="161"/>
      <c r="P11" s="162"/>
      <c r="Q11" s="163">
        <v>22.4</v>
      </c>
      <c r="R11" s="162"/>
      <c r="S11" s="162"/>
      <c r="T11" s="162"/>
      <c r="U11" s="163">
        <v>22.2</v>
      </c>
      <c r="V11" s="162"/>
      <c r="W11" s="162"/>
      <c r="X11" s="163">
        <v>22.6</v>
      </c>
      <c r="Y11" s="162"/>
      <c r="Z11" s="163">
        <v>22.3</v>
      </c>
      <c r="AA11" s="165"/>
      <c r="AB11" s="163">
        <v>22.5</v>
      </c>
      <c r="AC11" s="163">
        <v>23.1</v>
      </c>
      <c r="AD11" s="166"/>
      <c r="AE11" s="163">
        <v>23.8</v>
      </c>
      <c r="AF11" s="165"/>
      <c r="AG11" s="165"/>
      <c r="AH11" s="163">
        <v>24.6</v>
      </c>
      <c r="AI11" s="165"/>
      <c r="AJ11" s="165"/>
      <c r="AK11" s="163">
        <v>23.6</v>
      </c>
      <c r="AL11" s="165"/>
      <c r="AM11" s="163">
        <v>23.8</v>
      </c>
      <c r="AN11" s="164">
        <v>23.8</v>
      </c>
      <c r="AO11" s="163">
        <v>24.8</v>
      </c>
      <c r="AP11" s="163">
        <v>24.1</v>
      </c>
      <c r="AQ11" s="167"/>
      <c r="AR11" s="167"/>
      <c r="AS11" s="168"/>
      <c r="AT11" s="167"/>
      <c r="AU11" s="167"/>
      <c r="AV11" s="167"/>
      <c r="AW11" s="168"/>
      <c r="AX11" s="167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</row>
    <row r="12" spans="1:74" x14ac:dyDescent="0.2">
      <c r="A12" s="137"/>
      <c r="B12" s="853"/>
      <c r="C12" s="153" t="s">
        <v>338</v>
      </c>
      <c r="D12" s="102">
        <v>26.3</v>
      </c>
      <c r="E12" s="157"/>
      <c r="F12" s="157"/>
      <c r="G12" s="147">
        <v>26</v>
      </c>
      <c r="H12" s="149"/>
      <c r="I12" s="147">
        <v>28.5</v>
      </c>
      <c r="J12" s="157"/>
      <c r="K12" s="147">
        <v>26.8</v>
      </c>
      <c r="L12" s="157"/>
      <c r="M12" s="157"/>
      <c r="N12" s="147">
        <v>27.4</v>
      </c>
      <c r="O12" s="157"/>
      <c r="P12" s="157"/>
      <c r="Q12" s="147">
        <v>27.3</v>
      </c>
      <c r="R12" s="157"/>
      <c r="S12" s="157"/>
      <c r="T12" s="157"/>
      <c r="U12" s="147">
        <v>27.3</v>
      </c>
      <c r="V12" s="157"/>
      <c r="W12" s="157"/>
      <c r="X12" s="147">
        <v>27.5</v>
      </c>
      <c r="Y12" s="157"/>
      <c r="Z12" s="147">
        <v>26.8</v>
      </c>
      <c r="AA12" s="158"/>
      <c r="AB12" s="147">
        <v>27.7</v>
      </c>
      <c r="AC12" s="147">
        <v>27.8</v>
      </c>
      <c r="AD12" s="149"/>
      <c r="AE12" s="147">
        <v>27.2</v>
      </c>
      <c r="AF12" s="158"/>
      <c r="AG12" s="158"/>
      <c r="AH12" s="147">
        <v>28.2</v>
      </c>
      <c r="AI12" s="147">
        <v>28.1</v>
      </c>
      <c r="AJ12" s="147">
        <v>27.8</v>
      </c>
      <c r="AK12" s="147">
        <v>28.7</v>
      </c>
      <c r="AL12" s="147">
        <v>28.6</v>
      </c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</row>
    <row r="13" spans="1:74" x14ac:dyDescent="0.2">
      <c r="A13" s="137"/>
      <c r="B13" s="853"/>
      <c r="C13" s="153" t="s">
        <v>339</v>
      </c>
      <c r="D13" s="102">
        <v>25.4</v>
      </c>
      <c r="E13" s="169"/>
      <c r="F13" s="169"/>
      <c r="G13" s="147">
        <v>25.2</v>
      </c>
      <c r="H13" s="149"/>
      <c r="I13" s="147">
        <v>28.8</v>
      </c>
      <c r="J13" s="169"/>
      <c r="K13" s="147">
        <v>28.7</v>
      </c>
      <c r="L13" s="170"/>
      <c r="M13" s="169"/>
      <c r="N13" s="147">
        <v>29.7</v>
      </c>
      <c r="O13" s="169"/>
      <c r="P13" s="169"/>
      <c r="Q13" s="147">
        <v>29.1</v>
      </c>
      <c r="R13" s="169"/>
      <c r="S13" s="169"/>
      <c r="T13" s="169"/>
      <c r="U13" s="147">
        <v>30.1</v>
      </c>
      <c r="V13" s="169"/>
      <c r="W13" s="169"/>
      <c r="X13" s="147">
        <v>29.6</v>
      </c>
      <c r="Y13" s="169"/>
      <c r="Z13" s="147">
        <v>31.8</v>
      </c>
      <c r="AA13" s="171"/>
      <c r="AB13" s="147">
        <v>30.9</v>
      </c>
      <c r="AC13" s="147">
        <v>30</v>
      </c>
      <c r="AD13" s="149"/>
      <c r="AE13" s="149">
        <v>30.3</v>
      </c>
      <c r="AF13" s="148">
        <v>30.8</v>
      </c>
      <c r="AG13" s="148">
        <v>30</v>
      </c>
      <c r="AH13" s="147">
        <v>31.9</v>
      </c>
      <c r="AI13" s="147">
        <v>31.5</v>
      </c>
      <c r="AJ13" s="159"/>
      <c r="AK13" s="159"/>
      <c r="AL13" s="159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</row>
    <row r="14" spans="1:74" x14ac:dyDescent="0.2">
      <c r="A14" s="137"/>
      <c r="B14" s="853"/>
      <c r="C14" s="153" t="s">
        <v>340</v>
      </c>
      <c r="D14" s="102">
        <v>24.9</v>
      </c>
      <c r="E14" s="169"/>
      <c r="F14" s="170"/>
      <c r="G14" s="147">
        <v>24.9</v>
      </c>
      <c r="H14" s="149"/>
      <c r="I14" s="147">
        <v>25.8</v>
      </c>
      <c r="J14" s="169"/>
      <c r="K14" s="147">
        <v>25.2</v>
      </c>
      <c r="L14" s="149"/>
      <c r="M14" s="169"/>
      <c r="N14" s="147">
        <v>25.2</v>
      </c>
      <c r="O14" s="169"/>
      <c r="P14" s="169"/>
      <c r="Q14" s="147">
        <v>25.7</v>
      </c>
      <c r="R14" s="169"/>
      <c r="S14" s="169"/>
      <c r="T14" s="169"/>
      <c r="U14" s="147">
        <v>26.2</v>
      </c>
      <c r="V14" s="169"/>
      <c r="W14" s="169"/>
      <c r="X14" s="147">
        <v>25.3</v>
      </c>
      <c r="Y14" s="169"/>
      <c r="Z14" s="147">
        <v>25.4</v>
      </c>
      <c r="AA14" s="172"/>
      <c r="AB14" s="159"/>
      <c r="AC14" s="159"/>
      <c r="AD14" s="159"/>
      <c r="AE14" s="159"/>
      <c r="AF14" s="159"/>
      <c r="AG14" s="159"/>
      <c r="AH14" s="159"/>
      <c r="AI14" s="159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</row>
    <row r="15" spans="1:74" x14ac:dyDescent="0.2">
      <c r="A15" s="137"/>
      <c r="B15" s="853"/>
      <c r="C15" s="153" t="s">
        <v>341</v>
      </c>
      <c r="D15" s="102">
        <v>29.7</v>
      </c>
      <c r="E15" s="169"/>
      <c r="F15" s="149"/>
      <c r="G15" s="147">
        <v>28.8</v>
      </c>
      <c r="H15" s="149"/>
      <c r="I15" s="147">
        <v>28.4</v>
      </c>
      <c r="J15" s="169"/>
      <c r="K15" s="147">
        <v>28.7</v>
      </c>
      <c r="L15" s="149"/>
      <c r="M15" s="169"/>
      <c r="N15" s="147">
        <v>28.7</v>
      </c>
      <c r="O15" s="169"/>
      <c r="P15" s="169"/>
      <c r="Q15" s="147">
        <v>29.3</v>
      </c>
      <c r="R15" s="169"/>
      <c r="S15" s="169"/>
      <c r="T15" s="169"/>
      <c r="U15" s="147">
        <v>29</v>
      </c>
      <c r="V15" s="169"/>
      <c r="W15" s="169"/>
      <c r="X15" s="147">
        <v>29.7</v>
      </c>
      <c r="Y15" s="169"/>
      <c r="Z15" s="147">
        <v>30.8</v>
      </c>
      <c r="AA15" s="171"/>
      <c r="AB15" s="148">
        <v>30.8</v>
      </c>
      <c r="AC15" s="148">
        <v>30.3</v>
      </c>
      <c r="AD15" s="148">
        <v>29.1</v>
      </c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172"/>
      <c r="BQ15" s="172"/>
      <c r="BR15" s="172"/>
      <c r="BS15" s="172"/>
      <c r="BT15" s="172"/>
      <c r="BU15" s="172"/>
      <c r="BV15" s="172"/>
    </row>
    <row r="16" spans="1:74" ht="17" thickBot="1" x14ac:dyDescent="0.25">
      <c r="A16" s="137"/>
      <c r="B16" s="854"/>
      <c r="C16" s="153" t="s">
        <v>342</v>
      </c>
      <c r="D16" s="173">
        <v>27.3</v>
      </c>
      <c r="E16" s="174"/>
      <c r="F16" s="150"/>
      <c r="G16" s="147">
        <v>26.6</v>
      </c>
      <c r="H16" s="149"/>
      <c r="I16" s="147">
        <v>26.9</v>
      </c>
      <c r="J16" s="174"/>
      <c r="K16" s="147">
        <v>27.8</v>
      </c>
      <c r="L16" s="157"/>
      <c r="M16" s="169"/>
      <c r="N16" s="163">
        <v>29.4</v>
      </c>
      <c r="O16" s="169"/>
      <c r="P16" s="169"/>
      <c r="Q16" s="163">
        <v>28.5</v>
      </c>
      <c r="R16" s="169"/>
      <c r="S16" s="169"/>
      <c r="T16" s="169"/>
      <c r="U16" s="163">
        <v>28.1</v>
      </c>
      <c r="V16" s="169"/>
      <c r="W16" s="169"/>
      <c r="X16" s="163">
        <v>28.4</v>
      </c>
      <c r="Y16" s="169"/>
      <c r="Z16" s="163">
        <v>28.9</v>
      </c>
      <c r="AA16" s="171"/>
      <c r="AB16" s="163">
        <v>29.3</v>
      </c>
      <c r="AC16" s="163">
        <v>29.6</v>
      </c>
      <c r="AD16" s="163">
        <v>29.1</v>
      </c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172"/>
      <c r="BT16" s="172"/>
      <c r="BU16" s="172"/>
      <c r="BV16" s="172"/>
    </row>
    <row r="17" spans="1:74" x14ac:dyDescent="0.2">
      <c r="A17" s="137"/>
      <c r="B17" s="855" t="s">
        <v>299</v>
      </c>
      <c r="C17" s="145" t="s">
        <v>343</v>
      </c>
      <c r="D17" s="102">
        <v>22.7</v>
      </c>
      <c r="E17" s="146"/>
      <c r="F17" s="146"/>
      <c r="G17" s="147">
        <v>22.8</v>
      </c>
      <c r="H17" s="146"/>
      <c r="I17" s="147">
        <v>24.3</v>
      </c>
      <c r="J17" s="146"/>
      <c r="K17" s="147">
        <v>24.8</v>
      </c>
      <c r="L17" s="148">
        <v>25</v>
      </c>
      <c r="M17" s="146"/>
      <c r="N17" s="148">
        <v>25.5</v>
      </c>
      <c r="O17" s="149"/>
      <c r="P17" s="148">
        <v>25</v>
      </c>
      <c r="Q17" s="148">
        <v>26.6</v>
      </c>
      <c r="R17" s="148">
        <v>26.4</v>
      </c>
      <c r="S17" s="146"/>
      <c r="T17" s="150"/>
      <c r="U17" s="148">
        <v>26.6</v>
      </c>
      <c r="V17" s="146"/>
      <c r="W17" s="150"/>
      <c r="X17" s="148">
        <v>26.2</v>
      </c>
      <c r="Y17" s="148">
        <v>25.9</v>
      </c>
      <c r="Z17" s="148">
        <v>25.4</v>
      </c>
      <c r="AA17" s="151"/>
      <c r="AB17" s="148">
        <v>28</v>
      </c>
      <c r="AC17" s="147">
        <v>26.9</v>
      </c>
      <c r="AD17" s="149"/>
      <c r="AE17" s="148">
        <v>26.9</v>
      </c>
      <c r="AF17" s="151"/>
      <c r="AG17" s="151"/>
      <c r="AH17" s="148">
        <v>26.8</v>
      </c>
      <c r="AI17" s="151"/>
      <c r="AJ17" s="154"/>
      <c r="AK17" s="148">
        <v>27.4</v>
      </c>
      <c r="AL17" s="151"/>
      <c r="AM17" s="148">
        <v>26.9</v>
      </c>
      <c r="AN17" s="151"/>
      <c r="AO17" s="148">
        <v>28</v>
      </c>
      <c r="AP17" s="151"/>
      <c r="AQ17" s="151"/>
      <c r="AR17" s="148">
        <v>27.2</v>
      </c>
      <c r="AS17" s="151"/>
      <c r="AT17" s="148">
        <v>27.2</v>
      </c>
      <c r="AU17" s="148">
        <v>28.3</v>
      </c>
      <c r="AV17" s="148">
        <v>30.1</v>
      </c>
      <c r="AW17" s="151"/>
      <c r="AX17" s="148">
        <v>28.6</v>
      </c>
      <c r="AY17" s="148">
        <v>28.5</v>
      </c>
      <c r="AZ17" s="148">
        <v>28.3</v>
      </c>
      <c r="BA17" s="170"/>
      <c r="BB17" s="148">
        <v>28.9</v>
      </c>
      <c r="BC17" s="170"/>
      <c r="BD17" s="175"/>
      <c r="BE17" s="175"/>
      <c r="BF17" s="175"/>
      <c r="BG17" s="175"/>
      <c r="BH17" s="175"/>
      <c r="BI17" s="175"/>
      <c r="BJ17" s="175"/>
      <c r="BK17" s="175"/>
      <c r="BL17" s="175"/>
      <c r="BM17" s="175"/>
      <c r="BN17" s="175"/>
      <c r="BO17" s="175"/>
      <c r="BP17" s="175"/>
      <c r="BQ17" s="175"/>
      <c r="BR17" s="175"/>
      <c r="BS17" s="175"/>
      <c r="BT17" s="175"/>
      <c r="BU17" s="175"/>
      <c r="BV17" s="175"/>
    </row>
    <row r="18" spans="1:74" x14ac:dyDescent="0.2">
      <c r="A18" s="137"/>
      <c r="B18" s="856"/>
      <c r="C18" s="153" t="s">
        <v>344</v>
      </c>
      <c r="D18" s="102">
        <v>24.3</v>
      </c>
      <c r="E18" s="150"/>
      <c r="F18" s="150"/>
      <c r="G18" s="147">
        <v>24.7</v>
      </c>
      <c r="H18" s="150"/>
      <c r="I18" s="147">
        <v>25.1</v>
      </c>
      <c r="J18" s="147">
        <v>25.4</v>
      </c>
      <c r="K18" s="147">
        <v>26.8</v>
      </c>
      <c r="L18" s="150"/>
      <c r="M18" s="147">
        <v>25.2</v>
      </c>
      <c r="N18" s="147">
        <v>26.1</v>
      </c>
      <c r="O18" s="147">
        <v>26.3</v>
      </c>
      <c r="P18" s="150"/>
      <c r="Q18" s="147">
        <v>26.1</v>
      </c>
      <c r="R18" s="150"/>
      <c r="S18" s="149"/>
      <c r="T18" s="149"/>
      <c r="U18" s="147">
        <v>26.8</v>
      </c>
      <c r="V18" s="147">
        <v>27.5</v>
      </c>
      <c r="W18" s="149"/>
      <c r="X18" s="147">
        <v>27.6</v>
      </c>
      <c r="Y18" s="150"/>
      <c r="Z18" s="147">
        <v>26.7</v>
      </c>
      <c r="AA18" s="154"/>
      <c r="AB18" s="147">
        <v>27.5</v>
      </c>
      <c r="AC18" s="147">
        <v>27.8</v>
      </c>
      <c r="AD18" s="149"/>
      <c r="AE18" s="147">
        <v>28.1</v>
      </c>
      <c r="AF18" s="149"/>
      <c r="AG18" s="154"/>
      <c r="AH18" s="147">
        <v>29.4</v>
      </c>
      <c r="AI18" s="154"/>
      <c r="AJ18" s="154"/>
      <c r="AK18" s="147">
        <v>27.2</v>
      </c>
      <c r="AL18" s="149"/>
      <c r="AM18" s="147">
        <v>28.9</v>
      </c>
      <c r="AN18" s="149"/>
      <c r="AO18" s="147">
        <v>28.3</v>
      </c>
      <c r="AP18" s="149"/>
      <c r="AQ18" s="149"/>
      <c r="AR18" s="147">
        <v>28.1</v>
      </c>
      <c r="AS18" s="149"/>
      <c r="AT18" s="147">
        <v>28.9</v>
      </c>
      <c r="AU18" s="147">
        <v>27.9</v>
      </c>
      <c r="AV18" s="147">
        <v>29</v>
      </c>
      <c r="AW18" s="149"/>
      <c r="AX18" s="147">
        <v>29.3</v>
      </c>
      <c r="AY18" s="149"/>
      <c r="AZ18" s="147">
        <v>28.6</v>
      </c>
      <c r="BA18" s="149"/>
      <c r="BB18" s="147">
        <v>28</v>
      </c>
      <c r="BC18" s="149"/>
      <c r="BD18" s="147">
        <v>28.7</v>
      </c>
      <c r="BE18" s="147">
        <v>28.9</v>
      </c>
      <c r="BF18" s="155"/>
      <c r="BG18" s="155"/>
      <c r="BH18" s="155"/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5"/>
    </row>
    <row r="19" spans="1:74" x14ac:dyDescent="0.2">
      <c r="A19" s="137"/>
      <c r="B19" s="856"/>
      <c r="C19" s="153" t="s">
        <v>345</v>
      </c>
      <c r="D19" s="102">
        <v>26.5</v>
      </c>
      <c r="E19" s="150"/>
      <c r="F19" s="176">
        <v>24.4</v>
      </c>
      <c r="G19" s="176">
        <v>25.6</v>
      </c>
      <c r="H19" s="176">
        <v>25.4</v>
      </c>
      <c r="I19" s="176">
        <v>25</v>
      </c>
      <c r="J19" s="177"/>
      <c r="K19" s="176">
        <v>25</v>
      </c>
      <c r="L19" s="176">
        <v>25.4</v>
      </c>
      <c r="M19" s="177"/>
      <c r="N19" s="176">
        <v>25.4</v>
      </c>
      <c r="O19" s="177"/>
      <c r="P19" s="150"/>
      <c r="Q19" s="176">
        <v>25.9</v>
      </c>
      <c r="R19" s="150"/>
      <c r="S19" s="150"/>
      <c r="T19" s="157"/>
      <c r="U19" s="176">
        <v>25</v>
      </c>
      <c r="V19" s="177"/>
      <c r="W19" s="177"/>
      <c r="X19" s="176">
        <v>25.9</v>
      </c>
      <c r="Y19" s="150"/>
      <c r="Z19" s="176">
        <v>25.6</v>
      </c>
      <c r="AA19" s="177"/>
      <c r="AB19" s="176">
        <v>25.6</v>
      </c>
      <c r="AC19" s="176">
        <v>25.7</v>
      </c>
      <c r="AD19" s="177"/>
      <c r="AE19" s="176">
        <v>26.7</v>
      </c>
      <c r="AF19" s="154"/>
      <c r="AG19" s="154"/>
      <c r="AH19" s="176">
        <v>26.6</v>
      </c>
      <c r="AI19" s="154"/>
      <c r="AJ19" s="158"/>
      <c r="AK19" s="176">
        <v>26.7</v>
      </c>
      <c r="AL19" s="154"/>
      <c r="AM19" s="176">
        <v>27.6</v>
      </c>
      <c r="AN19" s="154"/>
      <c r="AO19" s="176">
        <v>26.8</v>
      </c>
      <c r="AP19" s="154"/>
      <c r="AQ19" s="154"/>
      <c r="AR19" s="176">
        <v>26.7</v>
      </c>
      <c r="AS19" s="154"/>
      <c r="AT19" s="176">
        <v>26.8</v>
      </c>
      <c r="AU19" s="176">
        <v>26.9</v>
      </c>
      <c r="AV19" s="176">
        <v>27</v>
      </c>
      <c r="AW19" s="154"/>
      <c r="AX19" s="176">
        <v>26</v>
      </c>
      <c r="AY19" s="154"/>
      <c r="AZ19" s="176">
        <v>26.3</v>
      </c>
      <c r="BA19" s="177"/>
      <c r="BB19" s="176">
        <v>26.3</v>
      </c>
      <c r="BC19" s="177"/>
      <c r="BD19" s="176">
        <v>27.7</v>
      </c>
      <c r="BE19" s="154"/>
      <c r="BF19" s="176">
        <v>27.4</v>
      </c>
      <c r="BG19" s="176">
        <v>27</v>
      </c>
      <c r="BH19" s="176">
        <v>27.3</v>
      </c>
      <c r="BI19" s="176">
        <v>27.6</v>
      </c>
      <c r="BJ19" s="176">
        <v>27.2</v>
      </c>
      <c r="BK19" s="177"/>
      <c r="BL19" s="176">
        <v>27.4</v>
      </c>
      <c r="BM19" s="177"/>
      <c r="BN19" s="176">
        <v>26.9</v>
      </c>
      <c r="BO19" s="176">
        <v>26.4</v>
      </c>
      <c r="BP19" s="177"/>
      <c r="BQ19" s="176">
        <v>27.5</v>
      </c>
      <c r="BR19" s="176">
        <v>27.7</v>
      </c>
      <c r="BS19" s="177"/>
      <c r="BT19" s="176">
        <v>27.8</v>
      </c>
      <c r="BU19" s="176">
        <v>27.5</v>
      </c>
      <c r="BV19" s="156"/>
    </row>
    <row r="20" spans="1:74" x14ac:dyDescent="0.2">
      <c r="A20" s="137"/>
      <c r="B20" s="856"/>
      <c r="C20" s="153" t="s">
        <v>346</v>
      </c>
      <c r="D20" s="102">
        <v>25.3</v>
      </c>
      <c r="E20" s="147">
        <v>25.4</v>
      </c>
      <c r="F20" s="174"/>
      <c r="G20" s="148">
        <v>24.9</v>
      </c>
      <c r="H20" s="174"/>
      <c r="I20" s="148">
        <v>25.9</v>
      </c>
      <c r="J20" s="148">
        <v>25.4</v>
      </c>
      <c r="K20" s="148">
        <v>25.7</v>
      </c>
      <c r="L20" s="174"/>
      <c r="M20" s="170"/>
      <c r="N20" s="148">
        <v>26</v>
      </c>
      <c r="O20" s="170"/>
      <c r="P20" s="150"/>
      <c r="Q20" s="148">
        <v>26.1</v>
      </c>
      <c r="R20" s="150"/>
      <c r="S20" s="150"/>
      <c r="T20" s="174"/>
      <c r="U20" s="148">
        <v>25.7</v>
      </c>
      <c r="V20" s="174"/>
      <c r="W20" s="174"/>
      <c r="X20" s="148">
        <v>26.5</v>
      </c>
      <c r="Y20" s="150"/>
      <c r="Z20" s="148">
        <v>25.8</v>
      </c>
      <c r="AA20" s="178"/>
      <c r="AB20" s="148">
        <v>26</v>
      </c>
      <c r="AC20" s="148">
        <v>25.9</v>
      </c>
      <c r="AD20" s="170"/>
      <c r="AE20" s="148">
        <v>26.7</v>
      </c>
      <c r="AF20" s="154"/>
      <c r="AG20" s="154"/>
      <c r="AH20" s="148">
        <v>28</v>
      </c>
      <c r="AI20" s="154"/>
      <c r="AJ20" s="178"/>
      <c r="AK20" s="148">
        <v>27.3</v>
      </c>
      <c r="AL20" s="154"/>
      <c r="AM20" s="148">
        <v>26.4</v>
      </c>
      <c r="AN20" s="154"/>
      <c r="AO20" s="148">
        <v>26.8</v>
      </c>
      <c r="AP20" s="154"/>
      <c r="AQ20" s="154"/>
      <c r="AR20" s="148">
        <v>27.8</v>
      </c>
      <c r="AS20" s="154"/>
      <c r="AT20" s="148">
        <v>27.8</v>
      </c>
      <c r="AU20" s="148">
        <v>27</v>
      </c>
      <c r="AV20" s="148">
        <v>26.4</v>
      </c>
      <c r="AW20" s="154"/>
      <c r="AX20" s="179">
        <v>26.8</v>
      </c>
      <c r="AY20" s="154"/>
      <c r="AZ20" s="148">
        <v>27.8</v>
      </c>
      <c r="BA20" s="170"/>
      <c r="BB20" s="148">
        <v>27.2</v>
      </c>
      <c r="BC20" s="170"/>
      <c r="BD20" s="148">
        <v>27.7</v>
      </c>
      <c r="BE20" s="154"/>
      <c r="BF20" s="148">
        <v>28.1</v>
      </c>
      <c r="BG20" s="148">
        <v>27.6</v>
      </c>
      <c r="BH20" s="148">
        <v>27.2</v>
      </c>
      <c r="BI20" s="148">
        <v>29.7</v>
      </c>
      <c r="BJ20" s="148">
        <v>31</v>
      </c>
      <c r="BK20" s="170"/>
      <c r="BL20" s="148">
        <v>28.5</v>
      </c>
      <c r="BM20" s="170"/>
      <c r="BN20" s="148">
        <v>28.9</v>
      </c>
      <c r="BO20" s="148">
        <v>27.7</v>
      </c>
      <c r="BP20" s="170"/>
      <c r="BQ20" s="180"/>
      <c r="BR20" s="180"/>
      <c r="BS20" s="180"/>
      <c r="BT20" s="180"/>
      <c r="BU20" s="180"/>
      <c r="BV20" s="156"/>
    </row>
    <row r="21" spans="1:74" ht="17" thickBot="1" x14ac:dyDescent="0.25">
      <c r="A21" s="137"/>
      <c r="B21" s="856"/>
      <c r="C21" s="160" t="s">
        <v>347</v>
      </c>
      <c r="D21" s="102">
        <v>26.3</v>
      </c>
      <c r="E21" s="163">
        <v>26.2</v>
      </c>
      <c r="F21" s="161"/>
      <c r="G21" s="163">
        <v>26.2</v>
      </c>
      <c r="H21" s="161"/>
      <c r="I21" s="163">
        <v>26.6</v>
      </c>
      <c r="J21" s="163">
        <v>26.7</v>
      </c>
      <c r="K21" s="163">
        <v>27.9</v>
      </c>
      <c r="L21" s="161"/>
      <c r="M21" s="166"/>
      <c r="N21" s="163">
        <v>27.3</v>
      </c>
      <c r="O21" s="166"/>
      <c r="P21" s="161"/>
      <c r="Q21" s="163">
        <v>26.4</v>
      </c>
      <c r="R21" s="161"/>
      <c r="S21" s="161"/>
      <c r="T21" s="161"/>
      <c r="U21" s="163">
        <v>27.4</v>
      </c>
      <c r="V21" s="166"/>
      <c r="W21" s="166"/>
      <c r="X21" s="163">
        <v>26.7</v>
      </c>
      <c r="Y21" s="161"/>
      <c r="Z21" s="163">
        <v>27.4</v>
      </c>
      <c r="AA21" s="166"/>
      <c r="AB21" s="163">
        <v>28.3</v>
      </c>
      <c r="AC21" s="163">
        <v>27.5</v>
      </c>
      <c r="AD21" s="166"/>
      <c r="AE21" s="163">
        <v>28</v>
      </c>
      <c r="AF21" s="181"/>
      <c r="AG21" s="181"/>
      <c r="AH21" s="163">
        <v>29</v>
      </c>
      <c r="AI21" s="181"/>
      <c r="AJ21" s="181"/>
      <c r="AK21" s="163">
        <v>27.8</v>
      </c>
      <c r="AL21" s="181"/>
      <c r="AM21" s="163">
        <v>26.5</v>
      </c>
      <c r="AN21" s="181"/>
      <c r="AO21" s="163">
        <v>28.6</v>
      </c>
      <c r="AP21" s="181"/>
      <c r="AQ21" s="181"/>
      <c r="AR21" s="163">
        <v>27.1</v>
      </c>
      <c r="AS21" s="181"/>
      <c r="AT21" s="163">
        <v>29</v>
      </c>
      <c r="AU21" s="163">
        <v>28.1</v>
      </c>
      <c r="AV21" s="163">
        <v>29.1</v>
      </c>
      <c r="AW21" s="181"/>
      <c r="AX21" s="164">
        <v>27.9</v>
      </c>
      <c r="AY21" s="181"/>
      <c r="AZ21" s="163">
        <v>28.4</v>
      </c>
      <c r="BA21" s="166"/>
      <c r="BB21" s="163">
        <v>28.8</v>
      </c>
      <c r="BC21" s="166"/>
      <c r="BD21" s="163">
        <v>28.5</v>
      </c>
      <c r="BE21" s="181"/>
      <c r="BF21" s="163">
        <v>28.9</v>
      </c>
      <c r="BG21" s="163">
        <v>28.4</v>
      </c>
      <c r="BH21" s="163">
        <v>27.9</v>
      </c>
      <c r="BI21" s="163">
        <v>29.1</v>
      </c>
      <c r="BJ21" s="163">
        <v>29.3</v>
      </c>
      <c r="BK21" s="166"/>
      <c r="BL21" s="163">
        <v>28.8</v>
      </c>
      <c r="BM21" s="166"/>
      <c r="BN21" s="163">
        <v>28.9</v>
      </c>
      <c r="BO21" s="163">
        <v>30.4</v>
      </c>
      <c r="BP21" s="166"/>
      <c r="BQ21" s="163">
        <v>29.3</v>
      </c>
      <c r="BR21" s="163">
        <v>29.5</v>
      </c>
      <c r="BS21" s="163">
        <v>29.9</v>
      </c>
      <c r="BT21" s="167"/>
      <c r="BU21" s="167"/>
      <c r="BV21" s="167"/>
    </row>
    <row r="22" spans="1:74" x14ac:dyDescent="0.2">
      <c r="A22" s="137"/>
      <c r="B22" s="856"/>
      <c r="C22" s="153" t="s">
        <v>348</v>
      </c>
      <c r="D22" s="111">
        <v>24.1</v>
      </c>
      <c r="E22" s="147">
        <v>24</v>
      </c>
      <c r="F22" s="150"/>
      <c r="G22" s="147">
        <v>25.3</v>
      </c>
      <c r="H22" s="149"/>
      <c r="I22" s="147">
        <v>25.5</v>
      </c>
      <c r="J22" s="150"/>
      <c r="K22" s="147">
        <v>25.7</v>
      </c>
      <c r="L22" s="150"/>
      <c r="M22" s="150"/>
      <c r="N22" s="147">
        <v>26.8</v>
      </c>
      <c r="O22" s="150"/>
      <c r="P22" s="150"/>
      <c r="Q22" s="147">
        <v>26.8</v>
      </c>
      <c r="R22" s="150"/>
      <c r="S22" s="150"/>
      <c r="T22" s="150"/>
      <c r="U22" s="147">
        <v>25.5</v>
      </c>
      <c r="V22" s="150"/>
      <c r="W22" s="150"/>
      <c r="X22" s="147">
        <v>25.7</v>
      </c>
      <c r="Y22" s="150"/>
      <c r="Z22" s="147">
        <v>25.7</v>
      </c>
      <c r="AA22" s="154"/>
      <c r="AB22" s="147">
        <v>26.7</v>
      </c>
      <c r="AC22" s="147">
        <v>27</v>
      </c>
      <c r="AD22" s="149"/>
      <c r="AE22" s="147">
        <v>26.8</v>
      </c>
      <c r="AF22" s="154"/>
      <c r="AG22" s="154"/>
      <c r="AH22" s="147">
        <v>26.6</v>
      </c>
      <c r="AI22" s="154"/>
      <c r="AJ22" s="154"/>
      <c r="AK22" s="147">
        <v>26.8</v>
      </c>
      <c r="AL22" s="154"/>
      <c r="AM22" s="147">
        <v>27.6</v>
      </c>
      <c r="AN22" s="182"/>
      <c r="AO22" s="102">
        <v>26.4</v>
      </c>
      <c r="AP22" s="182"/>
      <c r="AQ22" s="183"/>
      <c r="AR22" s="102">
        <v>26.5</v>
      </c>
      <c r="AS22" s="182"/>
      <c r="AT22" s="102">
        <v>27.2</v>
      </c>
      <c r="AU22" s="147">
        <v>27.8</v>
      </c>
      <c r="AV22" s="147">
        <v>26.6</v>
      </c>
      <c r="AW22" s="182"/>
      <c r="AX22" s="102">
        <v>28.4</v>
      </c>
      <c r="AY22" s="182"/>
      <c r="AZ22" s="102">
        <v>26.8</v>
      </c>
      <c r="BA22" s="149"/>
      <c r="BB22" s="147">
        <v>26.7</v>
      </c>
      <c r="BC22" s="149"/>
      <c r="BD22" s="147">
        <v>26.8</v>
      </c>
      <c r="BE22" s="182"/>
      <c r="BF22" s="102">
        <v>27.1</v>
      </c>
      <c r="BG22" s="147">
        <v>27.2</v>
      </c>
      <c r="BH22" s="147">
        <v>27.3</v>
      </c>
      <c r="BI22" s="147">
        <v>27.2</v>
      </c>
      <c r="BJ22" s="147">
        <v>28.7</v>
      </c>
      <c r="BK22" s="149"/>
      <c r="BL22" s="147">
        <v>28</v>
      </c>
      <c r="BM22" s="149"/>
      <c r="BN22" s="147">
        <v>27.7</v>
      </c>
      <c r="BO22" s="147">
        <v>29.5</v>
      </c>
      <c r="BP22" s="147">
        <v>29.2</v>
      </c>
      <c r="BQ22" s="184"/>
      <c r="BR22" s="185"/>
      <c r="BS22" s="185"/>
      <c r="BT22" s="185"/>
      <c r="BU22" s="185"/>
      <c r="BV22" s="185"/>
    </row>
    <row r="23" spans="1:74" x14ac:dyDescent="0.2">
      <c r="A23" s="137"/>
      <c r="B23" s="856"/>
      <c r="C23" s="153" t="s">
        <v>349</v>
      </c>
      <c r="D23" s="102">
        <v>27.7</v>
      </c>
      <c r="E23" s="150"/>
      <c r="F23" s="150"/>
      <c r="G23" s="147">
        <v>27.9</v>
      </c>
      <c r="H23" s="149"/>
      <c r="I23" s="147">
        <v>27.3</v>
      </c>
      <c r="J23" s="150"/>
      <c r="K23" s="147">
        <v>25.8</v>
      </c>
      <c r="L23" s="149"/>
      <c r="M23" s="150"/>
      <c r="N23" s="147">
        <v>26.6</v>
      </c>
      <c r="O23" s="150"/>
      <c r="P23" s="150"/>
      <c r="Q23" s="147">
        <v>26.4</v>
      </c>
      <c r="R23" s="150"/>
      <c r="S23" s="150"/>
      <c r="T23" s="150"/>
      <c r="U23" s="147">
        <v>27.5</v>
      </c>
      <c r="V23" s="150"/>
      <c r="W23" s="150"/>
      <c r="X23" s="147">
        <v>28.1</v>
      </c>
      <c r="Y23" s="150"/>
      <c r="Z23" s="147">
        <v>28.8</v>
      </c>
      <c r="AA23" s="154"/>
      <c r="AB23" s="147">
        <v>28.8</v>
      </c>
      <c r="AC23" s="147">
        <v>28.6</v>
      </c>
      <c r="AD23" s="149"/>
      <c r="AE23" s="147">
        <v>28.3</v>
      </c>
      <c r="AF23" s="154"/>
      <c r="AG23" s="154"/>
      <c r="AH23" s="147">
        <v>28.9</v>
      </c>
      <c r="AI23" s="154"/>
      <c r="AJ23" s="154"/>
      <c r="AK23" s="147">
        <v>28.3</v>
      </c>
      <c r="AL23" s="154"/>
      <c r="AM23" s="147">
        <v>27.8</v>
      </c>
      <c r="AN23" s="182"/>
      <c r="AO23" s="102">
        <v>27.2</v>
      </c>
      <c r="AP23" s="182"/>
      <c r="AQ23" s="183"/>
      <c r="AR23" s="102">
        <v>27.3</v>
      </c>
      <c r="AS23" s="182"/>
      <c r="AT23" s="102">
        <v>27.7</v>
      </c>
      <c r="AU23" s="147">
        <v>28.5</v>
      </c>
      <c r="AV23" s="147">
        <v>29</v>
      </c>
      <c r="AW23" s="182"/>
      <c r="AX23" s="102">
        <v>28.1</v>
      </c>
      <c r="AY23" s="182"/>
      <c r="AZ23" s="102">
        <v>28</v>
      </c>
      <c r="BA23" s="149"/>
      <c r="BB23" s="147">
        <v>27.4</v>
      </c>
      <c r="BC23" s="186">
        <v>27.5</v>
      </c>
      <c r="BD23" s="102">
        <v>26.9</v>
      </c>
      <c r="BE23" s="182"/>
      <c r="BF23" s="102">
        <v>29</v>
      </c>
      <c r="BG23" s="147">
        <v>27.5</v>
      </c>
      <c r="BH23" s="147">
        <v>28.1</v>
      </c>
      <c r="BI23" s="147">
        <v>29.5</v>
      </c>
      <c r="BJ23" s="147">
        <v>28.3</v>
      </c>
      <c r="BK23" s="149"/>
      <c r="BL23" s="147">
        <v>27.9</v>
      </c>
      <c r="BM23" s="147">
        <v>28.3</v>
      </c>
      <c r="BN23" s="184"/>
      <c r="BO23" s="185"/>
      <c r="BP23" s="185"/>
      <c r="BQ23" s="185"/>
      <c r="BR23" s="185"/>
      <c r="BS23" s="185"/>
      <c r="BT23" s="185"/>
      <c r="BU23" s="185"/>
      <c r="BV23" s="185"/>
    </row>
    <row r="24" spans="1:74" x14ac:dyDescent="0.2">
      <c r="A24" s="137"/>
      <c r="B24" s="856"/>
      <c r="C24" s="153" t="s">
        <v>350</v>
      </c>
      <c r="D24" s="102">
        <v>27.7</v>
      </c>
      <c r="E24" s="150"/>
      <c r="F24" s="150"/>
      <c r="G24" s="147">
        <v>28.3</v>
      </c>
      <c r="H24" s="149"/>
      <c r="I24" s="147">
        <v>31.2</v>
      </c>
      <c r="J24" s="150"/>
      <c r="K24" s="147">
        <v>29.4</v>
      </c>
      <c r="L24" s="149"/>
      <c r="M24" s="150"/>
      <c r="N24" s="147">
        <v>29.5</v>
      </c>
      <c r="O24" s="150"/>
      <c r="P24" s="150"/>
      <c r="Q24" s="147">
        <v>29.8</v>
      </c>
      <c r="R24" s="149"/>
      <c r="S24" s="150"/>
      <c r="T24" s="150"/>
      <c r="U24" s="147">
        <v>30.5</v>
      </c>
      <c r="V24" s="150"/>
      <c r="W24" s="150"/>
      <c r="X24" s="147">
        <v>29.7</v>
      </c>
      <c r="Y24" s="149"/>
      <c r="Z24" s="147">
        <v>30.3</v>
      </c>
      <c r="AA24" s="154"/>
      <c r="AB24" s="147">
        <v>32.799999999999997</v>
      </c>
      <c r="AC24" s="147">
        <v>29.8</v>
      </c>
      <c r="AD24" s="149"/>
      <c r="AE24" s="147">
        <v>29.9</v>
      </c>
      <c r="AF24" s="154"/>
      <c r="AG24" s="154"/>
      <c r="AH24" s="147">
        <v>30.6</v>
      </c>
      <c r="AI24" s="154"/>
      <c r="AJ24" s="154"/>
      <c r="AK24" s="147">
        <v>29.5</v>
      </c>
      <c r="AL24" s="154"/>
      <c r="AM24" s="147">
        <v>30.7</v>
      </c>
      <c r="AN24" s="182"/>
      <c r="AO24" s="102">
        <v>31.7</v>
      </c>
      <c r="AP24" s="182"/>
      <c r="AQ24" s="183"/>
      <c r="AR24" s="102">
        <v>30.2</v>
      </c>
      <c r="AS24" s="182"/>
      <c r="AT24" s="102">
        <v>30.4</v>
      </c>
      <c r="AU24" s="147">
        <v>32.5</v>
      </c>
      <c r="AV24" s="147">
        <v>31.2</v>
      </c>
      <c r="AW24" s="182"/>
      <c r="AX24" s="102">
        <v>31.5</v>
      </c>
      <c r="AY24" s="182"/>
      <c r="AZ24" s="102">
        <v>32.9</v>
      </c>
      <c r="BA24" s="149"/>
      <c r="BB24" s="147">
        <v>30.7</v>
      </c>
      <c r="BC24" s="187"/>
      <c r="BD24" s="102">
        <v>31.8</v>
      </c>
      <c r="BE24" s="182"/>
      <c r="BF24" s="102">
        <v>30.8</v>
      </c>
      <c r="BG24" s="147">
        <v>31</v>
      </c>
      <c r="BH24" s="147">
        <v>30.2</v>
      </c>
      <c r="BI24" s="147">
        <v>29.4</v>
      </c>
      <c r="BJ24" s="147">
        <v>29.6</v>
      </c>
      <c r="BK24" s="187"/>
      <c r="BL24" s="185"/>
      <c r="BM24" s="185"/>
      <c r="BN24" s="185"/>
      <c r="BO24" s="185"/>
      <c r="BP24" s="185"/>
      <c r="BQ24" s="185"/>
      <c r="BR24" s="185"/>
      <c r="BS24" s="185"/>
      <c r="BT24" s="185"/>
      <c r="BU24" s="185"/>
      <c r="BV24" s="185"/>
    </row>
    <row r="25" spans="1:74" x14ac:dyDescent="0.2">
      <c r="A25" s="137"/>
      <c r="B25" s="856"/>
      <c r="C25" s="153" t="s">
        <v>351</v>
      </c>
      <c r="D25" s="102">
        <v>27.1</v>
      </c>
      <c r="E25" s="149"/>
      <c r="F25" s="150"/>
      <c r="G25" s="147">
        <v>28.3</v>
      </c>
      <c r="H25" s="150"/>
      <c r="I25" s="147">
        <v>27.5</v>
      </c>
      <c r="J25" s="149"/>
      <c r="K25" s="147">
        <v>27.8</v>
      </c>
      <c r="L25" s="150"/>
      <c r="M25" s="150"/>
      <c r="N25" s="147">
        <v>26.9</v>
      </c>
      <c r="O25" s="150"/>
      <c r="P25" s="150"/>
      <c r="Q25" s="147">
        <v>26.5</v>
      </c>
      <c r="R25" s="150"/>
      <c r="S25" s="149"/>
      <c r="T25" s="149"/>
      <c r="U25" s="147">
        <v>27</v>
      </c>
      <c r="V25" s="150"/>
      <c r="W25" s="150"/>
      <c r="X25" s="147">
        <v>28.8</v>
      </c>
      <c r="Y25" s="150"/>
      <c r="Z25" s="147">
        <v>27.9</v>
      </c>
      <c r="AA25" s="154"/>
      <c r="AB25" s="147">
        <v>27.9</v>
      </c>
      <c r="AC25" s="147">
        <v>27.6</v>
      </c>
      <c r="AD25" s="149"/>
      <c r="AE25" s="147">
        <v>30.3</v>
      </c>
      <c r="AF25" s="154"/>
      <c r="AG25" s="154"/>
      <c r="AH25" s="147">
        <v>28.6</v>
      </c>
      <c r="AI25" s="154"/>
      <c r="AJ25" s="154"/>
      <c r="AK25" s="147">
        <v>28.5</v>
      </c>
      <c r="AL25" s="154"/>
      <c r="AM25" s="147">
        <v>27.9</v>
      </c>
      <c r="AN25" s="182"/>
      <c r="AO25" s="102">
        <v>27.7</v>
      </c>
      <c r="AP25" s="182"/>
      <c r="AQ25" s="183"/>
      <c r="AR25" s="102">
        <v>27.8</v>
      </c>
      <c r="AS25" s="182"/>
      <c r="AT25" s="102">
        <v>29.2</v>
      </c>
      <c r="AU25" s="147">
        <v>29.1</v>
      </c>
      <c r="AV25" s="147">
        <v>28.3</v>
      </c>
      <c r="AW25" s="182"/>
      <c r="AX25" s="102">
        <v>28.1</v>
      </c>
      <c r="AY25" s="182"/>
      <c r="AZ25" s="102">
        <v>28.5</v>
      </c>
      <c r="BA25" s="187"/>
      <c r="BB25" s="102">
        <v>29.3</v>
      </c>
      <c r="BC25" s="182"/>
      <c r="BD25" s="102">
        <v>27.9</v>
      </c>
      <c r="BE25" s="182"/>
      <c r="BF25" s="102">
        <v>28.4</v>
      </c>
      <c r="BG25" s="147">
        <v>29</v>
      </c>
      <c r="BH25" s="147">
        <v>32.200000000000003</v>
      </c>
      <c r="BI25" s="147">
        <v>30.5</v>
      </c>
      <c r="BJ25" s="147">
        <v>28.9</v>
      </c>
      <c r="BK25" s="147">
        <v>28.6</v>
      </c>
      <c r="BL25" s="184"/>
      <c r="BM25" s="185"/>
      <c r="BN25" s="185"/>
      <c r="BO25" s="185"/>
      <c r="BP25" s="185"/>
      <c r="BQ25" s="185"/>
      <c r="BR25" s="185"/>
      <c r="BS25" s="185"/>
      <c r="BT25" s="185"/>
      <c r="BU25" s="185"/>
      <c r="BV25" s="185"/>
    </row>
    <row r="26" spans="1:74" ht="17" thickBot="1" x14ac:dyDescent="0.25">
      <c r="A26" s="137"/>
      <c r="B26" s="856"/>
      <c r="C26" s="160" t="s">
        <v>352</v>
      </c>
      <c r="D26" s="188">
        <v>23.4</v>
      </c>
      <c r="E26" s="161"/>
      <c r="F26" s="161"/>
      <c r="G26" s="163">
        <v>24</v>
      </c>
      <c r="H26" s="166"/>
      <c r="I26" s="163">
        <v>26.1</v>
      </c>
      <c r="J26" s="161"/>
      <c r="K26" s="163">
        <v>24.3</v>
      </c>
      <c r="L26" s="161"/>
      <c r="M26" s="161"/>
      <c r="N26" s="163">
        <v>24.6</v>
      </c>
      <c r="O26" s="161"/>
      <c r="P26" s="161"/>
      <c r="Q26" s="163">
        <v>24.4</v>
      </c>
      <c r="R26" s="161"/>
      <c r="S26" s="163">
        <v>24.1</v>
      </c>
      <c r="T26" s="161"/>
      <c r="U26" s="163">
        <v>24.7</v>
      </c>
      <c r="V26" s="161"/>
      <c r="W26" s="189"/>
      <c r="X26" s="118">
        <v>24.7</v>
      </c>
      <c r="Y26" s="161"/>
      <c r="Z26" s="163">
        <v>25.4</v>
      </c>
      <c r="AA26" s="181"/>
      <c r="AB26" s="163">
        <v>24.8</v>
      </c>
      <c r="AC26" s="163">
        <v>24.9</v>
      </c>
      <c r="AD26" s="166"/>
      <c r="AE26" s="163">
        <v>25.3</v>
      </c>
      <c r="AF26" s="181"/>
      <c r="AG26" s="181"/>
      <c r="AH26" s="163">
        <v>25.1</v>
      </c>
      <c r="AI26" s="181"/>
      <c r="AJ26" s="181"/>
      <c r="AK26" s="163">
        <v>24.5</v>
      </c>
      <c r="AL26" s="181"/>
      <c r="AM26" s="163">
        <v>24.6</v>
      </c>
      <c r="AN26" s="190"/>
      <c r="AO26" s="118">
        <v>24.4</v>
      </c>
      <c r="AP26" s="190"/>
      <c r="AQ26" s="191"/>
      <c r="AR26" s="118">
        <v>24.9</v>
      </c>
      <c r="AS26" s="190"/>
      <c r="AT26" s="118">
        <v>24.2</v>
      </c>
      <c r="AU26" s="163">
        <v>24</v>
      </c>
      <c r="AV26" s="163">
        <v>23.9</v>
      </c>
      <c r="AW26" s="163">
        <v>23.3</v>
      </c>
      <c r="AX26" s="163">
        <v>23.6</v>
      </c>
      <c r="AY26" s="190"/>
      <c r="AZ26" s="118">
        <v>23.5</v>
      </c>
      <c r="BA26" s="163">
        <v>20.2</v>
      </c>
      <c r="BB26" s="192"/>
      <c r="BC26" s="193"/>
      <c r="BD26" s="193"/>
      <c r="BE26" s="193"/>
      <c r="BF26" s="193"/>
      <c r="BG26" s="193"/>
      <c r="BH26" s="193"/>
      <c r="BI26" s="193"/>
      <c r="BJ26" s="193"/>
      <c r="BK26" s="193"/>
      <c r="BL26" s="193"/>
      <c r="BM26" s="193"/>
      <c r="BN26" s="193"/>
      <c r="BO26" s="193"/>
      <c r="BP26" s="193"/>
      <c r="BQ26" s="193"/>
      <c r="BR26" s="193"/>
      <c r="BS26" s="193"/>
      <c r="BT26" s="193"/>
      <c r="BU26" s="193"/>
      <c r="BV26" s="193"/>
    </row>
    <row r="27" spans="1:74" x14ac:dyDescent="0.2">
      <c r="A27" s="137"/>
      <c r="B27" s="194"/>
      <c r="C27" s="195"/>
      <c r="D27" s="196"/>
      <c r="E27" s="197"/>
      <c r="F27" s="197"/>
      <c r="G27" s="196"/>
      <c r="H27" s="196"/>
      <c r="I27" s="196"/>
      <c r="J27" s="197"/>
      <c r="K27" s="196"/>
      <c r="L27" s="197"/>
      <c r="M27" s="197"/>
      <c r="N27" s="196"/>
      <c r="O27" s="197"/>
      <c r="P27" s="197"/>
      <c r="Q27" s="196"/>
      <c r="R27" s="197"/>
      <c r="S27" s="196"/>
      <c r="T27" s="197"/>
      <c r="U27" s="196"/>
      <c r="V27" s="197"/>
      <c r="W27" s="197"/>
      <c r="X27" s="196"/>
      <c r="Y27" s="197"/>
      <c r="Z27" s="196"/>
      <c r="AA27" s="198"/>
      <c r="AB27" s="196"/>
      <c r="AC27" s="196"/>
      <c r="AD27" s="196"/>
      <c r="AE27" s="196"/>
      <c r="AF27" s="198"/>
      <c r="AG27" s="198"/>
      <c r="AH27" s="196"/>
      <c r="AI27" s="198"/>
      <c r="AJ27" s="198"/>
      <c r="AK27" s="196"/>
      <c r="AL27" s="198"/>
      <c r="AM27" s="196"/>
      <c r="AN27" s="198"/>
      <c r="AO27" s="196"/>
      <c r="AP27" s="198"/>
      <c r="AQ27" s="198"/>
      <c r="AR27" s="196"/>
      <c r="AS27" s="198"/>
      <c r="AT27" s="196"/>
      <c r="AU27" s="196"/>
      <c r="AV27" s="196"/>
      <c r="AW27" s="196"/>
      <c r="AX27" s="196"/>
      <c r="AY27" s="198"/>
      <c r="AZ27" s="196"/>
      <c r="BA27" s="196"/>
      <c r="BB27" s="198"/>
      <c r="BC27" s="198"/>
      <c r="BD27" s="198"/>
      <c r="BE27" s="198"/>
      <c r="BF27" s="198"/>
      <c r="BG27" s="198"/>
      <c r="BH27" s="198"/>
      <c r="BI27" s="198"/>
      <c r="BJ27" s="198"/>
      <c r="BK27" s="198"/>
      <c r="BL27" s="198"/>
      <c r="BM27" s="198"/>
      <c r="BN27" s="198"/>
      <c r="BO27" s="198"/>
      <c r="BP27" s="198"/>
      <c r="BQ27" s="198"/>
      <c r="BR27" s="198"/>
      <c r="BS27" s="198"/>
      <c r="BT27" s="198"/>
      <c r="BU27" s="198"/>
      <c r="BV27" s="198"/>
    </row>
    <row r="28" spans="1:74" ht="19" x14ac:dyDescent="0.25">
      <c r="A28" s="134" t="s">
        <v>353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6"/>
      <c r="BI28" s="136"/>
      <c r="BJ28" s="136"/>
      <c r="BK28" s="136"/>
      <c r="BL28" s="136"/>
      <c r="BM28" s="136"/>
      <c r="BN28" s="136"/>
      <c r="BO28" s="136"/>
      <c r="BP28" s="136"/>
      <c r="BQ28" s="136"/>
      <c r="BR28" s="136"/>
      <c r="BS28" s="136"/>
      <c r="BT28" s="136"/>
      <c r="BU28" s="136"/>
      <c r="BV28" s="136"/>
    </row>
    <row r="29" spans="1:74" ht="17" thickBot="1" x14ac:dyDescent="0.25">
      <c r="A29" s="137"/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7"/>
    </row>
    <row r="30" spans="1:74" ht="17" thickBot="1" x14ac:dyDescent="0.25">
      <c r="A30" s="137"/>
      <c r="B30" s="137"/>
      <c r="C30" s="199" t="s">
        <v>287</v>
      </c>
      <c r="D30" s="139">
        <v>0</v>
      </c>
      <c r="E30" s="139">
        <v>4</v>
      </c>
      <c r="F30" s="139">
        <v>5</v>
      </c>
      <c r="G30" s="139">
        <v>7</v>
      </c>
      <c r="H30" s="139">
        <v>11</v>
      </c>
      <c r="I30" s="139">
        <v>14</v>
      </c>
      <c r="J30" s="139">
        <v>18</v>
      </c>
      <c r="K30" s="139">
        <v>21</v>
      </c>
      <c r="L30" s="139">
        <v>25</v>
      </c>
      <c r="M30" s="139">
        <v>26</v>
      </c>
      <c r="N30" s="139">
        <v>28</v>
      </c>
      <c r="O30" s="139">
        <v>32</v>
      </c>
      <c r="P30" s="140">
        <v>33</v>
      </c>
      <c r="Q30" s="141">
        <v>35</v>
      </c>
      <c r="R30" s="141">
        <v>39</v>
      </c>
      <c r="S30" s="141">
        <v>40</v>
      </c>
      <c r="T30" s="141">
        <v>41</v>
      </c>
      <c r="U30" s="142">
        <v>42</v>
      </c>
      <c r="V30" s="139">
        <v>46</v>
      </c>
      <c r="W30" s="139">
        <v>48</v>
      </c>
      <c r="X30" s="139">
        <v>49</v>
      </c>
      <c r="Y30" s="139">
        <v>53</v>
      </c>
      <c r="Z30" s="139">
        <v>56</v>
      </c>
      <c r="AA30" s="139">
        <v>57</v>
      </c>
      <c r="AB30" s="139">
        <v>63</v>
      </c>
      <c r="AC30" s="139">
        <v>70</v>
      </c>
      <c r="AD30" s="139">
        <v>71</v>
      </c>
      <c r="AE30" s="139">
        <v>77</v>
      </c>
      <c r="AF30" s="139">
        <v>78</v>
      </c>
      <c r="AG30" s="139">
        <v>81</v>
      </c>
      <c r="AH30" s="139">
        <v>84</v>
      </c>
      <c r="AI30" s="139">
        <v>85</v>
      </c>
      <c r="AJ30" s="139">
        <v>88</v>
      </c>
      <c r="AK30" s="139">
        <v>91</v>
      </c>
      <c r="AL30" s="139">
        <v>92</v>
      </c>
      <c r="AM30" s="139">
        <v>98</v>
      </c>
      <c r="AN30" s="139">
        <v>102</v>
      </c>
      <c r="AO30" s="139">
        <v>105</v>
      </c>
      <c r="AP30" s="139">
        <v>106</v>
      </c>
      <c r="AQ30" s="139">
        <v>109</v>
      </c>
      <c r="AR30" s="139">
        <v>112</v>
      </c>
      <c r="AS30" s="139">
        <v>116</v>
      </c>
      <c r="AT30" s="139">
        <v>119</v>
      </c>
      <c r="AU30" s="139">
        <v>126</v>
      </c>
      <c r="AV30" s="139">
        <v>133</v>
      </c>
      <c r="AW30" s="139">
        <v>137</v>
      </c>
      <c r="AX30" s="139">
        <v>140</v>
      </c>
      <c r="AY30" s="139">
        <v>141</v>
      </c>
      <c r="AZ30" s="139">
        <v>147</v>
      </c>
      <c r="BA30" s="139">
        <v>151</v>
      </c>
      <c r="BB30" s="139">
        <v>154</v>
      </c>
      <c r="BC30" s="139">
        <v>158</v>
      </c>
      <c r="BD30" s="139">
        <v>161</v>
      </c>
      <c r="BE30" s="139">
        <v>162</v>
      </c>
      <c r="BF30" s="139">
        <v>168</v>
      </c>
      <c r="BG30" s="139">
        <v>175</v>
      </c>
      <c r="BH30" s="139">
        <v>182</v>
      </c>
      <c r="BI30" s="139">
        <v>189</v>
      </c>
      <c r="BJ30" s="139">
        <v>196</v>
      </c>
      <c r="BK30" s="139">
        <v>197</v>
      </c>
      <c r="BL30" s="139">
        <v>203</v>
      </c>
      <c r="BM30" s="139">
        <v>204</v>
      </c>
      <c r="BN30" s="139">
        <v>210</v>
      </c>
      <c r="BO30" s="139">
        <v>217</v>
      </c>
      <c r="BP30" s="139">
        <v>218</v>
      </c>
      <c r="BQ30" s="139">
        <v>224</v>
      </c>
      <c r="BR30" s="139">
        <v>231</v>
      </c>
      <c r="BS30" s="139">
        <v>232</v>
      </c>
      <c r="BT30" s="139">
        <v>238</v>
      </c>
      <c r="BU30" s="139">
        <v>239</v>
      </c>
      <c r="BV30" s="139"/>
    </row>
    <row r="31" spans="1:74" ht="17" thickBot="1" x14ac:dyDescent="0.25">
      <c r="A31" s="137"/>
      <c r="B31" s="137"/>
      <c r="C31" s="200" t="s">
        <v>288</v>
      </c>
      <c r="D31" s="143">
        <v>0</v>
      </c>
      <c r="E31" s="143">
        <v>0.56999999999999995</v>
      </c>
      <c r="F31" s="143">
        <v>0.71</v>
      </c>
      <c r="G31" s="143">
        <v>1</v>
      </c>
      <c r="H31" s="143">
        <v>1.57</v>
      </c>
      <c r="I31" s="143">
        <v>2</v>
      </c>
      <c r="J31" s="143">
        <v>2.57</v>
      </c>
      <c r="K31" s="143">
        <v>3</v>
      </c>
      <c r="L31" s="143">
        <v>3.57</v>
      </c>
      <c r="M31" s="143">
        <v>3.71</v>
      </c>
      <c r="N31" s="143">
        <v>4</v>
      </c>
      <c r="O31" s="143">
        <v>4.57</v>
      </c>
      <c r="P31" s="143">
        <v>4.71</v>
      </c>
      <c r="Q31" s="143">
        <v>5</v>
      </c>
      <c r="R31" s="143">
        <v>5.57</v>
      </c>
      <c r="S31" s="143">
        <v>5.71</v>
      </c>
      <c r="T31" s="143">
        <v>5.86</v>
      </c>
      <c r="U31" s="143">
        <v>6</v>
      </c>
      <c r="V31" s="143">
        <v>6.57</v>
      </c>
      <c r="W31" s="143">
        <v>6.86</v>
      </c>
      <c r="X31" s="143">
        <v>7</v>
      </c>
      <c r="Y31" s="143">
        <v>7.57</v>
      </c>
      <c r="Z31" s="143">
        <v>8</v>
      </c>
      <c r="AA31" s="143">
        <v>8.14</v>
      </c>
      <c r="AB31" s="143">
        <v>9</v>
      </c>
      <c r="AC31" s="143">
        <v>10</v>
      </c>
      <c r="AD31" s="143">
        <v>10.14</v>
      </c>
      <c r="AE31" s="143">
        <v>11</v>
      </c>
      <c r="AF31" s="143">
        <v>11.14</v>
      </c>
      <c r="AG31" s="143">
        <v>11.57</v>
      </c>
      <c r="AH31" s="143">
        <v>12</v>
      </c>
      <c r="AI31" s="143">
        <v>12.14</v>
      </c>
      <c r="AJ31" s="143">
        <v>12.57</v>
      </c>
      <c r="AK31" s="143">
        <v>13</v>
      </c>
      <c r="AL31" s="143">
        <v>13.14</v>
      </c>
      <c r="AM31" s="143">
        <v>14</v>
      </c>
      <c r="AN31" s="143">
        <v>14.57</v>
      </c>
      <c r="AO31" s="143">
        <v>15</v>
      </c>
      <c r="AP31" s="143">
        <v>15.14</v>
      </c>
      <c r="AQ31" s="143">
        <v>15.57</v>
      </c>
      <c r="AR31" s="143">
        <v>16</v>
      </c>
      <c r="AS31" s="143">
        <v>16.57</v>
      </c>
      <c r="AT31" s="143">
        <v>17</v>
      </c>
      <c r="AU31" s="143">
        <v>18</v>
      </c>
      <c r="AV31" s="143">
        <v>19</v>
      </c>
      <c r="AW31" s="143">
        <v>19.57</v>
      </c>
      <c r="AX31" s="143">
        <v>20</v>
      </c>
      <c r="AY31" s="143">
        <v>20.14</v>
      </c>
      <c r="AZ31" s="143">
        <v>21</v>
      </c>
      <c r="BA31" s="143">
        <v>21.57</v>
      </c>
      <c r="BB31" s="143">
        <v>22</v>
      </c>
      <c r="BC31" s="143">
        <v>22.57</v>
      </c>
      <c r="BD31" s="143">
        <v>23</v>
      </c>
      <c r="BE31" s="143">
        <v>23.14</v>
      </c>
      <c r="BF31" s="143">
        <v>24</v>
      </c>
      <c r="BG31" s="143">
        <v>25</v>
      </c>
      <c r="BH31" s="143">
        <v>26</v>
      </c>
      <c r="BI31" s="143">
        <v>27</v>
      </c>
      <c r="BJ31" s="143">
        <v>28</v>
      </c>
      <c r="BK31" s="143">
        <v>28.14</v>
      </c>
      <c r="BL31" s="143">
        <v>29</v>
      </c>
      <c r="BM31" s="143">
        <v>29.14</v>
      </c>
      <c r="BN31" s="143">
        <v>30</v>
      </c>
      <c r="BO31" s="143">
        <v>31</v>
      </c>
      <c r="BP31" s="143">
        <v>31.14</v>
      </c>
      <c r="BQ31" s="143">
        <v>32</v>
      </c>
      <c r="BR31" s="143">
        <v>33</v>
      </c>
      <c r="BS31" s="143">
        <v>33.14</v>
      </c>
      <c r="BT31" s="143">
        <v>34</v>
      </c>
      <c r="BU31" s="143">
        <v>34.14</v>
      </c>
      <c r="BV31" s="144"/>
    </row>
    <row r="32" spans="1:74" x14ac:dyDescent="0.2">
      <c r="A32" s="137"/>
      <c r="B32" s="852" t="s">
        <v>289</v>
      </c>
      <c r="C32" s="202" t="s">
        <v>333</v>
      </c>
      <c r="D32" s="203">
        <v>0</v>
      </c>
      <c r="E32" s="204"/>
      <c r="F32" s="203">
        <v>-5.1383399000000001</v>
      </c>
      <c r="G32" s="203">
        <v>0</v>
      </c>
      <c r="H32" s="203">
        <v>1.5810276700000001</v>
      </c>
      <c r="I32" s="203">
        <v>-3.5573123</v>
      </c>
      <c r="J32" s="204"/>
      <c r="K32" s="203">
        <v>3.1620553400000002</v>
      </c>
      <c r="L32" s="203">
        <v>0.39525692000000001</v>
      </c>
      <c r="M32" s="204"/>
      <c r="N32" s="203">
        <v>3.9525691699999999</v>
      </c>
      <c r="O32" s="204"/>
      <c r="P32" s="204"/>
      <c r="Q32" s="203">
        <v>1.5810276700000001</v>
      </c>
      <c r="R32" s="204"/>
      <c r="S32" s="204"/>
      <c r="T32" s="204"/>
      <c r="U32" s="203">
        <v>5.1383399199999999</v>
      </c>
      <c r="V32" s="204"/>
      <c r="W32" s="203">
        <v>5.92885375</v>
      </c>
      <c r="X32" s="203">
        <v>1.5810276700000001</v>
      </c>
      <c r="Y32" s="204"/>
      <c r="Z32" s="203">
        <v>5.1383399199999999</v>
      </c>
      <c r="AA32" s="204"/>
      <c r="AB32" s="203">
        <v>5.92885375</v>
      </c>
      <c r="AC32" s="203">
        <v>7.1146245099999996</v>
      </c>
      <c r="AD32" s="204"/>
      <c r="AE32" s="203">
        <v>7.1146245099999996</v>
      </c>
      <c r="AF32" s="204"/>
      <c r="AG32" s="204"/>
      <c r="AH32" s="203">
        <v>7.1146245099999996</v>
      </c>
      <c r="AI32" s="203">
        <v>7.1146245099999996</v>
      </c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  <c r="BI32" s="205"/>
      <c r="BJ32" s="205"/>
      <c r="BK32" s="205"/>
      <c r="BL32" s="205"/>
      <c r="BM32" s="205"/>
      <c r="BN32" s="205"/>
      <c r="BO32" s="205"/>
      <c r="BP32" s="205"/>
      <c r="BQ32" s="205"/>
      <c r="BR32" s="205"/>
      <c r="BS32" s="205"/>
      <c r="BT32" s="205"/>
      <c r="BU32" s="205"/>
      <c r="BV32" s="205"/>
    </row>
    <row r="33" spans="1:74" x14ac:dyDescent="0.2">
      <c r="A33" s="137"/>
      <c r="B33" s="853"/>
      <c r="C33" s="206" t="s">
        <v>334</v>
      </c>
      <c r="D33" s="207">
        <v>0</v>
      </c>
      <c r="E33" s="208"/>
      <c r="F33" s="207">
        <v>-5.0179210999999997</v>
      </c>
      <c r="G33" s="207">
        <v>1.07526882</v>
      </c>
      <c r="H33" s="207">
        <v>0.35842294000000002</v>
      </c>
      <c r="I33" s="207">
        <v>-0.71684590000000004</v>
      </c>
      <c r="J33" s="208"/>
      <c r="K33" s="207">
        <v>0</v>
      </c>
      <c r="L33" s="207">
        <v>-0.71684590000000004</v>
      </c>
      <c r="M33" s="208"/>
      <c r="N33" s="207">
        <v>-2.8673834999999999</v>
      </c>
      <c r="O33" s="208"/>
      <c r="P33" s="208"/>
      <c r="Q33" s="207">
        <v>4.3010752700000001</v>
      </c>
      <c r="R33" s="208"/>
      <c r="S33" s="208"/>
      <c r="T33" s="208"/>
      <c r="U33" s="207">
        <v>1.4336917600000001</v>
      </c>
      <c r="V33" s="208"/>
      <c r="W33" s="208"/>
      <c r="X33" s="207">
        <v>1.07526882</v>
      </c>
      <c r="Y33" s="208"/>
      <c r="Z33" s="207">
        <v>5.0179211500000003</v>
      </c>
      <c r="AA33" s="208"/>
      <c r="AB33" s="207">
        <v>5.3763440899999999</v>
      </c>
      <c r="AC33" s="207">
        <v>3.2258064499999999</v>
      </c>
      <c r="AD33" s="208"/>
      <c r="AE33" s="207">
        <v>4.6594982099999998</v>
      </c>
      <c r="AF33" s="208"/>
      <c r="AG33" s="208"/>
      <c r="AH33" s="207">
        <v>11.469534100000001</v>
      </c>
      <c r="AI33" s="208"/>
      <c r="AJ33" s="208"/>
      <c r="AK33" s="207">
        <v>6.0931899600000001</v>
      </c>
      <c r="AL33" s="208"/>
      <c r="AM33" s="207">
        <v>2.1505376300000001</v>
      </c>
      <c r="AN33" s="208"/>
      <c r="AO33" s="207">
        <v>14.3369176</v>
      </c>
      <c r="AP33" s="208"/>
      <c r="AQ33" s="208"/>
      <c r="AR33" s="207">
        <v>10.3942652</v>
      </c>
      <c r="AS33" s="207">
        <v>9.3189964199999995</v>
      </c>
      <c r="AT33" s="207">
        <v>8.6021505400000002</v>
      </c>
      <c r="AU33" s="207">
        <v>11.469534100000001</v>
      </c>
      <c r="AV33" s="207">
        <v>12.1863799</v>
      </c>
      <c r="AW33" s="208"/>
      <c r="AX33" s="207">
        <v>14.3369176</v>
      </c>
      <c r="AY33" s="208"/>
      <c r="AZ33" s="207">
        <v>10.3942652</v>
      </c>
      <c r="BA33" s="209"/>
      <c r="BB33" s="209"/>
      <c r="BC33" s="209"/>
      <c r="BD33" s="209"/>
      <c r="BE33" s="209"/>
      <c r="BF33" s="209"/>
      <c r="BG33" s="209"/>
      <c r="BH33" s="209"/>
      <c r="BI33" s="209"/>
      <c r="BJ33" s="209"/>
      <c r="BK33" s="209"/>
      <c r="BL33" s="209"/>
      <c r="BM33" s="209"/>
      <c r="BN33" s="209"/>
      <c r="BO33" s="209"/>
      <c r="BP33" s="209"/>
      <c r="BQ33" s="209"/>
      <c r="BR33" s="209"/>
      <c r="BS33" s="209"/>
      <c r="BT33" s="209"/>
      <c r="BU33" s="209"/>
      <c r="BV33" s="209"/>
    </row>
    <row r="34" spans="1:74" x14ac:dyDescent="0.2">
      <c r="A34" s="137"/>
      <c r="B34" s="853"/>
      <c r="C34" s="206" t="s">
        <v>335</v>
      </c>
      <c r="D34" s="207">
        <v>0</v>
      </c>
      <c r="E34" s="207">
        <v>-1.4652015</v>
      </c>
      <c r="F34" s="208"/>
      <c r="G34" s="207">
        <v>-4.0293039999999998</v>
      </c>
      <c r="H34" s="208"/>
      <c r="I34" s="207">
        <v>-5.4945054999999998</v>
      </c>
      <c r="J34" s="207">
        <v>-4.0293039999999998</v>
      </c>
      <c r="K34" s="207">
        <v>-5.4945054999999998</v>
      </c>
      <c r="L34" s="208"/>
      <c r="M34" s="208"/>
      <c r="N34" s="207">
        <v>2.1978021999999999</v>
      </c>
      <c r="O34" s="208"/>
      <c r="P34" s="208"/>
      <c r="Q34" s="207">
        <v>-1.0989011</v>
      </c>
      <c r="R34" s="208"/>
      <c r="S34" s="208"/>
      <c r="T34" s="207">
        <v>-1.0989011</v>
      </c>
      <c r="U34" s="207">
        <v>-2.5641026</v>
      </c>
      <c r="V34" s="208"/>
      <c r="W34" s="208"/>
      <c r="X34" s="207">
        <v>-1.4652015</v>
      </c>
      <c r="Y34" s="208"/>
      <c r="Z34" s="207">
        <v>-2.5641026</v>
      </c>
      <c r="AA34" s="207">
        <v>-4.0293039999999998</v>
      </c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  <c r="BI34" s="209"/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</row>
    <row r="35" spans="1:74" x14ac:dyDescent="0.2">
      <c r="A35" s="137"/>
      <c r="B35" s="853"/>
      <c r="C35" s="206" t="s">
        <v>336</v>
      </c>
      <c r="D35" s="207">
        <v>0</v>
      </c>
      <c r="E35" s="207">
        <v>-2.189781</v>
      </c>
      <c r="F35" s="208"/>
      <c r="G35" s="207">
        <v>-5.4744526000000002</v>
      </c>
      <c r="H35" s="208"/>
      <c r="I35" s="207">
        <v>-4.0145985</v>
      </c>
      <c r="J35" s="207">
        <v>-4.379562</v>
      </c>
      <c r="K35" s="207">
        <v>-3.2846715</v>
      </c>
      <c r="L35" s="208"/>
      <c r="M35" s="208"/>
      <c r="N35" s="207">
        <v>-2.919708</v>
      </c>
      <c r="O35" s="208"/>
      <c r="P35" s="208"/>
      <c r="Q35" s="207">
        <v>1.0948905099999999</v>
      </c>
      <c r="R35" s="208"/>
      <c r="S35" s="208"/>
      <c r="T35" s="208"/>
      <c r="U35" s="207">
        <v>-1.459854</v>
      </c>
      <c r="V35" s="208"/>
      <c r="W35" s="208"/>
      <c r="X35" s="207">
        <v>-0.72992699999999999</v>
      </c>
      <c r="Y35" s="208"/>
      <c r="Z35" s="207">
        <v>1.4598540099999999</v>
      </c>
      <c r="AA35" s="208"/>
      <c r="AB35" s="207">
        <v>3.6496350400000002</v>
      </c>
      <c r="AC35" s="207">
        <v>1.8248175200000001</v>
      </c>
      <c r="AD35" s="208"/>
      <c r="AE35" s="207">
        <v>0.72992701000000004</v>
      </c>
      <c r="AF35" s="208"/>
      <c r="AG35" s="208"/>
      <c r="AH35" s="207">
        <v>1.4598540099999999</v>
      </c>
      <c r="AI35" s="208"/>
      <c r="AJ35" s="208"/>
      <c r="AK35" s="207">
        <v>6.9343065700000004</v>
      </c>
      <c r="AL35" s="208"/>
      <c r="AM35" s="207">
        <v>3.2846715299999998</v>
      </c>
      <c r="AN35" s="208"/>
      <c r="AO35" s="207">
        <v>2.5547445299999998</v>
      </c>
      <c r="AP35" s="207">
        <v>1.8248175200000001</v>
      </c>
      <c r="AQ35" s="207">
        <v>4.7445255499999996</v>
      </c>
      <c r="AR35" s="207">
        <v>10.218978099999999</v>
      </c>
      <c r="AS35" s="208"/>
      <c r="AT35" s="207">
        <v>9.8540145999999993</v>
      </c>
      <c r="AU35" s="207">
        <v>5.8394160599999996</v>
      </c>
      <c r="AV35" s="207">
        <v>6.2043795599999996</v>
      </c>
      <c r="AW35" s="208"/>
      <c r="AX35" s="207">
        <v>8.7591240900000003</v>
      </c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</row>
    <row r="36" spans="1:74" ht="17" thickBot="1" x14ac:dyDescent="0.25">
      <c r="A36" s="137"/>
      <c r="B36" s="853"/>
      <c r="C36" s="210" t="s">
        <v>337</v>
      </c>
      <c r="D36" s="211">
        <v>0</v>
      </c>
      <c r="E36" s="212"/>
      <c r="F36" s="212"/>
      <c r="G36" s="211">
        <v>4.2654028400000001</v>
      </c>
      <c r="H36" s="211">
        <v>-0.47393360000000001</v>
      </c>
      <c r="I36" s="211">
        <v>0.47393364999999998</v>
      </c>
      <c r="J36" s="212"/>
      <c r="K36" s="211">
        <v>3.3175355500000001</v>
      </c>
      <c r="L36" s="212"/>
      <c r="M36" s="212"/>
      <c r="N36" s="211">
        <v>2.3696682500000001</v>
      </c>
      <c r="O36" s="212"/>
      <c r="P36" s="212"/>
      <c r="Q36" s="211">
        <v>6.1611374400000001</v>
      </c>
      <c r="R36" s="212"/>
      <c r="S36" s="212"/>
      <c r="T36" s="212"/>
      <c r="U36" s="211">
        <v>5.2132701399999997</v>
      </c>
      <c r="V36" s="212"/>
      <c r="W36" s="212"/>
      <c r="X36" s="211">
        <v>7.1090047399999996</v>
      </c>
      <c r="Y36" s="212"/>
      <c r="Z36" s="211">
        <v>5.6872037899999999</v>
      </c>
      <c r="AA36" s="212"/>
      <c r="AB36" s="211">
        <v>6.6350710900000003</v>
      </c>
      <c r="AC36" s="211">
        <v>9.4786729899999997</v>
      </c>
      <c r="AD36" s="212"/>
      <c r="AE36" s="211">
        <v>12.796208500000001</v>
      </c>
      <c r="AF36" s="212"/>
      <c r="AG36" s="212"/>
      <c r="AH36" s="211">
        <v>16.5876777</v>
      </c>
      <c r="AI36" s="212"/>
      <c r="AJ36" s="212"/>
      <c r="AK36" s="211">
        <v>11.8483412</v>
      </c>
      <c r="AL36" s="212"/>
      <c r="AM36" s="211">
        <v>12.796208500000001</v>
      </c>
      <c r="AN36" s="211">
        <v>12.796208500000001</v>
      </c>
      <c r="AO36" s="211">
        <v>17.535544999999999</v>
      </c>
      <c r="AP36" s="211">
        <v>14.218009500000001</v>
      </c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  <c r="BI36" s="213"/>
      <c r="BJ36" s="213"/>
      <c r="BK36" s="213"/>
      <c r="BL36" s="213"/>
      <c r="BM36" s="213"/>
      <c r="BN36" s="213"/>
      <c r="BO36" s="213"/>
      <c r="BP36" s="213"/>
      <c r="BQ36" s="213"/>
      <c r="BR36" s="213"/>
      <c r="BS36" s="213"/>
      <c r="BT36" s="213"/>
      <c r="BU36" s="213"/>
      <c r="BV36" s="213"/>
    </row>
    <row r="37" spans="1:74" x14ac:dyDescent="0.2">
      <c r="A37" s="137"/>
      <c r="B37" s="853"/>
      <c r="C37" s="206" t="s">
        <v>338</v>
      </c>
      <c r="D37" s="207">
        <v>0</v>
      </c>
      <c r="E37" s="208"/>
      <c r="F37" s="208"/>
      <c r="G37" s="207">
        <v>-1.1406844</v>
      </c>
      <c r="H37" s="208"/>
      <c r="I37" s="207">
        <v>8.3650190099999993</v>
      </c>
      <c r="J37" s="208"/>
      <c r="K37" s="207">
        <v>1.9011406799999999</v>
      </c>
      <c r="L37" s="208"/>
      <c r="M37" s="208"/>
      <c r="N37" s="207">
        <v>4.18250951</v>
      </c>
      <c r="O37" s="208"/>
      <c r="P37" s="208"/>
      <c r="Q37" s="207">
        <v>3.8022813700000002</v>
      </c>
      <c r="R37" s="208"/>
      <c r="S37" s="208"/>
      <c r="T37" s="208"/>
      <c r="U37" s="207">
        <v>3.8022813700000002</v>
      </c>
      <c r="V37" s="208"/>
      <c r="W37" s="208"/>
      <c r="X37" s="207">
        <v>4.5627376399999999</v>
      </c>
      <c r="Y37" s="208"/>
      <c r="Z37" s="207">
        <v>1.9011406799999999</v>
      </c>
      <c r="AA37" s="208"/>
      <c r="AB37" s="207">
        <v>5.3231939199999996</v>
      </c>
      <c r="AC37" s="207">
        <v>5.7034220500000004</v>
      </c>
      <c r="AD37" s="208"/>
      <c r="AE37" s="207">
        <v>3.4220532299999999</v>
      </c>
      <c r="AF37" s="208"/>
      <c r="AG37" s="208"/>
      <c r="AH37" s="207">
        <v>7.2243345999999997</v>
      </c>
      <c r="AI37" s="207">
        <v>6.8441064599999999</v>
      </c>
      <c r="AJ37" s="207">
        <v>5.7034220500000004</v>
      </c>
      <c r="AK37" s="207">
        <v>9.1254752900000007</v>
      </c>
      <c r="AL37" s="207">
        <v>8.7452471500000009</v>
      </c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  <c r="BI37" s="209"/>
      <c r="BJ37" s="209"/>
      <c r="BK37" s="209"/>
      <c r="BL37" s="209"/>
      <c r="BM37" s="209"/>
      <c r="BN37" s="209"/>
      <c r="BO37" s="209"/>
      <c r="BP37" s="209"/>
      <c r="BQ37" s="209"/>
      <c r="BR37" s="209"/>
      <c r="BS37" s="209"/>
      <c r="BT37" s="209"/>
      <c r="BU37" s="209"/>
      <c r="BV37" s="209"/>
    </row>
    <row r="38" spans="1:74" x14ac:dyDescent="0.2">
      <c r="A38" s="137"/>
      <c r="B38" s="853"/>
      <c r="C38" s="206" t="s">
        <v>354</v>
      </c>
      <c r="D38" s="207">
        <v>0</v>
      </c>
      <c r="E38" s="208"/>
      <c r="F38" s="208"/>
      <c r="G38" s="207">
        <v>-0.78740160000000003</v>
      </c>
      <c r="H38" s="208"/>
      <c r="I38" s="207">
        <v>13.3858268</v>
      </c>
      <c r="J38" s="208"/>
      <c r="K38" s="207">
        <v>12.992126000000001</v>
      </c>
      <c r="L38" s="208"/>
      <c r="M38" s="208"/>
      <c r="N38" s="207">
        <v>16.9291339</v>
      </c>
      <c r="O38" s="208"/>
      <c r="P38" s="208"/>
      <c r="Q38" s="207">
        <v>14.566929099999999</v>
      </c>
      <c r="R38" s="208"/>
      <c r="S38" s="208"/>
      <c r="T38" s="208"/>
      <c r="U38" s="207">
        <v>18.503937000000001</v>
      </c>
      <c r="V38" s="208"/>
      <c r="W38" s="208"/>
      <c r="X38" s="207">
        <v>16.535433099999999</v>
      </c>
      <c r="Y38" s="208"/>
      <c r="Z38" s="207">
        <v>25.196850399999999</v>
      </c>
      <c r="AA38" s="208"/>
      <c r="AB38" s="207">
        <v>21.653543299999999</v>
      </c>
      <c r="AC38" s="207">
        <v>18.110236199999999</v>
      </c>
      <c r="AD38" s="208"/>
      <c r="AE38" s="207">
        <v>19.2913386</v>
      </c>
      <c r="AF38" s="207">
        <v>21.259842500000001</v>
      </c>
      <c r="AG38" s="207">
        <v>18.110236199999999</v>
      </c>
      <c r="AH38" s="207">
        <v>25.5905512</v>
      </c>
      <c r="AI38" s="207">
        <v>24.015747999999999</v>
      </c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  <c r="BI38" s="209"/>
      <c r="BJ38" s="209"/>
      <c r="BK38" s="209"/>
      <c r="BL38" s="209"/>
      <c r="BM38" s="209"/>
      <c r="BN38" s="209"/>
      <c r="BO38" s="209"/>
      <c r="BP38" s="209"/>
      <c r="BQ38" s="209"/>
      <c r="BR38" s="209"/>
      <c r="BS38" s="209"/>
      <c r="BT38" s="209"/>
      <c r="BU38" s="209"/>
      <c r="BV38" s="209"/>
    </row>
    <row r="39" spans="1:74" x14ac:dyDescent="0.2">
      <c r="A39" s="137"/>
      <c r="B39" s="853"/>
      <c r="C39" s="206" t="s">
        <v>355</v>
      </c>
      <c r="D39" s="207">
        <v>0</v>
      </c>
      <c r="E39" s="208"/>
      <c r="F39" s="208"/>
      <c r="G39" s="207">
        <v>0</v>
      </c>
      <c r="H39" s="208"/>
      <c r="I39" s="207">
        <v>3.6144578300000001</v>
      </c>
      <c r="J39" s="208"/>
      <c r="K39" s="207">
        <v>1.2048192799999999</v>
      </c>
      <c r="L39" s="208"/>
      <c r="M39" s="208"/>
      <c r="N39" s="207">
        <v>1.2048192799999999</v>
      </c>
      <c r="O39" s="208"/>
      <c r="P39" s="208"/>
      <c r="Q39" s="207">
        <v>3.2128514099999999</v>
      </c>
      <c r="R39" s="208"/>
      <c r="S39" s="208"/>
      <c r="T39" s="208"/>
      <c r="U39" s="207">
        <v>5.2208835300000001</v>
      </c>
      <c r="V39" s="208"/>
      <c r="W39" s="208"/>
      <c r="X39" s="207">
        <v>1.6064257</v>
      </c>
      <c r="Y39" s="208"/>
      <c r="Z39" s="207">
        <v>2.0080321300000001</v>
      </c>
      <c r="AA39" s="209"/>
      <c r="AB39" s="209"/>
      <c r="AC39" s="209"/>
      <c r="AD39" s="209"/>
      <c r="AE39" s="209"/>
      <c r="AF39" s="209"/>
      <c r="AG39" s="209"/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  <c r="BI39" s="209"/>
      <c r="BJ39" s="209"/>
      <c r="BK39" s="209"/>
      <c r="BL39" s="209"/>
      <c r="BM39" s="209"/>
      <c r="BN39" s="209"/>
      <c r="BO39" s="209"/>
      <c r="BP39" s="209"/>
      <c r="BQ39" s="209"/>
      <c r="BR39" s="209"/>
      <c r="BS39" s="209"/>
      <c r="BT39" s="209"/>
      <c r="BU39" s="209"/>
      <c r="BV39" s="209"/>
    </row>
    <row r="40" spans="1:74" x14ac:dyDescent="0.2">
      <c r="A40" s="137"/>
      <c r="B40" s="853"/>
      <c r="C40" s="206" t="s">
        <v>356</v>
      </c>
      <c r="D40" s="207">
        <v>0</v>
      </c>
      <c r="E40" s="208"/>
      <c r="F40" s="208"/>
      <c r="G40" s="207">
        <v>-3.030303</v>
      </c>
      <c r="H40" s="208"/>
      <c r="I40" s="207">
        <v>-4.3771044000000003</v>
      </c>
      <c r="J40" s="208"/>
      <c r="K40" s="207">
        <v>-3.3670034000000002</v>
      </c>
      <c r="L40" s="208"/>
      <c r="M40" s="208"/>
      <c r="N40" s="207">
        <v>-3.3670034000000002</v>
      </c>
      <c r="O40" s="208"/>
      <c r="P40" s="208"/>
      <c r="Q40" s="207">
        <v>-1.3468013000000001</v>
      </c>
      <c r="R40" s="208"/>
      <c r="S40" s="208"/>
      <c r="T40" s="208"/>
      <c r="U40" s="207">
        <v>-2.3569024000000001</v>
      </c>
      <c r="V40" s="208"/>
      <c r="W40" s="208"/>
      <c r="X40" s="207">
        <v>0</v>
      </c>
      <c r="Y40" s="208"/>
      <c r="Z40" s="207">
        <v>3.7037037000000002</v>
      </c>
      <c r="AA40" s="208"/>
      <c r="AB40" s="207">
        <v>3.7037037000000002</v>
      </c>
      <c r="AC40" s="207">
        <v>2.0202020200000002</v>
      </c>
      <c r="AD40" s="207">
        <v>-2.0202019999999998</v>
      </c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09"/>
    </row>
    <row r="41" spans="1:74" ht="17" thickBot="1" x14ac:dyDescent="0.25">
      <c r="A41" s="137"/>
      <c r="B41" s="854"/>
      <c r="C41" s="206" t="s">
        <v>357</v>
      </c>
      <c r="D41" s="207">
        <v>0</v>
      </c>
      <c r="E41" s="208"/>
      <c r="F41" s="208"/>
      <c r="G41" s="207">
        <v>-2.5641026</v>
      </c>
      <c r="H41" s="208"/>
      <c r="I41" s="207">
        <v>-1.4652015</v>
      </c>
      <c r="J41" s="208"/>
      <c r="K41" s="207">
        <v>1.8315018300000001</v>
      </c>
      <c r="L41" s="208"/>
      <c r="M41" s="208"/>
      <c r="N41" s="207">
        <v>7.6923076899999998</v>
      </c>
      <c r="O41" s="208"/>
      <c r="P41" s="208"/>
      <c r="Q41" s="207">
        <v>4.3956043999999999</v>
      </c>
      <c r="R41" s="208"/>
      <c r="S41" s="208"/>
      <c r="T41" s="208"/>
      <c r="U41" s="207">
        <v>2.9304029300000001</v>
      </c>
      <c r="V41" s="208"/>
      <c r="W41" s="208"/>
      <c r="X41" s="207">
        <v>4.0293040299999996</v>
      </c>
      <c r="Y41" s="208"/>
      <c r="Z41" s="207">
        <v>5.8608058600000001</v>
      </c>
      <c r="AA41" s="208"/>
      <c r="AB41" s="207">
        <v>7.3260073300000004</v>
      </c>
      <c r="AC41" s="207">
        <v>8.4249084199999995</v>
      </c>
      <c r="AD41" s="207">
        <v>6.5934065899999998</v>
      </c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09"/>
    </row>
    <row r="42" spans="1:74" x14ac:dyDescent="0.2">
      <c r="A42" s="137"/>
      <c r="B42" s="855" t="s">
        <v>299</v>
      </c>
      <c r="C42" s="202" t="s">
        <v>343</v>
      </c>
      <c r="D42" s="214">
        <v>0</v>
      </c>
      <c r="E42" s="215"/>
      <c r="F42" s="215"/>
      <c r="G42" s="214">
        <v>0.44052862999999998</v>
      </c>
      <c r="H42" s="215"/>
      <c r="I42" s="214">
        <v>7.0484581500000001</v>
      </c>
      <c r="J42" s="215"/>
      <c r="K42" s="214">
        <v>9.2511013200000001</v>
      </c>
      <c r="L42" s="214">
        <v>10.1321586</v>
      </c>
      <c r="M42" s="215"/>
      <c r="N42" s="214">
        <v>12.334801799999999</v>
      </c>
      <c r="O42" s="215"/>
      <c r="P42" s="214">
        <v>10.1321586</v>
      </c>
      <c r="Q42" s="214">
        <v>17.180616700000002</v>
      </c>
      <c r="R42" s="214">
        <v>16.299559500000001</v>
      </c>
      <c r="S42" s="215"/>
      <c r="T42" s="215"/>
      <c r="U42" s="214">
        <v>17.180616700000002</v>
      </c>
      <c r="V42" s="215"/>
      <c r="W42" s="215"/>
      <c r="X42" s="214">
        <v>15.418502200000001</v>
      </c>
      <c r="Y42" s="214">
        <v>14.0969163</v>
      </c>
      <c r="Z42" s="214">
        <v>11.894273099999999</v>
      </c>
      <c r="AA42" s="215"/>
      <c r="AB42" s="214">
        <v>23.348017599999999</v>
      </c>
      <c r="AC42" s="214">
        <v>18.5022026</v>
      </c>
      <c r="AD42" s="215"/>
      <c r="AE42" s="214">
        <v>18.5022026</v>
      </c>
      <c r="AF42" s="215"/>
      <c r="AG42" s="215"/>
      <c r="AH42" s="214">
        <v>18.061674</v>
      </c>
      <c r="AI42" s="215"/>
      <c r="AJ42" s="215"/>
      <c r="AK42" s="214">
        <v>20.704845800000001</v>
      </c>
      <c r="AL42" s="215"/>
      <c r="AM42" s="214">
        <v>18.5022026</v>
      </c>
      <c r="AN42" s="215"/>
      <c r="AO42" s="214">
        <v>23.348017599999999</v>
      </c>
      <c r="AP42" s="215"/>
      <c r="AQ42" s="215"/>
      <c r="AR42" s="214">
        <v>19.823788499999999</v>
      </c>
      <c r="AS42" s="215"/>
      <c r="AT42" s="214">
        <v>19.823788499999999</v>
      </c>
      <c r="AU42" s="214">
        <v>24.669603500000001</v>
      </c>
      <c r="AV42" s="214">
        <v>32.599118900000001</v>
      </c>
      <c r="AW42" s="215"/>
      <c r="AX42" s="214">
        <v>25.9911894</v>
      </c>
      <c r="AY42" s="214">
        <v>25.550660799999999</v>
      </c>
      <c r="AZ42" s="214">
        <v>24.669603500000001</v>
      </c>
      <c r="BA42" s="215"/>
      <c r="BB42" s="214">
        <v>27.312775299999998</v>
      </c>
      <c r="BC42" s="216"/>
      <c r="BD42" s="216"/>
      <c r="BE42" s="216"/>
      <c r="BF42" s="216"/>
      <c r="BG42" s="216"/>
      <c r="BH42" s="216"/>
      <c r="BI42" s="216"/>
      <c r="BJ42" s="216"/>
      <c r="BK42" s="216"/>
      <c r="BL42" s="216"/>
      <c r="BM42" s="216"/>
      <c r="BN42" s="216"/>
      <c r="BO42" s="216"/>
      <c r="BP42" s="216"/>
      <c r="BQ42" s="216"/>
      <c r="BR42" s="216"/>
      <c r="BS42" s="216"/>
      <c r="BT42" s="216"/>
      <c r="BU42" s="216"/>
      <c r="BV42" s="216"/>
    </row>
    <row r="43" spans="1:74" x14ac:dyDescent="0.2">
      <c r="A43" s="137"/>
      <c r="B43" s="856"/>
      <c r="C43" s="206" t="s">
        <v>344</v>
      </c>
      <c r="D43" s="207">
        <v>0</v>
      </c>
      <c r="E43" s="208"/>
      <c r="F43" s="208"/>
      <c r="G43" s="207">
        <v>1.6460905299999999</v>
      </c>
      <c r="H43" s="208"/>
      <c r="I43" s="207">
        <v>3.2921810699999998</v>
      </c>
      <c r="J43" s="207">
        <v>4.5267489699999999</v>
      </c>
      <c r="K43" s="207">
        <v>10.2880658</v>
      </c>
      <c r="L43" s="208"/>
      <c r="M43" s="207">
        <v>3.7037037000000002</v>
      </c>
      <c r="N43" s="207">
        <v>7.4074074100000002</v>
      </c>
      <c r="O43" s="207">
        <v>8.23045267</v>
      </c>
      <c r="P43" s="208"/>
      <c r="Q43" s="207">
        <v>7.4074074100000002</v>
      </c>
      <c r="R43" s="208"/>
      <c r="S43" s="208"/>
      <c r="T43" s="208"/>
      <c r="U43" s="207">
        <v>10.2880658</v>
      </c>
      <c r="V43" s="207">
        <v>13.168724299999999</v>
      </c>
      <c r="W43" s="208"/>
      <c r="X43" s="207">
        <v>13.580246900000001</v>
      </c>
      <c r="Y43" s="208"/>
      <c r="Z43" s="207">
        <v>9.8765432099999995</v>
      </c>
      <c r="AA43" s="208"/>
      <c r="AB43" s="207">
        <v>13.168724299999999</v>
      </c>
      <c r="AC43" s="207">
        <v>14.403292199999999</v>
      </c>
      <c r="AD43" s="208"/>
      <c r="AE43" s="207">
        <v>15.637860099999999</v>
      </c>
      <c r="AF43" s="208"/>
      <c r="AG43" s="208"/>
      <c r="AH43" s="207">
        <v>20.987654299999999</v>
      </c>
      <c r="AI43" s="208"/>
      <c r="AJ43" s="208"/>
      <c r="AK43" s="207">
        <v>11.934156400000001</v>
      </c>
      <c r="AL43" s="208"/>
      <c r="AM43" s="207">
        <v>18.930041200000002</v>
      </c>
      <c r="AN43" s="208"/>
      <c r="AO43" s="207">
        <v>16.4609053</v>
      </c>
      <c r="AP43" s="208"/>
      <c r="AQ43" s="208"/>
      <c r="AR43" s="207">
        <v>15.637860099999999</v>
      </c>
      <c r="AS43" s="208"/>
      <c r="AT43" s="207">
        <v>18.930041200000002</v>
      </c>
      <c r="AU43" s="207">
        <v>14.814814800000001</v>
      </c>
      <c r="AV43" s="207">
        <v>19.341563799999999</v>
      </c>
      <c r="AW43" s="208"/>
      <c r="AX43" s="207">
        <v>20.576131700000001</v>
      </c>
      <c r="AY43" s="208"/>
      <c r="AZ43" s="207">
        <v>17.6954733</v>
      </c>
      <c r="BA43" s="208"/>
      <c r="BB43" s="207">
        <v>15.2263374</v>
      </c>
      <c r="BC43" s="208"/>
      <c r="BD43" s="207">
        <v>18.106995900000001</v>
      </c>
      <c r="BE43" s="207">
        <v>18.930041200000002</v>
      </c>
      <c r="BF43" s="209"/>
      <c r="BG43" s="209"/>
      <c r="BH43" s="209"/>
      <c r="BI43" s="209"/>
      <c r="BJ43" s="209"/>
      <c r="BK43" s="209"/>
      <c r="BL43" s="209"/>
      <c r="BM43" s="209"/>
      <c r="BN43" s="209"/>
      <c r="BO43" s="209"/>
      <c r="BP43" s="209"/>
      <c r="BQ43" s="209"/>
      <c r="BR43" s="209"/>
      <c r="BS43" s="209"/>
      <c r="BT43" s="209"/>
      <c r="BU43" s="209"/>
      <c r="BV43" s="209"/>
    </row>
    <row r="44" spans="1:74" x14ac:dyDescent="0.2">
      <c r="A44" s="137"/>
      <c r="B44" s="856"/>
      <c r="C44" s="206" t="s">
        <v>345</v>
      </c>
      <c r="D44" s="207">
        <v>0</v>
      </c>
      <c r="E44" s="208"/>
      <c r="F44" s="207">
        <v>-7.9245283000000004</v>
      </c>
      <c r="G44" s="207">
        <v>-3.3962264000000002</v>
      </c>
      <c r="H44" s="207">
        <v>-4.1509434000000001</v>
      </c>
      <c r="I44" s="207">
        <v>-5.6603773999999998</v>
      </c>
      <c r="J44" s="208"/>
      <c r="K44" s="207">
        <v>-5.6603773999999998</v>
      </c>
      <c r="L44" s="207">
        <v>-4.1509434000000001</v>
      </c>
      <c r="M44" s="208"/>
      <c r="N44" s="207">
        <v>-4.1509434000000001</v>
      </c>
      <c r="O44" s="208"/>
      <c r="P44" s="208"/>
      <c r="Q44" s="207">
        <v>-2.2641509000000002</v>
      </c>
      <c r="R44" s="208"/>
      <c r="S44" s="208"/>
      <c r="T44" s="208"/>
      <c r="U44" s="207">
        <v>-5.6603773999999998</v>
      </c>
      <c r="V44" s="208"/>
      <c r="W44" s="208"/>
      <c r="X44" s="207">
        <v>-2.2641509000000002</v>
      </c>
      <c r="Y44" s="208"/>
      <c r="Z44" s="207">
        <v>-3.3962264000000002</v>
      </c>
      <c r="AA44" s="208"/>
      <c r="AB44" s="207">
        <v>-3.3962264000000002</v>
      </c>
      <c r="AC44" s="207">
        <v>-3.0188679</v>
      </c>
      <c r="AD44" s="208"/>
      <c r="AE44" s="207">
        <v>0.75471697999999998</v>
      </c>
      <c r="AF44" s="208"/>
      <c r="AG44" s="208"/>
      <c r="AH44" s="207">
        <v>0.37735848999999999</v>
      </c>
      <c r="AI44" s="208"/>
      <c r="AJ44" s="208"/>
      <c r="AK44" s="207">
        <v>0.75471697999999998</v>
      </c>
      <c r="AL44" s="208"/>
      <c r="AM44" s="207">
        <v>4.1509434000000001</v>
      </c>
      <c r="AN44" s="208"/>
      <c r="AO44" s="207">
        <v>1.13207547</v>
      </c>
      <c r="AP44" s="208"/>
      <c r="AQ44" s="208"/>
      <c r="AR44" s="207">
        <v>0.75471697999999998</v>
      </c>
      <c r="AS44" s="208"/>
      <c r="AT44" s="207">
        <v>1.13207547</v>
      </c>
      <c r="AU44" s="207">
        <v>1.50943396</v>
      </c>
      <c r="AV44" s="207">
        <v>1.88679245</v>
      </c>
      <c r="AW44" s="208"/>
      <c r="AX44" s="207">
        <v>-1.8867925000000001</v>
      </c>
      <c r="AY44" s="208"/>
      <c r="AZ44" s="207">
        <v>-0.75471699999999997</v>
      </c>
      <c r="BA44" s="208"/>
      <c r="BB44" s="207">
        <v>-0.75471699999999997</v>
      </c>
      <c r="BC44" s="208"/>
      <c r="BD44" s="207">
        <v>4.5283018899999998</v>
      </c>
      <c r="BE44" s="208"/>
      <c r="BF44" s="207">
        <v>3.3962264200000001</v>
      </c>
      <c r="BG44" s="207">
        <v>1.88679245</v>
      </c>
      <c r="BH44" s="207">
        <v>3.0188679199999999</v>
      </c>
      <c r="BI44" s="207">
        <v>4.1509434000000001</v>
      </c>
      <c r="BJ44" s="207">
        <v>2.6415094300000002</v>
      </c>
      <c r="BK44" s="208"/>
      <c r="BL44" s="207">
        <v>3.3962264200000001</v>
      </c>
      <c r="BM44" s="208"/>
      <c r="BN44" s="207">
        <v>1.50943396</v>
      </c>
      <c r="BO44" s="207">
        <v>-0.37735849999999999</v>
      </c>
      <c r="BP44" s="208"/>
      <c r="BQ44" s="207">
        <v>3.7735849099999998</v>
      </c>
      <c r="BR44" s="207">
        <v>4.5283018899999998</v>
      </c>
      <c r="BS44" s="208"/>
      <c r="BT44" s="207">
        <v>4.9056603799999996</v>
      </c>
      <c r="BU44" s="207">
        <v>3.7735849099999998</v>
      </c>
      <c r="BV44" s="209"/>
    </row>
    <row r="45" spans="1:74" x14ac:dyDescent="0.2">
      <c r="A45" s="137"/>
      <c r="B45" s="856"/>
      <c r="C45" s="206" t="s">
        <v>346</v>
      </c>
      <c r="D45" s="207">
        <v>0</v>
      </c>
      <c r="E45" s="207">
        <v>0.39525692000000001</v>
      </c>
      <c r="F45" s="208"/>
      <c r="G45" s="207">
        <v>-1.5810276999999999</v>
      </c>
      <c r="H45" s="208"/>
      <c r="I45" s="207">
        <v>2.3715415000000002</v>
      </c>
      <c r="J45" s="207">
        <v>0.39525692000000001</v>
      </c>
      <c r="K45" s="207">
        <v>1.5810276700000001</v>
      </c>
      <c r="L45" s="208"/>
      <c r="M45" s="208"/>
      <c r="N45" s="207">
        <v>2.7667984200000002</v>
      </c>
      <c r="O45" s="208"/>
      <c r="P45" s="208"/>
      <c r="Q45" s="207">
        <v>3.1620553400000002</v>
      </c>
      <c r="R45" s="208"/>
      <c r="S45" s="208"/>
      <c r="T45" s="208"/>
      <c r="U45" s="207">
        <v>1.5810276700000001</v>
      </c>
      <c r="V45" s="208"/>
      <c r="W45" s="208"/>
      <c r="X45" s="207">
        <v>4.7430830000000004</v>
      </c>
      <c r="Y45" s="208"/>
      <c r="Z45" s="207">
        <v>1.97628458</v>
      </c>
      <c r="AA45" s="208"/>
      <c r="AB45" s="207">
        <v>2.7667984200000002</v>
      </c>
      <c r="AC45" s="207">
        <v>2.3715415000000002</v>
      </c>
      <c r="AD45" s="208"/>
      <c r="AE45" s="207">
        <v>5.5335968400000004</v>
      </c>
      <c r="AF45" s="208"/>
      <c r="AG45" s="208"/>
      <c r="AH45" s="207">
        <v>10.671936799999999</v>
      </c>
      <c r="AI45" s="208"/>
      <c r="AJ45" s="208"/>
      <c r="AK45" s="207">
        <v>7.9051383399999997</v>
      </c>
      <c r="AL45" s="208"/>
      <c r="AM45" s="207">
        <v>4.3478260899999999</v>
      </c>
      <c r="AN45" s="208"/>
      <c r="AO45" s="207">
        <v>5.92885375</v>
      </c>
      <c r="AP45" s="208"/>
      <c r="AQ45" s="208"/>
      <c r="AR45" s="207">
        <v>9.8814229200000003</v>
      </c>
      <c r="AS45" s="208"/>
      <c r="AT45" s="207">
        <v>9.8814229200000003</v>
      </c>
      <c r="AU45" s="207">
        <v>6.7193675900000001</v>
      </c>
      <c r="AV45" s="207">
        <v>4.3478260899999999</v>
      </c>
      <c r="AW45" s="208"/>
      <c r="AX45" s="207">
        <v>5.92885375</v>
      </c>
      <c r="AY45" s="208"/>
      <c r="AZ45" s="207">
        <v>9.8814229200000003</v>
      </c>
      <c r="BA45" s="208"/>
      <c r="BB45" s="207">
        <v>7.5098814200000001</v>
      </c>
      <c r="BC45" s="208"/>
      <c r="BD45" s="207">
        <v>9.4861660099999998</v>
      </c>
      <c r="BE45" s="208"/>
      <c r="BF45" s="207">
        <v>11.067193700000001</v>
      </c>
      <c r="BG45" s="207">
        <v>9.0909090900000002</v>
      </c>
      <c r="BH45" s="207">
        <v>7.5098814200000001</v>
      </c>
      <c r="BI45" s="207">
        <v>17.391304300000002</v>
      </c>
      <c r="BJ45" s="207">
        <v>22.529644300000001</v>
      </c>
      <c r="BK45" s="208"/>
      <c r="BL45" s="207">
        <v>12.648221299999999</v>
      </c>
      <c r="BM45" s="208"/>
      <c r="BN45" s="207">
        <v>14.229248999999999</v>
      </c>
      <c r="BO45" s="207">
        <v>9.4861660099999998</v>
      </c>
      <c r="BP45" s="208"/>
      <c r="BQ45" s="209"/>
      <c r="BR45" s="209"/>
      <c r="BS45" s="209"/>
      <c r="BT45" s="209"/>
      <c r="BU45" s="209"/>
      <c r="BV45" s="209"/>
    </row>
    <row r="46" spans="1:74" ht="17" thickBot="1" x14ac:dyDescent="0.25">
      <c r="A46" s="137"/>
      <c r="B46" s="856"/>
      <c r="C46" s="210" t="s">
        <v>347</v>
      </c>
      <c r="D46" s="211">
        <v>0</v>
      </c>
      <c r="E46" s="211">
        <v>-0.38022810000000001</v>
      </c>
      <c r="F46" s="212"/>
      <c r="G46" s="211">
        <v>-0.38022810000000001</v>
      </c>
      <c r="H46" s="212"/>
      <c r="I46" s="211">
        <v>1.14068441</v>
      </c>
      <c r="J46" s="211">
        <v>1.52091255</v>
      </c>
      <c r="K46" s="211">
        <v>6.0836501900000002</v>
      </c>
      <c r="L46" s="212"/>
      <c r="M46" s="212"/>
      <c r="N46" s="211">
        <v>3.8022813700000002</v>
      </c>
      <c r="O46" s="212"/>
      <c r="P46" s="212"/>
      <c r="Q46" s="211">
        <v>0.38022813999999999</v>
      </c>
      <c r="R46" s="212"/>
      <c r="S46" s="212"/>
      <c r="T46" s="212"/>
      <c r="U46" s="211">
        <v>4.18250951</v>
      </c>
      <c r="V46" s="212"/>
      <c r="W46" s="212"/>
      <c r="X46" s="211">
        <v>1.52091255</v>
      </c>
      <c r="Y46" s="212"/>
      <c r="Z46" s="211">
        <v>4.18250951</v>
      </c>
      <c r="AA46" s="212"/>
      <c r="AB46" s="211">
        <v>7.6045627400000004</v>
      </c>
      <c r="AC46" s="211">
        <v>4.5627376399999999</v>
      </c>
      <c r="AD46" s="212"/>
      <c r="AE46" s="211">
        <v>6.46387833</v>
      </c>
      <c r="AF46" s="212"/>
      <c r="AG46" s="212"/>
      <c r="AH46" s="211">
        <v>10.266159699999999</v>
      </c>
      <c r="AI46" s="212"/>
      <c r="AJ46" s="212"/>
      <c r="AK46" s="211">
        <v>5.7034220500000004</v>
      </c>
      <c r="AL46" s="212"/>
      <c r="AM46" s="211">
        <v>0.76045627000000005</v>
      </c>
      <c r="AN46" s="212"/>
      <c r="AO46" s="211">
        <v>8.7452471500000009</v>
      </c>
      <c r="AP46" s="212"/>
      <c r="AQ46" s="212"/>
      <c r="AR46" s="211">
        <v>3.0418251000000001</v>
      </c>
      <c r="AS46" s="212"/>
      <c r="AT46" s="211">
        <v>10.266159699999999</v>
      </c>
      <c r="AU46" s="211">
        <v>6.8441064599999999</v>
      </c>
      <c r="AV46" s="211">
        <v>10.646387799999999</v>
      </c>
      <c r="AW46" s="212"/>
      <c r="AX46" s="211">
        <v>6.0836501900000002</v>
      </c>
      <c r="AY46" s="212"/>
      <c r="AZ46" s="211">
        <v>7.9847908700000003</v>
      </c>
      <c r="BA46" s="212"/>
      <c r="BB46" s="211">
        <v>9.5057034199999997</v>
      </c>
      <c r="BC46" s="212"/>
      <c r="BD46" s="211">
        <v>8.3650190099999993</v>
      </c>
      <c r="BE46" s="212"/>
      <c r="BF46" s="211">
        <v>9.8859315599999995</v>
      </c>
      <c r="BG46" s="211">
        <v>7.9847908700000003</v>
      </c>
      <c r="BH46" s="211">
        <v>6.0836501900000002</v>
      </c>
      <c r="BI46" s="211">
        <v>10.646387799999999</v>
      </c>
      <c r="BJ46" s="211">
        <v>11.406844100000001</v>
      </c>
      <c r="BK46" s="212"/>
      <c r="BL46" s="211">
        <v>9.5057034199999997</v>
      </c>
      <c r="BM46" s="212"/>
      <c r="BN46" s="211">
        <v>9.8859315599999995</v>
      </c>
      <c r="BO46" s="211">
        <v>15.589353600000001</v>
      </c>
      <c r="BP46" s="212"/>
      <c r="BQ46" s="211">
        <v>11.406844100000001</v>
      </c>
      <c r="BR46" s="211">
        <v>12.1673004</v>
      </c>
      <c r="BS46" s="211">
        <v>13.6882129</v>
      </c>
      <c r="BT46" s="213"/>
      <c r="BU46" s="213"/>
      <c r="BV46" s="213"/>
    </row>
    <row r="47" spans="1:74" x14ac:dyDescent="0.2">
      <c r="A47" s="137"/>
      <c r="B47" s="856"/>
      <c r="C47" s="206" t="s">
        <v>348</v>
      </c>
      <c r="D47" s="207">
        <v>0</v>
      </c>
      <c r="E47" s="207">
        <v>-0.41493780000000002</v>
      </c>
      <c r="F47" s="208"/>
      <c r="G47" s="207">
        <v>4.9792531100000001</v>
      </c>
      <c r="H47" s="208"/>
      <c r="I47" s="207">
        <v>5.80912863</v>
      </c>
      <c r="J47" s="208"/>
      <c r="K47" s="207">
        <v>6.6390041499999999</v>
      </c>
      <c r="L47" s="208"/>
      <c r="M47" s="208"/>
      <c r="N47" s="207">
        <v>11.203319499999999</v>
      </c>
      <c r="O47" s="208"/>
      <c r="P47" s="208"/>
      <c r="Q47" s="207">
        <v>11.203319499999999</v>
      </c>
      <c r="R47" s="208"/>
      <c r="S47" s="208"/>
      <c r="T47" s="208"/>
      <c r="U47" s="207">
        <v>5.80912863</v>
      </c>
      <c r="V47" s="208"/>
      <c r="W47" s="208"/>
      <c r="X47" s="207">
        <v>6.6390041499999999</v>
      </c>
      <c r="Y47" s="208"/>
      <c r="Z47" s="207">
        <v>6.6390041499999999</v>
      </c>
      <c r="AA47" s="208"/>
      <c r="AB47" s="207">
        <v>10.7883817</v>
      </c>
      <c r="AC47" s="207">
        <v>12.033194999999999</v>
      </c>
      <c r="AD47" s="208"/>
      <c r="AE47" s="207">
        <v>11.203319499999999</v>
      </c>
      <c r="AF47" s="208"/>
      <c r="AG47" s="208"/>
      <c r="AH47" s="207">
        <v>10.373443999999999</v>
      </c>
      <c r="AI47" s="208"/>
      <c r="AJ47" s="208"/>
      <c r="AK47" s="207">
        <v>11.203319499999999</v>
      </c>
      <c r="AL47" s="208"/>
      <c r="AM47" s="207">
        <v>14.5228216</v>
      </c>
      <c r="AN47" s="208"/>
      <c r="AO47" s="207">
        <v>9.5435684599999995</v>
      </c>
      <c r="AP47" s="208"/>
      <c r="AQ47" s="208"/>
      <c r="AR47" s="207">
        <v>9.9585062200000003</v>
      </c>
      <c r="AS47" s="208"/>
      <c r="AT47" s="207">
        <v>12.863070499999999</v>
      </c>
      <c r="AU47" s="207">
        <v>15.3526971</v>
      </c>
      <c r="AV47" s="207">
        <v>10.373443999999999</v>
      </c>
      <c r="AW47" s="208"/>
      <c r="AX47" s="207">
        <v>17.842323700000001</v>
      </c>
      <c r="AY47" s="208"/>
      <c r="AZ47" s="207">
        <v>11.203319499999999</v>
      </c>
      <c r="BA47" s="208"/>
      <c r="BB47" s="207">
        <v>10.7883817</v>
      </c>
      <c r="BC47" s="208"/>
      <c r="BD47" s="207">
        <v>11.203319499999999</v>
      </c>
      <c r="BE47" s="208"/>
      <c r="BF47" s="207">
        <v>12.4481328</v>
      </c>
      <c r="BG47" s="207">
        <v>12.863070499999999</v>
      </c>
      <c r="BH47" s="207">
        <v>13.2780083</v>
      </c>
      <c r="BI47" s="207">
        <v>12.863070499999999</v>
      </c>
      <c r="BJ47" s="207">
        <v>19.087136900000001</v>
      </c>
      <c r="BK47" s="208"/>
      <c r="BL47" s="207">
        <v>16.1825726</v>
      </c>
      <c r="BM47" s="208"/>
      <c r="BN47" s="207">
        <v>14.9377593</v>
      </c>
      <c r="BO47" s="207">
        <v>22.406638999999998</v>
      </c>
      <c r="BP47" s="207">
        <v>21.161825700000001</v>
      </c>
      <c r="BQ47" s="209"/>
      <c r="BR47" s="209"/>
      <c r="BS47" s="209"/>
      <c r="BT47" s="209"/>
      <c r="BU47" s="209"/>
      <c r="BV47" s="209"/>
    </row>
    <row r="48" spans="1:74" x14ac:dyDescent="0.2">
      <c r="A48" s="137"/>
      <c r="B48" s="856"/>
      <c r="C48" s="206" t="s">
        <v>349</v>
      </c>
      <c r="D48" s="207">
        <v>0</v>
      </c>
      <c r="E48" s="208"/>
      <c r="F48" s="208"/>
      <c r="G48" s="207">
        <v>0.72202166000000001</v>
      </c>
      <c r="H48" s="208"/>
      <c r="I48" s="207">
        <v>-1.4440432999999999</v>
      </c>
      <c r="J48" s="208"/>
      <c r="K48" s="207">
        <v>-6.8592057999999998</v>
      </c>
      <c r="L48" s="208"/>
      <c r="M48" s="208"/>
      <c r="N48" s="207">
        <v>-3.9711191000000001</v>
      </c>
      <c r="O48" s="208"/>
      <c r="P48" s="208"/>
      <c r="Q48" s="207">
        <v>-4.6931408000000001</v>
      </c>
      <c r="R48" s="208"/>
      <c r="S48" s="208"/>
      <c r="T48" s="208"/>
      <c r="U48" s="207">
        <v>-0.72202169999999999</v>
      </c>
      <c r="V48" s="208"/>
      <c r="W48" s="208"/>
      <c r="X48" s="207">
        <v>1.44404332</v>
      </c>
      <c r="Y48" s="208"/>
      <c r="Z48" s="207">
        <v>3.9711191299999999</v>
      </c>
      <c r="AA48" s="208"/>
      <c r="AB48" s="207">
        <v>3.9711191299999999</v>
      </c>
      <c r="AC48" s="207">
        <v>3.2490974700000002</v>
      </c>
      <c r="AD48" s="208"/>
      <c r="AE48" s="207">
        <v>2.1660649799999998</v>
      </c>
      <c r="AF48" s="208"/>
      <c r="AG48" s="208"/>
      <c r="AH48" s="207">
        <v>4.3321299599999996</v>
      </c>
      <c r="AI48" s="208"/>
      <c r="AJ48" s="208"/>
      <c r="AK48" s="207">
        <v>2.1660649799999998</v>
      </c>
      <c r="AL48" s="208"/>
      <c r="AM48" s="207">
        <v>0.36101083</v>
      </c>
      <c r="AN48" s="208"/>
      <c r="AO48" s="207">
        <v>-1.8050542000000001</v>
      </c>
      <c r="AP48" s="208"/>
      <c r="AQ48" s="208"/>
      <c r="AR48" s="207">
        <v>-1.4440432999999999</v>
      </c>
      <c r="AS48" s="208"/>
      <c r="AT48" s="207">
        <v>0</v>
      </c>
      <c r="AU48" s="207">
        <v>2.88808664</v>
      </c>
      <c r="AV48" s="207">
        <v>4.6931407900000002</v>
      </c>
      <c r="AW48" s="208"/>
      <c r="AX48" s="207">
        <v>1.44404332</v>
      </c>
      <c r="AY48" s="208"/>
      <c r="AZ48" s="207">
        <v>1.0830324899999999</v>
      </c>
      <c r="BA48" s="208"/>
      <c r="BB48" s="207">
        <v>-1.0830325000000001</v>
      </c>
      <c r="BC48" s="207">
        <v>-0.72202169999999999</v>
      </c>
      <c r="BD48" s="207">
        <v>-2.8880865999999998</v>
      </c>
      <c r="BE48" s="208"/>
      <c r="BF48" s="207">
        <v>4.6931407900000002</v>
      </c>
      <c r="BG48" s="207">
        <v>-0.72202169999999999</v>
      </c>
      <c r="BH48" s="207">
        <v>1.44404332</v>
      </c>
      <c r="BI48" s="207">
        <v>6.4981949500000002</v>
      </c>
      <c r="BJ48" s="207">
        <v>2.1660649799999998</v>
      </c>
      <c r="BK48" s="208"/>
      <c r="BL48" s="207">
        <v>0.72202166000000001</v>
      </c>
      <c r="BM48" s="207">
        <v>2.1660649799999998</v>
      </c>
      <c r="BN48" s="209"/>
      <c r="BO48" s="209"/>
      <c r="BP48" s="209"/>
      <c r="BQ48" s="209"/>
      <c r="BR48" s="209"/>
      <c r="BS48" s="209"/>
      <c r="BT48" s="209"/>
      <c r="BU48" s="209"/>
      <c r="BV48" s="209"/>
    </row>
    <row r="49" spans="1:74" x14ac:dyDescent="0.2">
      <c r="A49" s="137"/>
      <c r="B49" s="856"/>
      <c r="C49" s="206" t="s">
        <v>350</v>
      </c>
      <c r="D49" s="207">
        <v>0</v>
      </c>
      <c r="E49" s="208"/>
      <c r="F49" s="208"/>
      <c r="G49" s="207">
        <v>2.1660649799999998</v>
      </c>
      <c r="H49" s="208"/>
      <c r="I49" s="207">
        <v>12.6353791</v>
      </c>
      <c r="J49" s="208"/>
      <c r="K49" s="207">
        <v>6.1371841199999997</v>
      </c>
      <c r="L49" s="208"/>
      <c r="M49" s="208"/>
      <c r="N49" s="207">
        <v>6.4981949500000002</v>
      </c>
      <c r="O49" s="208"/>
      <c r="P49" s="208"/>
      <c r="Q49" s="207">
        <v>7.5812274400000002</v>
      </c>
      <c r="R49" s="208"/>
      <c r="S49" s="208"/>
      <c r="T49" s="208"/>
      <c r="U49" s="207">
        <v>10.1083032</v>
      </c>
      <c r="V49" s="208"/>
      <c r="W49" s="208"/>
      <c r="X49" s="207">
        <v>7.2202166099999996</v>
      </c>
      <c r="Y49" s="208"/>
      <c r="Z49" s="207">
        <v>9.3862815899999994</v>
      </c>
      <c r="AA49" s="208"/>
      <c r="AB49" s="207">
        <v>18.4115523</v>
      </c>
      <c r="AC49" s="207">
        <v>7.5812274400000002</v>
      </c>
      <c r="AD49" s="208"/>
      <c r="AE49" s="207">
        <v>7.9422382699999998</v>
      </c>
      <c r="AF49" s="208"/>
      <c r="AG49" s="208"/>
      <c r="AH49" s="207">
        <v>10.4693141</v>
      </c>
      <c r="AI49" s="208"/>
      <c r="AJ49" s="208"/>
      <c r="AK49" s="207">
        <v>6.4981949500000002</v>
      </c>
      <c r="AL49" s="208"/>
      <c r="AM49" s="207">
        <v>10.830324900000001</v>
      </c>
      <c r="AN49" s="208"/>
      <c r="AO49" s="207">
        <v>14.440433199999999</v>
      </c>
      <c r="AP49" s="208"/>
      <c r="AQ49" s="208"/>
      <c r="AR49" s="207">
        <v>9.0252707599999997</v>
      </c>
      <c r="AS49" s="208"/>
      <c r="AT49" s="207">
        <v>9.7472924200000008</v>
      </c>
      <c r="AU49" s="207">
        <v>17.3285199</v>
      </c>
      <c r="AV49" s="207">
        <v>12.6353791</v>
      </c>
      <c r="AW49" s="208"/>
      <c r="AX49" s="207">
        <v>13.7184116</v>
      </c>
      <c r="AY49" s="208"/>
      <c r="AZ49" s="207">
        <v>18.7725632</v>
      </c>
      <c r="BA49" s="208"/>
      <c r="BB49" s="207">
        <v>10.830324900000001</v>
      </c>
      <c r="BC49" s="208"/>
      <c r="BD49" s="207">
        <v>14.801444</v>
      </c>
      <c r="BE49" s="208"/>
      <c r="BF49" s="207">
        <v>11.1913357</v>
      </c>
      <c r="BG49" s="207">
        <v>11.913357400000001</v>
      </c>
      <c r="BH49" s="207">
        <v>9.0252707599999997</v>
      </c>
      <c r="BI49" s="207">
        <v>6.1371841199999997</v>
      </c>
      <c r="BJ49" s="207">
        <v>6.8592057799999999</v>
      </c>
      <c r="BK49" s="208"/>
      <c r="BL49" s="209"/>
      <c r="BM49" s="209"/>
      <c r="BN49" s="209"/>
      <c r="BO49" s="209"/>
      <c r="BP49" s="209"/>
      <c r="BQ49" s="209"/>
      <c r="BR49" s="209"/>
      <c r="BS49" s="209"/>
      <c r="BT49" s="209"/>
      <c r="BU49" s="209"/>
      <c r="BV49" s="209"/>
    </row>
    <row r="50" spans="1:74" x14ac:dyDescent="0.2">
      <c r="A50" s="137"/>
      <c r="B50" s="856"/>
      <c r="C50" s="206" t="s">
        <v>351</v>
      </c>
      <c r="D50" s="207">
        <v>0</v>
      </c>
      <c r="E50" s="208"/>
      <c r="F50" s="208"/>
      <c r="G50" s="207">
        <v>4.4280442799999999</v>
      </c>
      <c r="H50" s="208"/>
      <c r="I50" s="207">
        <v>1.47601476</v>
      </c>
      <c r="J50" s="208"/>
      <c r="K50" s="207">
        <v>2.58302583</v>
      </c>
      <c r="L50" s="208"/>
      <c r="M50" s="208"/>
      <c r="N50" s="207">
        <v>-0.73800739999999998</v>
      </c>
      <c r="O50" s="208"/>
      <c r="P50" s="208"/>
      <c r="Q50" s="207">
        <v>-2.2140221000000002</v>
      </c>
      <c r="R50" s="208"/>
      <c r="S50" s="208"/>
      <c r="T50" s="208"/>
      <c r="U50" s="207">
        <v>-0.36900369999999999</v>
      </c>
      <c r="V50" s="208"/>
      <c r="W50" s="208"/>
      <c r="X50" s="207">
        <v>6.2730627300000004</v>
      </c>
      <c r="Y50" s="208"/>
      <c r="Z50" s="207">
        <v>2.95202952</v>
      </c>
      <c r="AA50" s="208"/>
      <c r="AB50" s="207">
        <v>2.95202952</v>
      </c>
      <c r="AC50" s="207">
        <v>1.84501845</v>
      </c>
      <c r="AD50" s="208"/>
      <c r="AE50" s="207">
        <v>11.8081181</v>
      </c>
      <c r="AF50" s="208"/>
      <c r="AG50" s="208"/>
      <c r="AH50" s="207">
        <v>5.5350553500000004</v>
      </c>
      <c r="AI50" s="208"/>
      <c r="AJ50" s="208"/>
      <c r="AK50" s="207">
        <v>5.1660516599999999</v>
      </c>
      <c r="AL50" s="208"/>
      <c r="AM50" s="207">
        <v>2.95202952</v>
      </c>
      <c r="AN50" s="208"/>
      <c r="AO50" s="207">
        <v>2.21402214</v>
      </c>
      <c r="AP50" s="208"/>
      <c r="AQ50" s="208"/>
      <c r="AR50" s="207">
        <v>2.58302583</v>
      </c>
      <c r="AS50" s="208"/>
      <c r="AT50" s="207">
        <v>7.7490774900000003</v>
      </c>
      <c r="AU50" s="207">
        <v>7.3800737999999999</v>
      </c>
      <c r="AV50" s="207">
        <v>4.4280442799999999</v>
      </c>
      <c r="AW50" s="208"/>
      <c r="AX50" s="207">
        <v>3.6900369</v>
      </c>
      <c r="AY50" s="208"/>
      <c r="AZ50" s="207">
        <v>5.1660516599999999</v>
      </c>
      <c r="BA50" s="208"/>
      <c r="BB50" s="207">
        <v>8.1180811800000008</v>
      </c>
      <c r="BC50" s="208"/>
      <c r="BD50" s="207">
        <v>2.95202952</v>
      </c>
      <c r="BE50" s="208"/>
      <c r="BF50" s="207">
        <v>4.7970479700000004</v>
      </c>
      <c r="BG50" s="207">
        <v>7.0110701100000004</v>
      </c>
      <c r="BH50" s="207">
        <v>18.819188199999999</v>
      </c>
      <c r="BI50" s="207">
        <v>12.5461255</v>
      </c>
      <c r="BJ50" s="207">
        <v>6.6420664199999999</v>
      </c>
      <c r="BK50" s="207">
        <v>5.5350553500000004</v>
      </c>
      <c r="BL50" s="209"/>
      <c r="BM50" s="209"/>
      <c r="BN50" s="209"/>
      <c r="BO50" s="209"/>
      <c r="BP50" s="209"/>
      <c r="BQ50" s="209"/>
      <c r="BR50" s="209"/>
      <c r="BS50" s="209"/>
      <c r="BT50" s="209"/>
      <c r="BU50" s="209"/>
      <c r="BV50" s="209"/>
    </row>
    <row r="51" spans="1:74" x14ac:dyDescent="0.2">
      <c r="A51" s="137"/>
      <c r="B51" s="856"/>
      <c r="C51" s="206" t="s">
        <v>352</v>
      </c>
      <c r="D51" s="207">
        <v>0</v>
      </c>
      <c r="E51" s="208"/>
      <c r="F51" s="208"/>
      <c r="G51" s="207">
        <v>2.5641025599999998</v>
      </c>
      <c r="H51" s="208"/>
      <c r="I51" s="207">
        <v>11.5384615</v>
      </c>
      <c r="J51" s="208"/>
      <c r="K51" s="207">
        <v>3.8461538499999999</v>
      </c>
      <c r="L51" s="208"/>
      <c r="M51" s="208"/>
      <c r="N51" s="207">
        <v>5.1282051299999996</v>
      </c>
      <c r="O51" s="208"/>
      <c r="P51" s="208"/>
      <c r="Q51" s="207">
        <v>4.2735042700000001</v>
      </c>
      <c r="R51" s="208"/>
      <c r="S51" s="207">
        <v>2.99145299</v>
      </c>
      <c r="T51" s="208"/>
      <c r="U51" s="207">
        <v>5.5555555600000002</v>
      </c>
      <c r="V51" s="208"/>
      <c r="W51" s="208"/>
      <c r="X51" s="207">
        <v>5.5555555600000002</v>
      </c>
      <c r="Y51" s="208"/>
      <c r="Z51" s="207">
        <v>8.5470085499999993</v>
      </c>
      <c r="AA51" s="208"/>
      <c r="AB51" s="207">
        <v>5.98290598</v>
      </c>
      <c r="AC51" s="207">
        <v>6.4102564099999997</v>
      </c>
      <c r="AD51" s="208"/>
      <c r="AE51" s="207">
        <v>8.1196581200000004</v>
      </c>
      <c r="AF51" s="208"/>
      <c r="AG51" s="208"/>
      <c r="AH51" s="207">
        <v>7.2649572600000001</v>
      </c>
      <c r="AI51" s="208"/>
      <c r="AJ51" s="208"/>
      <c r="AK51" s="207">
        <v>4.7008546999999998</v>
      </c>
      <c r="AL51" s="208"/>
      <c r="AM51" s="207">
        <v>5.1282051299999996</v>
      </c>
      <c r="AN51" s="208"/>
      <c r="AO51" s="207">
        <v>4.2735042700000001</v>
      </c>
      <c r="AP51" s="208"/>
      <c r="AQ51" s="208"/>
      <c r="AR51" s="207">
        <v>6.4102564099999997</v>
      </c>
      <c r="AS51" s="208"/>
      <c r="AT51" s="207">
        <v>3.4188034200000001</v>
      </c>
      <c r="AU51" s="207">
        <v>2.5641025599999998</v>
      </c>
      <c r="AV51" s="207">
        <v>2.13675214</v>
      </c>
      <c r="AW51" s="207">
        <v>-0.42735040000000002</v>
      </c>
      <c r="AX51" s="207">
        <v>0.85470084999999996</v>
      </c>
      <c r="AY51" s="208"/>
      <c r="AZ51" s="207">
        <v>0.42735043</v>
      </c>
      <c r="BA51" s="207">
        <v>-13.675214</v>
      </c>
      <c r="BB51" s="209"/>
      <c r="BC51" s="209"/>
      <c r="BD51" s="209"/>
      <c r="BE51" s="209"/>
      <c r="BF51" s="209"/>
      <c r="BG51" s="209"/>
      <c r="BH51" s="209"/>
      <c r="BI51" s="209"/>
      <c r="BJ51" s="209"/>
      <c r="BK51" s="209"/>
      <c r="BL51" s="209"/>
      <c r="BM51" s="209"/>
      <c r="BN51" s="209"/>
      <c r="BO51" s="209"/>
      <c r="BP51" s="209"/>
      <c r="BQ51" s="209"/>
      <c r="BR51" s="209"/>
      <c r="BS51" s="209"/>
      <c r="BT51" s="209"/>
      <c r="BU51" s="209"/>
      <c r="BV51" s="209"/>
    </row>
  </sheetData>
  <mergeCells count="4">
    <mergeCell ref="B7:B16"/>
    <mergeCell ref="B17:B26"/>
    <mergeCell ref="B32:B41"/>
    <mergeCell ref="B42:B51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08B74-47AE-4E46-8502-72863DD9381E}">
  <dimension ref="A1:AZ37"/>
  <sheetViews>
    <sheetView workbookViewId="0">
      <selection sqref="A1:AZ37"/>
    </sheetView>
  </sheetViews>
  <sheetFormatPr baseColWidth="10" defaultRowHeight="16" x14ac:dyDescent="0.2"/>
  <sheetData>
    <row r="1" spans="1:52" ht="19" x14ac:dyDescent="0.25">
      <c r="A1" s="32" t="s">
        <v>358</v>
      </c>
    </row>
    <row r="3" spans="1:52" ht="19" x14ac:dyDescent="0.25">
      <c r="A3" s="42" t="s">
        <v>286</v>
      </c>
      <c r="B3" s="43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</row>
    <row r="4" spans="1:52" ht="17" thickBot="1" x14ac:dyDescent="0.25"/>
    <row r="5" spans="1:52" ht="17" thickBot="1" x14ac:dyDescent="0.25">
      <c r="A5" s="45"/>
      <c r="B5" s="45"/>
      <c r="C5" s="50" t="s">
        <v>287</v>
      </c>
      <c r="D5" s="47">
        <v>0</v>
      </c>
      <c r="E5" s="48">
        <v>2</v>
      </c>
      <c r="F5" s="48">
        <v>5</v>
      </c>
      <c r="G5" s="48">
        <v>6</v>
      </c>
      <c r="H5" s="48">
        <v>7</v>
      </c>
      <c r="I5" s="48">
        <v>8</v>
      </c>
      <c r="J5" s="48">
        <v>9</v>
      </c>
      <c r="K5" s="48">
        <v>12</v>
      </c>
      <c r="L5" s="48">
        <v>13</v>
      </c>
      <c r="M5" s="48">
        <v>14</v>
      </c>
      <c r="N5" s="48">
        <v>15</v>
      </c>
      <c r="O5" s="48">
        <v>19</v>
      </c>
      <c r="P5" s="48">
        <v>20</v>
      </c>
      <c r="Q5" s="48">
        <v>21</v>
      </c>
      <c r="R5" s="48">
        <v>22</v>
      </c>
      <c r="S5" s="48">
        <v>23</v>
      </c>
      <c r="T5" s="48">
        <v>26</v>
      </c>
      <c r="U5" s="48">
        <v>27</v>
      </c>
      <c r="V5" s="48">
        <v>28</v>
      </c>
      <c r="W5" s="48">
        <v>29</v>
      </c>
      <c r="X5" s="49">
        <v>33</v>
      </c>
      <c r="Y5" s="49">
        <v>34</v>
      </c>
      <c r="Z5" s="49">
        <v>35</v>
      </c>
      <c r="AA5" s="49">
        <v>36</v>
      </c>
      <c r="AB5" s="49">
        <v>37</v>
      </c>
      <c r="AC5" s="49">
        <v>40</v>
      </c>
      <c r="AD5" s="48">
        <v>42</v>
      </c>
      <c r="AE5" s="48">
        <v>43</v>
      </c>
      <c r="AF5" s="48">
        <v>47</v>
      </c>
      <c r="AG5" s="48">
        <v>49</v>
      </c>
      <c r="AH5" s="48">
        <v>50</v>
      </c>
      <c r="AI5" s="48">
        <v>54</v>
      </c>
      <c r="AJ5" s="48">
        <v>56</v>
      </c>
      <c r="AK5" s="48">
        <v>57</v>
      </c>
      <c r="AL5" s="48">
        <v>61</v>
      </c>
      <c r="AM5" s="48">
        <v>63</v>
      </c>
      <c r="AN5" s="48">
        <f>AM5+1</f>
        <v>64</v>
      </c>
      <c r="AO5" s="48">
        <v>68</v>
      </c>
      <c r="AP5" s="48">
        <v>70</v>
      </c>
      <c r="AQ5" s="48">
        <f t="shared" ref="AQ5:AT5" si="0">AP5+1</f>
        <v>71</v>
      </c>
      <c r="AR5" s="48">
        <v>75</v>
      </c>
      <c r="AS5" s="48">
        <v>77</v>
      </c>
      <c r="AT5" s="48">
        <f t="shared" si="0"/>
        <v>78</v>
      </c>
      <c r="AU5" s="48">
        <v>82</v>
      </c>
      <c r="AV5" s="48">
        <v>84</v>
      </c>
      <c r="AW5" s="48">
        <f t="shared" ref="AW5" si="1">AV5+1</f>
        <v>85</v>
      </c>
      <c r="AX5" s="48">
        <v>89</v>
      </c>
      <c r="AY5" s="48">
        <v>91</v>
      </c>
      <c r="AZ5" s="48">
        <f t="shared" ref="AZ5" si="2">AY5+1</f>
        <v>92</v>
      </c>
    </row>
    <row r="6" spans="1:52" ht="17" thickBot="1" x14ac:dyDescent="0.25">
      <c r="A6" s="45"/>
      <c r="B6" s="45"/>
      <c r="C6" s="50" t="s">
        <v>288</v>
      </c>
      <c r="D6" s="51">
        <f>D5/7</f>
        <v>0</v>
      </c>
      <c r="E6" s="51">
        <f t="shared" ref="E6:AZ6" si="3">E5/7</f>
        <v>0.2857142857142857</v>
      </c>
      <c r="F6" s="51">
        <f t="shared" si="3"/>
        <v>0.7142857142857143</v>
      </c>
      <c r="G6" s="51">
        <f t="shared" si="3"/>
        <v>0.8571428571428571</v>
      </c>
      <c r="H6" s="51">
        <f t="shared" si="3"/>
        <v>1</v>
      </c>
      <c r="I6" s="51">
        <f t="shared" si="3"/>
        <v>1.1428571428571428</v>
      </c>
      <c r="J6" s="51">
        <f t="shared" si="3"/>
        <v>1.2857142857142858</v>
      </c>
      <c r="K6" s="51">
        <f t="shared" si="3"/>
        <v>1.7142857142857142</v>
      </c>
      <c r="L6" s="51">
        <f t="shared" si="3"/>
        <v>1.8571428571428572</v>
      </c>
      <c r="M6" s="51">
        <f t="shared" si="3"/>
        <v>2</v>
      </c>
      <c r="N6" s="51">
        <f t="shared" si="3"/>
        <v>2.1428571428571428</v>
      </c>
      <c r="O6" s="51">
        <f t="shared" si="3"/>
        <v>2.7142857142857144</v>
      </c>
      <c r="P6" s="51">
        <f t="shared" si="3"/>
        <v>2.8571428571428572</v>
      </c>
      <c r="Q6" s="51">
        <f t="shared" si="3"/>
        <v>3</v>
      </c>
      <c r="R6" s="51">
        <f t="shared" si="3"/>
        <v>3.1428571428571428</v>
      </c>
      <c r="S6" s="51">
        <f t="shared" si="3"/>
        <v>3.2857142857142856</v>
      </c>
      <c r="T6" s="51">
        <f t="shared" si="3"/>
        <v>3.7142857142857144</v>
      </c>
      <c r="U6" s="51">
        <f t="shared" si="3"/>
        <v>3.8571428571428572</v>
      </c>
      <c r="V6" s="51">
        <f t="shared" si="3"/>
        <v>4</v>
      </c>
      <c r="W6" s="51">
        <f t="shared" si="3"/>
        <v>4.1428571428571432</v>
      </c>
      <c r="X6" s="51">
        <f t="shared" si="3"/>
        <v>4.7142857142857144</v>
      </c>
      <c r="Y6" s="51">
        <f t="shared" si="3"/>
        <v>4.8571428571428568</v>
      </c>
      <c r="Z6" s="51">
        <f t="shared" si="3"/>
        <v>5</v>
      </c>
      <c r="AA6" s="51">
        <f t="shared" si="3"/>
        <v>5.1428571428571432</v>
      </c>
      <c r="AB6" s="51">
        <f t="shared" si="3"/>
        <v>5.2857142857142856</v>
      </c>
      <c r="AC6" s="51">
        <f t="shared" si="3"/>
        <v>5.7142857142857144</v>
      </c>
      <c r="AD6" s="51">
        <f t="shared" si="3"/>
        <v>6</v>
      </c>
      <c r="AE6" s="51">
        <f t="shared" si="3"/>
        <v>6.1428571428571432</v>
      </c>
      <c r="AF6" s="51">
        <f t="shared" si="3"/>
        <v>6.7142857142857144</v>
      </c>
      <c r="AG6" s="51">
        <f t="shared" si="3"/>
        <v>7</v>
      </c>
      <c r="AH6" s="51">
        <f t="shared" si="3"/>
        <v>7.1428571428571432</v>
      </c>
      <c r="AI6" s="51">
        <f t="shared" si="3"/>
        <v>7.7142857142857144</v>
      </c>
      <c r="AJ6" s="51">
        <f t="shared" si="3"/>
        <v>8</v>
      </c>
      <c r="AK6" s="51">
        <f t="shared" si="3"/>
        <v>8.1428571428571423</v>
      </c>
      <c r="AL6" s="51">
        <f t="shared" si="3"/>
        <v>8.7142857142857135</v>
      </c>
      <c r="AM6" s="51">
        <f t="shared" si="3"/>
        <v>9</v>
      </c>
      <c r="AN6" s="51">
        <f t="shared" si="3"/>
        <v>9.1428571428571423</v>
      </c>
      <c r="AO6" s="51">
        <f t="shared" si="3"/>
        <v>9.7142857142857135</v>
      </c>
      <c r="AP6" s="51">
        <f t="shared" si="3"/>
        <v>10</v>
      </c>
      <c r="AQ6" s="51">
        <f t="shared" si="3"/>
        <v>10.142857142857142</v>
      </c>
      <c r="AR6" s="51">
        <f t="shared" si="3"/>
        <v>10.714285714285714</v>
      </c>
      <c r="AS6" s="51">
        <f t="shared" si="3"/>
        <v>11</v>
      </c>
      <c r="AT6" s="51">
        <f t="shared" si="3"/>
        <v>11.142857142857142</v>
      </c>
      <c r="AU6" s="51">
        <f t="shared" si="3"/>
        <v>11.714285714285714</v>
      </c>
      <c r="AV6" s="51">
        <f t="shared" si="3"/>
        <v>12</v>
      </c>
      <c r="AW6" s="51">
        <f t="shared" si="3"/>
        <v>12.142857142857142</v>
      </c>
      <c r="AX6" s="51">
        <f t="shared" si="3"/>
        <v>12.714285714285714</v>
      </c>
      <c r="AY6" s="51">
        <f t="shared" si="3"/>
        <v>13</v>
      </c>
      <c r="AZ6" s="51">
        <f t="shared" si="3"/>
        <v>13.142857142857142</v>
      </c>
    </row>
    <row r="7" spans="1:52" x14ac:dyDescent="0.2">
      <c r="A7" s="45"/>
      <c r="B7" s="847" t="s">
        <v>289</v>
      </c>
      <c r="C7" s="217" t="s">
        <v>359</v>
      </c>
      <c r="D7" s="218">
        <v>22.7</v>
      </c>
      <c r="E7" s="101"/>
      <c r="F7" s="101"/>
      <c r="G7" s="219">
        <v>23.6</v>
      </c>
      <c r="H7" s="219">
        <v>23.2</v>
      </c>
      <c r="I7" s="101"/>
      <c r="J7" s="219">
        <v>22.9</v>
      </c>
      <c r="K7" s="101"/>
      <c r="L7" s="219">
        <v>23.1</v>
      </c>
      <c r="M7" s="220">
        <v>23.6</v>
      </c>
      <c r="N7" s="101"/>
      <c r="O7" s="101"/>
      <c r="P7" s="220">
        <v>23.8</v>
      </c>
      <c r="Q7" s="220">
        <v>24.1</v>
      </c>
      <c r="R7" s="101"/>
      <c r="S7" s="101"/>
      <c r="T7" s="101"/>
      <c r="U7" s="220">
        <v>23.9</v>
      </c>
      <c r="V7" s="220">
        <v>23.7</v>
      </c>
      <c r="W7" s="101"/>
      <c r="X7" s="101"/>
      <c r="Y7" s="220">
        <v>24.1</v>
      </c>
      <c r="Z7" s="220">
        <v>24.4</v>
      </c>
      <c r="AA7" s="101"/>
      <c r="AB7" s="101"/>
      <c r="AC7" s="220">
        <v>24</v>
      </c>
      <c r="AD7" s="220">
        <v>24.9</v>
      </c>
      <c r="AE7" s="101"/>
      <c r="AF7" s="220">
        <v>24.6</v>
      </c>
      <c r="AG7" s="220">
        <v>25.4</v>
      </c>
      <c r="AH7" s="220">
        <v>24.8</v>
      </c>
      <c r="AI7" s="220">
        <v>24.9</v>
      </c>
      <c r="AJ7" s="220">
        <v>26</v>
      </c>
      <c r="AK7" s="220">
        <v>25.3</v>
      </c>
      <c r="AL7" s="57"/>
      <c r="AM7" s="57"/>
      <c r="AN7" s="57"/>
      <c r="AO7" s="57"/>
      <c r="AP7" s="57"/>
      <c r="AQ7" s="57"/>
      <c r="AR7" s="57"/>
      <c r="AS7" s="57"/>
      <c r="AT7" s="57"/>
      <c r="AU7" s="221"/>
      <c r="AV7" s="221"/>
      <c r="AW7" s="221"/>
      <c r="AX7" s="221"/>
      <c r="AY7" s="221"/>
      <c r="AZ7" s="221"/>
    </row>
    <row r="8" spans="1:52" x14ac:dyDescent="0.2">
      <c r="A8" s="45"/>
      <c r="B8" s="848"/>
      <c r="C8" s="222" t="s">
        <v>360</v>
      </c>
      <c r="D8" s="223">
        <v>20.3</v>
      </c>
      <c r="E8" s="103"/>
      <c r="F8" s="103"/>
      <c r="G8" s="224">
        <v>20.7</v>
      </c>
      <c r="H8" s="224">
        <v>20.6</v>
      </c>
      <c r="I8" s="103"/>
      <c r="J8" s="224">
        <v>20.6</v>
      </c>
      <c r="K8" s="103"/>
      <c r="L8" s="224">
        <v>21.3</v>
      </c>
      <c r="M8" s="225">
        <v>21.3</v>
      </c>
      <c r="N8" s="103"/>
      <c r="O8" s="103"/>
      <c r="P8" s="225">
        <v>21.2</v>
      </c>
      <c r="Q8" s="225">
        <v>22.6</v>
      </c>
      <c r="R8" s="225">
        <v>23</v>
      </c>
      <c r="S8" s="103"/>
      <c r="T8" s="103"/>
      <c r="U8" s="225">
        <v>22.3</v>
      </c>
      <c r="V8" s="225">
        <v>22.2</v>
      </c>
      <c r="W8" s="226"/>
      <c r="X8" s="103"/>
      <c r="Y8" s="225">
        <v>22.9</v>
      </c>
      <c r="Z8" s="225">
        <v>22.6</v>
      </c>
      <c r="AA8" s="103"/>
      <c r="AB8" s="103"/>
      <c r="AC8" s="225">
        <v>22.9</v>
      </c>
      <c r="AD8" s="225">
        <v>23.3</v>
      </c>
      <c r="AE8" s="225">
        <v>23.5</v>
      </c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227"/>
      <c r="AV8" s="227"/>
      <c r="AW8" s="227"/>
      <c r="AX8" s="227"/>
      <c r="AY8" s="227"/>
      <c r="AZ8" s="227"/>
    </row>
    <row r="9" spans="1:52" x14ac:dyDescent="0.2">
      <c r="A9" s="45"/>
      <c r="B9" s="848"/>
      <c r="C9" s="222" t="s">
        <v>361</v>
      </c>
      <c r="D9" s="228">
        <v>26</v>
      </c>
      <c r="E9" s="65"/>
      <c r="F9" s="65"/>
      <c r="G9" s="229">
        <v>26.6</v>
      </c>
      <c r="H9" s="229">
        <v>27.4</v>
      </c>
      <c r="I9" s="65"/>
      <c r="J9" s="229">
        <v>28</v>
      </c>
      <c r="K9" s="65"/>
      <c r="L9" s="229">
        <v>25.5</v>
      </c>
      <c r="M9" s="225">
        <v>27.6</v>
      </c>
      <c r="N9" s="65"/>
      <c r="O9" s="65"/>
      <c r="P9" s="225">
        <v>28.2</v>
      </c>
      <c r="Q9" s="225">
        <v>28.1</v>
      </c>
      <c r="R9" s="225">
        <v>28</v>
      </c>
      <c r="S9" s="65"/>
      <c r="T9" s="65"/>
      <c r="U9" s="225">
        <v>27.9</v>
      </c>
      <c r="V9" s="225">
        <v>28.1</v>
      </c>
      <c r="W9" s="65"/>
      <c r="X9" s="65"/>
      <c r="Y9" s="225">
        <v>28.3</v>
      </c>
      <c r="Z9" s="225">
        <v>28.4</v>
      </c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230"/>
      <c r="AV9" s="230"/>
      <c r="AW9" s="230"/>
      <c r="AX9" s="230"/>
      <c r="AY9" s="230"/>
      <c r="AZ9" s="230"/>
    </row>
    <row r="10" spans="1:52" ht="17" thickBot="1" x14ac:dyDescent="0.25">
      <c r="A10" s="45"/>
      <c r="B10" s="848"/>
      <c r="C10" s="222" t="s">
        <v>362</v>
      </c>
      <c r="D10" s="225">
        <v>25.6</v>
      </c>
      <c r="E10" s="107"/>
      <c r="F10" s="107"/>
      <c r="G10" s="225">
        <v>25.8</v>
      </c>
      <c r="H10" s="225">
        <v>24.5</v>
      </c>
      <c r="I10" s="225">
        <v>24.6</v>
      </c>
      <c r="J10" s="107"/>
      <c r="K10" s="107"/>
      <c r="L10" s="225">
        <v>25.3</v>
      </c>
      <c r="M10" s="231">
        <v>23.7</v>
      </c>
      <c r="N10" s="107"/>
      <c r="O10" s="107"/>
      <c r="P10" s="225">
        <v>25.6</v>
      </c>
      <c r="Q10" s="225">
        <v>25.1</v>
      </c>
      <c r="R10" s="107"/>
      <c r="S10" s="107"/>
      <c r="T10" s="225">
        <v>25.4</v>
      </c>
      <c r="U10" s="107"/>
      <c r="V10" s="225">
        <v>25.7</v>
      </c>
      <c r="W10" s="107"/>
      <c r="X10" s="225">
        <v>24.5</v>
      </c>
      <c r="Y10" s="107"/>
      <c r="Z10" s="225">
        <v>25.4</v>
      </c>
      <c r="AA10" s="225">
        <v>24.6</v>
      </c>
      <c r="AB10" s="107"/>
      <c r="AC10" s="225">
        <v>25.2</v>
      </c>
      <c r="AD10" s="225">
        <v>25.6</v>
      </c>
      <c r="AE10" s="225">
        <v>25.5</v>
      </c>
      <c r="AF10" s="225">
        <v>26.1</v>
      </c>
      <c r="AG10" s="225">
        <v>26.8</v>
      </c>
      <c r="AH10" s="107"/>
      <c r="AI10" s="225">
        <v>26.4</v>
      </c>
      <c r="AJ10" s="225">
        <v>25.8</v>
      </c>
      <c r="AK10" s="225">
        <v>26.3</v>
      </c>
      <c r="AL10" s="107"/>
      <c r="AM10" s="225">
        <v>27.1</v>
      </c>
      <c r="AN10" s="107"/>
      <c r="AO10" s="107"/>
      <c r="AP10" s="225">
        <v>28.2</v>
      </c>
      <c r="AQ10" s="225">
        <v>27.8</v>
      </c>
      <c r="AR10" s="225">
        <v>27.5</v>
      </c>
      <c r="AS10" s="225">
        <v>27.7</v>
      </c>
      <c r="AT10" s="225">
        <v>26.8</v>
      </c>
      <c r="AU10" s="232"/>
      <c r="AV10" s="232"/>
      <c r="AW10" s="232"/>
      <c r="AX10" s="232"/>
      <c r="AY10" s="232"/>
      <c r="AZ10" s="232"/>
    </row>
    <row r="11" spans="1:52" x14ac:dyDescent="0.2">
      <c r="A11" s="45"/>
      <c r="B11" s="848"/>
      <c r="C11" s="233" t="s">
        <v>363</v>
      </c>
      <c r="D11" s="231">
        <v>25.7</v>
      </c>
      <c r="E11" s="234"/>
      <c r="F11" s="231">
        <v>25.2</v>
      </c>
      <c r="G11" s="235"/>
      <c r="H11" s="231">
        <v>26</v>
      </c>
      <c r="I11" s="234"/>
      <c r="J11" s="234"/>
      <c r="K11" s="231">
        <v>26.6</v>
      </c>
      <c r="L11" s="234"/>
      <c r="M11" s="231">
        <v>27.2</v>
      </c>
      <c r="N11" s="234"/>
      <c r="O11" s="231">
        <v>27.47</v>
      </c>
      <c r="P11" s="234"/>
      <c r="Q11" s="231">
        <v>27.3</v>
      </c>
      <c r="R11" s="234"/>
      <c r="S11" s="234"/>
      <c r="T11" s="231">
        <v>26.8</v>
      </c>
      <c r="U11" s="234"/>
      <c r="V11" s="231">
        <v>26.5</v>
      </c>
      <c r="W11" s="234"/>
      <c r="X11" s="234"/>
      <c r="Y11" s="234"/>
      <c r="Z11" s="231">
        <v>27.4</v>
      </c>
      <c r="AA11" s="234"/>
      <c r="AB11" s="234"/>
      <c r="AC11" s="234"/>
      <c r="AD11" s="231">
        <v>28.2</v>
      </c>
      <c r="AE11" s="234"/>
      <c r="AF11" s="220">
        <v>27.5</v>
      </c>
      <c r="AG11" s="220">
        <v>27.3</v>
      </c>
      <c r="AH11" s="112"/>
      <c r="AI11" s="220">
        <v>27.3</v>
      </c>
      <c r="AJ11" s="220">
        <v>26.9</v>
      </c>
      <c r="AK11" s="112"/>
      <c r="AL11" s="220">
        <v>26.8</v>
      </c>
      <c r="AM11" s="220">
        <v>27.8</v>
      </c>
      <c r="AN11" s="220">
        <v>27.5</v>
      </c>
      <c r="AO11" s="114"/>
      <c r="AP11" s="114"/>
      <c r="AQ11" s="114"/>
      <c r="AR11" s="114"/>
      <c r="AS11" s="114"/>
      <c r="AT11" s="114"/>
      <c r="AU11" s="236"/>
      <c r="AV11" s="236"/>
      <c r="AW11" s="236"/>
      <c r="AX11" s="236"/>
      <c r="AY11" s="236"/>
      <c r="AZ11" s="236"/>
    </row>
    <row r="12" spans="1:52" x14ac:dyDescent="0.2">
      <c r="A12" s="45"/>
      <c r="B12" s="848"/>
      <c r="C12" s="222" t="s">
        <v>364</v>
      </c>
      <c r="D12" s="225">
        <v>26</v>
      </c>
      <c r="E12" s="107"/>
      <c r="F12" s="225">
        <v>25</v>
      </c>
      <c r="G12" s="107"/>
      <c r="H12" s="225">
        <v>25.3</v>
      </c>
      <c r="I12" s="107"/>
      <c r="J12" s="107"/>
      <c r="K12" s="225">
        <v>23.5</v>
      </c>
      <c r="L12" s="107"/>
      <c r="M12" s="225">
        <v>21.3</v>
      </c>
      <c r="N12" s="225">
        <v>20.7</v>
      </c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232"/>
      <c r="AV12" s="232"/>
      <c r="AW12" s="232"/>
      <c r="AX12" s="232"/>
      <c r="AY12" s="232"/>
      <c r="AZ12" s="232"/>
    </row>
    <row r="13" spans="1:52" x14ac:dyDescent="0.2">
      <c r="A13" s="45"/>
      <c r="B13" s="848"/>
      <c r="C13" s="222" t="s">
        <v>365</v>
      </c>
      <c r="D13" s="225">
        <v>26.1</v>
      </c>
      <c r="E13" s="107"/>
      <c r="F13" s="225">
        <v>25.7</v>
      </c>
      <c r="G13" s="107"/>
      <c r="H13" s="225">
        <v>26.4</v>
      </c>
      <c r="I13" s="107"/>
      <c r="J13" s="107"/>
      <c r="K13" s="225">
        <v>26.8</v>
      </c>
      <c r="L13" s="107"/>
      <c r="M13" s="225">
        <v>27.6</v>
      </c>
      <c r="N13" s="107"/>
      <c r="O13" s="107"/>
      <c r="P13" s="107"/>
      <c r="Q13" s="225">
        <v>27</v>
      </c>
      <c r="R13" s="107"/>
      <c r="S13" s="107"/>
      <c r="T13" s="107"/>
      <c r="U13" s="107"/>
      <c r="V13" s="225">
        <v>26.3</v>
      </c>
      <c r="W13" s="107"/>
      <c r="X13" s="225">
        <v>26.2</v>
      </c>
      <c r="Y13" s="107"/>
      <c r="Z13" s="225">
        <v>26.2</v>
      </c>
      <c r="AA13" s="107"/>
      <c r="AB13" s="107"/>
      <c r="AC13" s="225">
        <v>26</v>
      </c>
      <c r="AD13" s="225">
        <v>26.1</v>
      </c>
      <c r="AE13" s="107"/>
      <c r="AF13" s="225">
        <v>25.9</v>
      </c>
      <c r="AG13" s="225">
        <v>26.8</v>
      </c>
      <c r="AH13" s="107"/>
      <c r="AI13" s="225">
        <v>27.2</v>
      </c>
      <c r="AJ13" s="225">
        <v>27.4</v>
      </c>
      <c r="AK13" s="107"/>
      <c r="AL13" s="225">
        <v>26.9</v>
      </c>
      <c r="AM13" s="225">
        <v>26.8</v>
      </c>
      <c r="AN13" s="225">
        <v>27.1</v>
      </c>
      <c r="AO13" s="108"/>
      <c r="AP13" s="108"/>
      <c r="AQ13" s="108"/>
      <c r="AR13" s="108"/>
      <c r="AS13" s="108"/>
      <c r="AT13" s="108"/>
      <c r="AU13" s="232"/>
      <c r="AV13" s="232"/>
      <c r="AW13" s="232"/>
      <c r="AX13" s="232"/>
      <c r="AY13" s="232"/>
      <c r="AZ13" s="232"/>
    </row>
    <row r="14" spans="1:52" x14ac:dyDescent="0.2">
      <c r="A14" s="45"/>
      <c r="B14" s="850" t="s">
        <v>299</v>
      </c>
      <c r="C14" s="222" t="s">
        <v>366</v>
      </c>
      <c r="D14" s="228">
        <v>23.4</v>
      </c>
      <c r="E14" s="65"/>
      <c r="F14" s="65"/>
      <c r="G14" s="229">
        <v>24.3</v>
      </c>
      <c r="H14" s="229">
        <v>24.7</v>
      </c>
      <c r="I14" s="65"/>
      <c r="J14" s="229">
        <v>23.7</v>
      </c>
      <c r="K14" s="65"/>
      <c r="L14" s="229">
        <v>24.9</v>
      </c>
      <c r="M14" s="225">
        <v>24.3</v>
      </c>
      <c r="N14" s="65"/>
      <c r="O14" s="65"/>
      <c r="P14" s="225">
        <v>24.4</v>
      </c>
      <c r="Q14" s="225">
        <v>24.7</v>
      </c>
      <c r="R14" s="225">
        <v>24.7</v>
      </c>
      <c r="S14" s="65"/>
      <c r="T14" s="65"/>
      <c r="U14" s="225">
        <v>24.6</v>
      </c>
      <c r="V14" s="225">
        <v>25.2</v>
      </c>
      <c r="W14" s="65"/>
      <c r="X14" s="65"/>
      <c r="Y14" s="225">
        <v>25.2</v>
      </c>
      <c r="Z14" s="225">
        <v>25</v>
      </c>
      <c r="AA14" s="65"/>
      <c r="AB14" s="65"/>
      <c r="AC14" s="225">
        <v>25.7</v>
      </c>
      <c r="AD14" s="225">
        <v>26.1</v>
      </c>
      <c r="AE14" s="225">
        <v>26.2</v>
      </c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230"/>
      <c r="AV14" s="230"/>
      <c r="AW14" s="230"/>
      <c r="AX14" s="230"/>
      <c r="AY14" s="230"/>
      <c r="AZ14" s="230"/>
    </row>
    <row r="15" spans="1:52" x14ac:dyDescent="0.2">
      <c r="A15" s="45"/>
      <c r="B15" s="850"/>
      <c r="C15" s="222" t="s">
        <v>367</v>
      </c>
      <c r="D15" s="228">
        <v>20.2</v>
      </c>
      <c r="E15" s="65"/>
      <c r="F15" s="65"/>
      <c r="G15" s="229">
        <v>21.4</v>
      </c>
      <c r="H15" s="229">
        <v>21.1</v>
      </c>
      <c r="I15" s="65"/>
      <c r="J15" s="229">
        <v>20.100000000000001</v>
      </c>
      <c r="K15" s="65"/>
      <c r="L15" s="229">
        <v>20.3</v>
      </c>
      <c r="M15" s="225">
        <v>20.9</v>
      </c>
      <c r="N15" s="65"/>
      <c r="O15" s="65"/>
      <c r="P15" s="225">
        <v>20.9</v>
      </c>
      <c r="Q15" s="225">
        <v>21.1</v>
      </c>
      <c r="R15" s="65"/>
      <c r="S15" s="65"/>
      <c r="T15" s="65"/>
      <c r="U15" s="225">
        <v>21.3</v>
      </c>
      <c r="V15" s="225">
        <v>20.7</v>
      </c>
      <c r="W15" s="65"/>
      <c r="X15" s="65"/>
      <c r="Y15" s="225">
        <v>22.5</v>
      </c>
      <c r="Z15" s="225">
        <v>22.1</v>
      </c>
      <c r="AA15" s="65"/>
      <c r="AB15" s="65"/>
      <c r="AC15" s="225">
        <v>22.1</v>
      </c>
      <c r="AD15" s="225">
        <v>22.6</v>
      </c>
      <c r="AE15" s="65"/>
      <c r="AF15" s="229">
        <v>23.8</v>
      </c>
      <c r="AG15" s="225">
        <v>22.8</v>
      </c>
      <c r="AH15" s="225">
        <v>22.3</v>
      </c>
      <c r="AI15" s="229">
        <v>22.5</v>
      </c>
      <c r="AJ15" s="225">
        <v>23.1</v>
      </c>
      <c r="AK15" s="225">
        <v>22.7</v>
      </c>
      <c r="AL15" s="225">
        <v>22.9</v>
      </c>
      <c r="AM15" s="225">
        <v>23.4</v>
      </c>
      <c r="AN15" s="65"/>
      <c r="AO15" s="225">
        <v>23.5</v>
      </c>
      <c r="AP15" s="225">
        <v>23.7</v>
      </c>
      <c r="AQ15" s="225">
        <v>23.3</v>
      </c>
      <c r="AR15" s="65"/>
      <c r="AS15" s="225">
        <v>24</v>
      </c>
      <c r="AT15" s="65"/>
      <c r="AU15" s="237"/>
      <c r="AV15" s="225">
        <v>24.1</v>
      </c>
      <c r="AW15" s="225">
        <v>24.5</v>
      </c>
      <c r="AX15" s="238"/>
      <c r="AY15" s="238"/>
      <c r="AZ15" s="238"/>
    </row>
    <row r="16" spans="1:52" x14ac:dyDescent="0.2">
      <c r="A16" s="45"/>
      <c r="B16" s="850"/>
      <c r="C16" s="222" t="s">
        <v>368</v>
      </c>
      <c r="D16" s="225">
        <v>22.8</v>
      </c>
      <c r="E16" s="229">
        <v>22.4</v>
      </c>
      <c r="F16" s="65"/>
      <c r="G16" s="229">
        <v>23.4</v>
      </c>
      <c r="H16" s="225">
        <v>23.7</v>
      </c>
      <c r="I16" s="65"/>
      <c r="J16" s="65"/>
      <c r="K16" s="65"/>
      <c r="L16" s="225">
        <v>23.4</v>
      </c>
      <c r="M16" s="225">
        <v>23.6</v>
      </c>
      <c r="N16" s="65"/>
      <c r="O16" s="65"/>
      <c r="P16" s="225">
        <v>23</v>
      </c>
      <c r="Q16" s="225">
        <v>23</v>
      </c>
      <c r="R16" s="65"/>
      <c r="S16" s="65"/>
      <c r="T16" s="65"/>
      <c r="U16" s="225">
        <v>23.9</v>
      </c>
      <c r="V16" s="225">
        <v>24.3</v>
      </c>
      <c r="W16" s="65"/>
      <c r="X16" s="225">
        <v>24.3</v>
      </c>
      <c r="Y16" s="65"/>
      <c r="Z16" s="225">
        <v>24.8</v>
      </c>
      <c r="AA16" s="65"/>
      <c r="AB16" s="225">
        <v>24.8</v>
      </c>
      <c r="AC16" s="225">
        <v>24</v>
      </c>
      <c r="AD16" s="225">
        <v>25.6</v>
      </c>
      <c r="AE16" s="225">
        <v>24.4</v>
      </c>
      <c r="AF16" s="225">
        <v>25.3</v>
      </c>
      <c r="AG16" s="225">
        <v>26.8</v>
      </c>
      <c r="AH16" s="225">
        <v>26.2</v>
      </c>
      <c r="AI16" s="225">
        <v>26</v>
      </c>
      <c r="AJ16" s="225">
        <v>25.1</v>
      </c>
      <c r="AK16" s="225">
        <v>25</v>
      </c>
      <c r="AL16" s="62"/>
      <c r="AM16" s="62"/>
      <c r="AN16" s="62"/>
      <c r="AO16" s="62"/>
      <c r="AP16" s="62"/>
      <c r="AQ16" s="62"/>
      <c r="AR16" s="62"/>
      <c r="AS16" s="62"/>
      <c r="AT16" s="62"/>
      <c r="AU16" s="230"/>
      <c r="AV16" s="230"/>
      <c r="AW16" s="230"/>
      <c r="AX16" s="230"/>
      <c r="AY16" s="230"/>
      <c r="AZ16" s="230"/>
    </row>
    <row r="17" spans="1:52" ht="17" thickBot="1" x14ac:dyDescent="0.25">
      <c r="A17" s="45"/>
      <c r="B17" s="850"/>
      <c r="C17" s="239" t="s">
        <v>369</v>
      </c>
      <c r="D17" s="225">
        <v>23</v>
      </c>
      <c r="E17" s="117"/>
      <c r="F17" s="117"/>
      <c r="G17" s="240">
        <v>23.2</v>
      </c>
      <c r="H17" s="240">
        <v>22.3</v>
      </c>
      <c r="I17" s="117"/>
      <c r="J17" s="117"/>
      <c r="K17" s="117"/>
      <c r="L17" s="240">
        <v>22.9</v>
      </c>
      <c r="M17" s="240">
        <v>23.3</v>
      </c>
      <c r="N17" s="117"/>
      <c r="O17" s="240">
        <v>23.4</v>
      </c>
      <c r="P17" s="117"/>
      <c r="Q17" s="240">
        <v>23.4</v>
      </c>
      <c r="R17" s="117"/>
      <c r="S17" s="240">
        <v>22.6</v>
      </c>
      <c r="T17" s="240">
        <v>23.7</v>
      </c>
      <c r="U17" s="117"/>
      <c r="V17" s="241">
        <v>23.9</v>
      </c>
      <c r="W17" s="240">
        <v>23.8</v>
      </c>
      <c r="X17" s="240">
        <v>23.8</v>
      </c>
      <c r="Y17" s="117"/>
      <c r="Z17" s="240">
        <v>24.6</v>
      </c>
      <c r="AA17" s="240">
        <v>23.8</v>
      </c>
      <c r="AB17" s="117"/>
      <c r="AC17" s="240">
        <v>23.2</v>
      </c>
      <c r="AD17" s="240">
        <v>23.8</v>
      </c>
      <c r="AE17" s="240">
        <v>24.4</v>
      </c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242"/>
      <c r="AV17" s="242"/>
      <c r="AW17" s="242"/>
      <c r="AX17" s="242"/>
      <c r="AY17" s="242"/>
      <c r="AZ17" s="242"/>
    </row>
    <row r="18" spans="1:52" x14ac:dyDescent="0.2">
      <c r="A18" s="45"/>
      <c r="B18" s="850"/>
      <c r="C18" s="233" t="s">
        <v>370</v>
      </c>
      <c r="D18" s="220">
        <v>25.6</v>
      </c>
      <c r="E18" s="103"/>
      <c r="F18" s="220">
        <v>25.6</v>
      </c>
      <c r="G18" s="103"/>
      <c r="H18" s="220">
        <v>25.8</v>
      </c>
      <c r="I18" s="103"/>
      <c r="J18" s="103"/>
      <c r="K18" s="220">
        <v>25.5</v>
      </c>
      <c r="L18" s="103"/>
      <c r="M18" s="220">
        <v>26.7</v>
      </c>
      <c r="N18" s="103"/>
      <c r="O18" s="220">
        <v>25.8</v>
      </c>
      <c r="P18" s="103"/>
      <c r="Q18" s="220">
        <v>26.3</v>
      </c>
      <c r="R18" s="103"/>
      <c r="S18" s="103"/>
      <c r="T18" s="220">
        <v>25.9</v>
      </c>
      <c r="U18" s="103"/>
      <c r="V18" s="220">
        <v>25.9</v>
      </c>
      <c r="W18" s="103"/>
      <c r="X18" s="220">
        <v>25.6</v>
      </c>
      <c r="Y18" s="103"/>
      <c r="Z18" s="220">
        <v>26</v>
      </c>
      <c r="AA18" s="103"/>
      <c r="AB18" s="103"/>
      <c r="AC18" s="103"/>
      <c r="AD18" s="220">
        <v>26.3</v>
      </c>
      <c r="AE18" s="103"/>
      <c r="AF18" s="103"/>
      <c r="AG18" s="220">
        <v>26.7</v>
      </c>
      <c r="AH18" s="103"/>
      <c r="AI18" s="220">
        <v>27.3</v>
      </c>
      <c r="AJ18" s="220">
        <v>26.8</v>
      </c>
      <c r="AK18" s="103"/>
      <c r="AL18" s="220">
        <v>27.1</v>
      </c>
      <c r="AM18" s="220">
        <v>27.5</v>
      </c>
      <c r="AN18" s="103"/>
      <c r="AO18" s="220">
        <v>26.6</v>
      </c>
      <c r="AP18" s="220">
        <v>26.8</v>
      </c>
      <c r="AQ18" s="103"/>
      <c r="AR18" s="220">
        <v>26.8</v>
      </c>
      <c r="AS18" s="220">
        <v>26.9</v>
      </c>
      <c r="AT18" s="103"/>
      <c r="AU18" s="220">
        <v>26.9</v>
      </c>
      <c r="AV18" s="220">
        <v>26.4</v>
      </c>
      <c r="AW18" s="243"/>
      <c r="AX18" s="220">
        <v>27.3</v>
      </c>
      <c r="AY18" s="220">
        <v>27.7</v>
      </c>
      <c r="AZ18" s="220">
        <v>27.5</v>
      </c>
    </row>
    <row r="19" spans="1:52" x14ac:dyDescent="0.2">
      <c r="A19" s="45"/>
      <c r="B19" s="850"/>
      <c r="C19" s="222" t="s">
        <v>371</v>
      </c>
      <c r="D19" s="225">
        <v>24.2</v>
      </c>
      <c r="E19" s="65"/>
      <c r="F19" s="225">
        <v>24.8</v>
      </c>
      <c r="G19" s="65"/>
      <c r="H19" s="225">
        <v>25.6</v>
      </c>
      <c r="I19" s="65"/>
      <c r="J19" s="65"/>
      <c r="K19" s="225">
        <v>25.4</v>
      </c>
      <c r="L19" s="65"/>
      <c r="M19" s="225">
        <v>26.2</v>
      </c>
      <c r="N19" s="65"/>
      <c r="O19" s="225">
        <v>25.8</v>
      </c>
      <c r="P19" s="65"/>
      <c r="Q19" s="225">
        <v>26.2</v>
      </c>
      <c r="R19" s="65"/>
      <c r="S19" s="65"/>
      <c r="T19" s="225">
        <v>25.6</v>
      </c>
      <c r="U19" s="65"/>
      <c r="V19" s="225">
        <v>26.5</v>
      </c>
      <c r="W19" s="65"/>
      <c r="X19" s="225">
        <v>25.6</v>
      </c>
      <c r="Y19" s="65"/>
      <c r="Z19" s="225">
        <v>26</v>
      </c>
      <c r="AA19" s="65"/>
      <c r="AB19" s="65"/>
      <c r="AC19" s="65"/>
      <c r="AD19" s="225">
        <v>25.5</v>
      </c>
      <c r="AE19" s="65"/>
      <c r="AF19" s="65"/>
      <c r="AG19" s="225">
        <v>27</v>
      </c>
      <c r="AH19" s="65"/>
      <c r="AI19" s="225">
        <v>26.8</v>
      </c>
      <c r="AJ19" s="225">
        <v>26.4</v>
      </c>
      <c r="AK19" s="65"/>
      <c r="AL19" s="225">
        <v>26.2</v>
      </c>
      <c r="AM19" s="225">
        <v>26.9</v>
      </c>
      <c r="AN19" s="65"/>
      <c r="AO19" s="225">
        <v>26.4</v>
      </c>
      <c r="AP19" s="225">
        <v>27.5</v>
      </c>
      <c r="AQ19" s="225">
        <v>27.1</v>
      </c>
      <c r="AR19" s="62"/>
      <c r="AS19" s="62"/>
      <c r="AT19" s="62"/>
      <c r="AU19" s="230"/>
      <c r="AV19" s="230"/>
      <c r="AW19" s="230"/>
      <c r="AX19" s="230"/>
      <c r="AY19" s="230"/>
      <c r="AZ19" s="230"/>
    </row>
    <row r="20" spans="1:52" x14ac:dyDescent="0.2">
      <c r="A20" s="45"/>
      <c r="B20" s="78"/>
      <c r="C20" s="244"/>
      <c r="D20" s="245"/>
      <c r="E20" s="80"/>
      <c r="F20" s="245"/>
      <c r="G20" s="80"/>
      <c r="H20" s="245"/>
      <c r="I20" s="80"/>
      <c r="J20" s="80"/>
      <c r="K20" s="245"/>
      <c r="L20" s="80"/>
      <c r="M20" s="245"/>
      <c r="N20" s="80"/>
      <c r="O20" s="245"/>
      <c r="P20" s="80"/>
      <c r="Q20" s="245"/>
      <c r="R20" s="80"/>
      <c r="S20" s="80"/>
      <c r="T20" s="245"/>
      <c r="U20" s="80"/>
      <c r="V20" s="245"/>
      <c r="W20" s="80"/>
      <c r="X20" s="245"/>
      <c r="Y20" s="80"/>
      <c r="Z20" s="245"/>
      <c r="AA20" s="80"/>
      <c r="AB20" s="80"/>
      <c r="AC20" s="80"/>
      <c r="AD20" s="245"/>
      <c r="AE20" s="80"/>
      <c r="AF20" s="80"/>
      <c r="AG20" s="245"/>
      <c r="AH20" s="80"/>
      <c r="AI20" s="245"/>
      <c r="AJ20" s="245"/>
      <c r="AK20" s="80"/>
      <c r="AL20" s="245"/>
      <c r="AM20" s="245"/>
      <c r="AN20" s="80"/>
      <c r="AO20" s="245"/>
      <c r="AP20" s="245"/>
      <c r="AQ20" s="245"/>
      <c r="AR20" s="80"/>
      <c r="AS20" s="80"/>
      <c r="AT20" s="80"/>
      <c r="AU20" s="80"/>
      <c r="AV20" s="80"/>
      <c r="AW20" s="80"/>
      <c r="AX20" s="80"/>
      <c r="AY20" s="80"/>
      <c r="AZ20" s="80"/>
    </row>
    <row r="21" spans="1:52" ht="19" x14ac:dyDescent="0.25">
      <c r="A21" s="42" t="s">
        <v>372</v>
      </c>
      <c r="B21" s="43"/>
      <c r="C21" s="43"/>
      <c r="D21" s="81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</row>
    <row r="22" spans="1:52" ht="17" thickBot="1" x14ac:dyDescent="0.25">
      <c r="A22" s="45"/>
      <c r="B22" s="78"/>
      <c r="C22" s="244"/>
      <c r="D22" s="245"/>
      <c r="E22" s="80"/>
      <c r="F22" s="245"/>
      <c r="G22" s="80"/>
      <c r="H22" s="245"/>
      <c r="I22" s="80"/>
      <c r="J22" s="80"/>
      <c r="K22" s="245"/>
      <c r="L22" s="80"/>
      <c r="M22" s="245"/>
      <c r="N22" s="80"/>
      <c r="O22" s="245"/>
      <c r="P22" s="80"/>
      <c r="Q22" s="245"/>
      <c r="R22" s="80"/>
      <c r="S22" s="80"/>
      <c r="T22" s="245"/>
      <c r="U22" s="80"/>
      <c r="V22" s="245"/>
      <c r="W22" s="80"/>
      <c r="X22" s="245"/>
      <c r="Y22" s="80"/>
      <c r="Z22" s="245"/>
      <c r="AA22" s="80"/>
      <c r="AB22" s="80"/>
      <c r="AC22" s="80"/>
      <c r="AD22" s="245"/>
      <c r="AE22" s="80"/>
      <c r="AF22" s="80"/>
      <c r="AG22" s="245"/>
      <c r="AH22" s="80"/>
      <c r="AI22" s="245"/>
      <c r="AJ22" s="245"/>
      <c r="AK22" s="80"/>
      <c r="AL22" s="245"/>
      <c r="AM22" s="245"/>
      <c r="AN22" s="80"/>
      <c r="AO22" s="245"/>
      <c r="AP22" s="245"/>
      <c r="AQ22" s="245"/>
      <c r="AR22" s="80"/>
      <c r="AS22" s="80"/>
      <c r="AT22" s="80"/>
      <c r="AU22" s="80"/>
      <c r="AV22" s="80"/>
      <c r="AW22" s="80"/>
      <c r="AX22" s="80"/>
      <c r="AY22" s="80"/>
      <c r="AZ22" s="80"/>
    </row>
    <row r="23" spans="1:52" ht="17" thickBot="1" x14ac:dyDescent="0.25">
      <c r="A23" s="45"/>
      <c r="B23" s="45"/>
      <c r="C23" s="46" t="s">
        <v>287</v>
      </c>
      <c r="D23" s="47">
        <v>0</v>
      </c>
      <c r="E23" s="48">
        <v>2</v>
      </c>
      <c r="F23" s="48">
        <v>5</v>
      </c>
      <c r="G23" s="48">
        <v>6</v>
      </c>
      <c r="H23" s="48">
        <v>7</v>
      </c>
      <c r="I23" s="48">
        <v>8</v>
      </c>
      <c r="J23" s="48">
        <v>9</v>
      </c>
      <c r="K23" s="48">
        <v>12</v>
      </c>
      <c r="L23" s="48">
        <v>13</v>
      </c>
      <c r="M23" s="48">
        <v>14</v>
      </c>
      <c r="N23" s="48">
        <v>15</v>
      </c>
      <c r="O23" s="48">
        <v>19</v>
      </c>
      <c r="P23" s="48">
        <v>20</v>
      </c>
      <c r="Q23" s="48">
        <v>21</v>
      </c>
      <c r="R23" s="48">
        <v>22</v>
      </c>
      <c r="S23" s="48">
        <v>23</v>
      </c>
      <c r="T23" s="48">
        <v>26</v>
      </c>
      <c r="U23" s="48">
        <v>27</v>
      </c>
      <c r="V23" s="48">
        <v>28</v>
      </c>
      <c r="W23" s="48">
        <v>29</v>
      </c>
      <c r="X23" s="49">
        <v>33</v>
      </c>
      <c r="Y23" s="49">
        <v>34</v>
      </c>
      <c r="Z23" s="49">
        <v>35</v>
      </c>
      <c r="AA23" s="49">
        <v>36</v>
      </c>
      <c r="AB23" s="49">
        <v>37</v>
      </c>
      <c r="AC23" s="49">
        <v>40</v>
      </c>
      <c r="AD23" s="48">
        <v>42</v>
      </c>
      <c r="AE23" s="48">
        <v>43</v>
      </c>
      <c r="AF23" s="48">
        <v>47</v>
      </c>
      <c r="AG23" s="48">
        <v>49</v>
      </c>
      <c r="AH23" s="48">
        <v>50</v>
      </c>
      <c r="AI23" s="48">
        <v>54</v>
      </c>
      <c r="AJ23" s="48">
        <v>56</v>
      </c>
      <c r="AK23" s="48">
        <v>57</v>
      </c>
      <c r="AL23" s="48">
        <v>61</v>
      </c>
      <c r="AM23" s="48">
        <v>63</v>
      </c>
      <c r="AN23" s="48">
        <f>AM23+1</f>
        <v>64</v>
      </c>
      <c r="AO23" s="48">
        <v>68</v>
      </c>
      <c r="AP23" s="48">
        <v>70</v>
      </c>
      <c r="AQ23" s="48">
        <f t="shared" ref="AQ23:AT23" si="4">AP23+1</f>
        <v>71</v>
      </c>
      <c r="AR23" s="48">
        <v>75</v>
      </c>
      <c r="AS23" s="48">
        <v>77</v>
      </c>
      <c r="AT23" s="48">
        <f t="shared" si="4"/>
        <v>78</v>
      </c>
      <c r="AU23" s="48">
        <v>82</v>
      </c>
      <c r="AV23" s="48">
        <v>84</v>
      </c>
      <c r="AW23" s="48">
        <f t="shared" ref="AW23" si="5">AV23+1</f>
        <v>85</v>
      </c>
      <c r="AX23" s="48">
        <v>89</v>
      </c>
      <c r="AY23" s="48">
        <v>91</v>
      </c>
      <c r="AZ23" s="48">
        <f t="shared" ref="AZ23" si="6">AY23+1</f>
        <v>92</v>
      </c>
    </row>
    <row r="24" spans="1:52" ht="17" thickBot="1" x14ac:dyDescent="0.25">
      <c r="A24" s="45"/>
      <c r="B24" s="45"/>
      <c r="C24" s="50" t="s">
        <v>288</v>
      </c>
      <c r="D24" s="84">
        <f>D23/7</f>
        <v>0</v>
      </c>
      <c r="E24" s="84">
        <f t="shared" ref="E24:AZ24" si="7">E23/7</f>
        <v>0.2857142857142857</v>
      </c>
      <c r="F24" s="84">
        <f t="shared" si="7"/>
        <v>0.7142857142857143</v>
      </c>
      <c r="G24" s="84">
        <f>G23/7</f>
        <v>0.8571428571428571</v>
      </c>
      <c r="H24" s="84">
        <f t="shared" si="7"/>
        <v>1</v>
      </c>
      <c r="I24" s="84">
        <f t="shared" si="7"/>
        <v>1.1428571428571428</v>
      </c>
      <c r="J24" s="84">
        <f t="shared" si="7"/>
        <v>1.2857142857142858</v>
      </c>
      <c r="K24" s="84">
        <f t="shared" si="7"/>
        <v>1.7142857142857142</v>
      </c>
      <c r="L24" s="84">
        <f t="shared" si="7"/>
        <v>1.8571428571428572</v>
      </c>
      <c r="M24" s="84">
        <f t="shared" si="7"/>
        <v>2</v>
      </c>
      <c r="N24" s="84">
        <f t="shared" si="7"/>
        <v>2.1428571428571428</v>
      </c>
      <c r="O24" s="84">
        <f t="shared" si="7"/>
        <v>2.7142857142857144</v>
      </c>
      <c r="P24" s="84">
        <f t="shared" si="7"/>
        <v>2.8571428571428572</v>
      </c>
      <c r="Q24" s="84">
        <f t="shared" si="7"/>
        <v>3</v>
      </c>
      <c r="R24" s="84">
        <f t="shared" si="7"/>
        <v>3.1428571428571428</v>
      </c>
      <c r="S24" s="84">
        <f t="shared" si="7"/>
        <v>3.2857142857142856</v>
      </c>
      <c r="T24" s="84">
        <f t="shared" si="7"/>
        <v>3.7142857142857144</v>
      </c>
      <c r="U24" s="84">
        <f t="shared" si="7"/>
        <v>3.8571428571428572</v>
      </c>
      <c r="V24" s="84">
        <f t="shared" si="7"/>
        <v>4</v>
      </c>
      <c r="W24" s="84">
        <f t="shared" si="7"/>
        <v>4.1428571428571432</v>
      </c>
      <c r="X24" s="84">
        <f t="shared" si="7"/>
        <v>4.7142857142857144</v>
      </c>
      <c r="Y24" s="84">
        <f t="shared" si="7"/>
        <v>4.8571428571428568</v>
      </c>
      <c r="Z24" s="84">
        <f t="shared" si="7"/>
        <v>5</v>
      </c>
      <c r="AA24" s="84">
        <f t="shared" si="7"/>
        <v>5.1428571428571432</v>
      </c>
      <c r="AB24" s="84">
        <f t="shared" si="7"/>
        <v>5.2857142857142856</v>
      </c>
      <c r="AC24" s="84">
        <f t="shared" si="7"/>
        <v>5.7142857142857144</v>
      </c>
      <c r="AD24" s="84">
        <f t="shared" si="7"/>
        <v>6</v>
      </c>
      <c r="AE24" s="84">
        <f t="shared" si="7"/>
        <v>6.1428571428571432</v>
      </c>
      <c r="AF24" s="84">
        <f t="shared" si="7"/>
        <v>6.7142857142857144</v>
      </c>
      <c r="AG24" s="84">
        <f t="shared" si="7"/>
        <v>7</v>
      </c>
      <c r="AH24" s="84">
        <f t="shared" si="7"/>
        <v>7.1428571428571432</v>
      </c>
      <c r="AI24" s="84">
        <f t="shared" si="7"/>
        <v>7.7142857142857144</v>
      </c>
      <c r="AJ24" s="84">
        <f t="shared" si="7"/>
        <v>8</v>
      </c>
      <c r="AK24" s="84">
        <f t="shared" si="7"/>
        <v>8.1428571428571423</v>
      </c>
      <c r="AL24" s="84">
        <f t="shared" si="7"/>
        <v>8.7142857142857135</v>
      </c>
      <c r="AM24" s="84">
        <f t="shared" si="7"/>
        <v>9</v>
      </c>
      <c r="AN24" s="84">
        <f t="shared" si="7"/>
        <v>9.1428571428571423</v>
      </c>
      <c r="AO24" s="84">
        <f t="shared" si="7"/>
        <v>9.7142857142857135</v>
      </c>
      <c r="AP24" s="84">
        <f t="shared" si="7"/>
        <v>10</v>
      </c>
      <c r="AQ24" s="84">
        <f t="shared" si="7"/>
        <v>10.142857142857142</v>
      </c>
      <c r="AR24" s="84">
        <f t="shared" si="7"/>
        <v>10.714285714285714</v>
      </c>
      <c r="AS24" s="84">
        <f t="shared" si="7"/>
        <v>11</v>
      </c>
      <c r="AT24" s="84">
        <f t="shared" si="7"/>
        <v>11.142857142857142</v>
      </c>
      <c r="AU24" s="84">
        <f t="shared" si="7"/>
        <v>11.714285714285714</v>
      </c>
      <c r="AV24" s="84">
        <f t="shared" si="7"/>
        <v>12</v>
      </c>
      <c r="AW24" s="84">
        <f t="shared" si="7"/>
        <v>12.142857142857142</v>
      </c>
      <c r="AX24" s="84">
        <f t="shared" si="7"/>
        <v>12.714285714285714</v>
      </c>
      <c r="AY24" s="84">
        <f t="shared" si="7"/>
        <v>13</v>
      </c>
      <c r="AZ24" s="84">
        <f t="shared" si="7"/>
        <v>13.142857142857142</v>
      </c>
    </row>
    <row r="25" spans="1:52" x14ac:dyDescent="0.2">
      <c r="A25" s="45"/>
      <c r="B25" s="842" t="s">
        <v>289</v>
      </c>
      <c r="C25" s="122" t="s">
        <v>359</v>
      </c>
      <c r="D25" s="90">
        <v>0</v>
      </c>
      <c r="E25" s="123"/>
      <c r="F25" s="123"/>
      <c r="G25" s="90">
        <v>3.9647577092511108</v>
      </c>
      <c r="H25" s="90">
        <v>2.2026431718061676</v>
      </c>
      <c r="I25" s="123"/>
      <c r="J25" s="90">
        <v>0.88105726872246393</v>
      </c>
      <c r="K25" s="123"/>
      <c r="L25" s="90">
        <v>1.7621145374449434</v>
      </c>
      <c r="M25" s="90">
        <v>3.9647577092511108</v>
      </c>
      <c r="N25" s="123"/>
      <c r="O25" s="123"/>
      <c r="P25" s="90">
        <v>4.8458149779735749</v>
      </c>
      <c r="Q25" s="90">
        <v>6.1674008810572785</v>
      </c>
      <c r="R25" s="123"/>
      <c r="S25" s="123"/>
      <c r="T25" s="123"/>
      <c r="U25" s="90">
        <v>5.2863436123347993</v>
      </c>
      <c r="V25" s="90">
        <v>4.4052863436123353</v>
      </c>
      <c r="W25" s="123"/>
      <c r="X25" s="123"/>
      <c r="Y25" s="90">
        <v>6.1674008810572785</v>
      </c>
      <c r="Z25" s="90">
        <v>7.4889867841409661</v>
      </c>
      <c r="AA25" s="123"/>
      <c r="AB25" s="123"/>
      <c r="AC25" s="90">
        <v>5.7268722466960389</v>
      </c>
      <c r="AD25" s="90">
        <v>9.6916299559471337</v>
      </c>
      <c r="AE25" s="123"/>
      <c r="AF25" s="90">
        <v>8.3700440528634452</v>
      </c>
      <c r="AG25" s="90">
        <v>11.894273127753301</v>
      </c>
      <c r="AH25" s="90">
        <v>9.2511013215859101</v>
      </c>
      <c r="AI25" s="90">
        <v>9.6916299559471337</v>
      </c>
      <c r="AJ25" s="90">
        <v>14.53744493392071</v>
      </c>
      <c r="AK25" s="90">
        <v>11.453744493392078</v>
      </c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</row>
    <row r="26" spans="1:52" x14ac:dyDescent="0.2">
      <c r="A26" s="45"/>
      <c r="B26" s="843"/>
      <c r="C26" s="125" t="s">
        <v>360</v>
      </c>
      <c r="D26" s="90">
        <v>0</v>
      </c>
      <c r="E26" s="123"/>
      <c r="F26" s="123"/>
      <c r="G26" s="90">
        <v>1.9704433497536877</v>
      </c>
      <c r="H26" s="90">
        <v>1.4778325123152742</v>
      </c>
      <c r="I26" s="123"/>
      <c r="J26" s="90">
        <v>1.4778325123152742</v>
      </c>
      <c r="K26" s="123"/>
      <c r="L26" s="90">
        <v>4.9261083743842358</v>
      </c>
      <c r="M26" s="90">
        <v>4.9261083743842358</v>
      </c>
      <c r="N26" s="123"/>
      <c r="O26" s="123"/>
      <c r="P26" s="90">
        <v>4.4334975369458052</v>
      </c>
      <c r="Q26" s="90">
        <v>11.330049261083747</v>
      </c>
      <c r="R26" s="90">
        <v>13.300492610837434</v>
      </c>
      <c r="S26" s="123"/>
      <c r="T26" s="123"/>
      <c r="U26" s="90">
        <v>9.8522167487684715</v>
      </c>
      <c r="V26" s="90">
        <v>9.3596059113300427</v>
      </c>
      <c r="W26" s="123"/>
      <c r="X26" s="123"/>
      <c r="Y26" s="90">
        <v>12.807881773399005</v>
      </c>
      <c r="Z26" s="90">
        <v>11.330049261083747</v>
      </c>
      <c r="AA26" s="123"/>
      <c r="AB26" s="123"/>
      <c r="AC26" s="90">
        <v>12.807881773399005</v>
      </c>
      <c r="AD26" s="90">
        <v>14.778325123152708</v>
      </c>
      <c r="AE26" s="90">
        <v>15.763546798029552</v>
      </c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</row>
    <row r="27" spans="1:52" x14ac:dyDescent="0.2">
      <c r="A27" s="45"/>
      <c r="B27" s="843"/>
      <c r="C27" s="125" t="s">
        <v>361</v>
      </c>
      <c r="D27" s="90">
        <v>0</v>
      </c>
      <c r="E27" s="123"/>
      <c r="F27" s="123"/>
      <c r="G27" s="90">
        <v>2.3076923076923128</v>
      </c>
      <c r="H27" s="90">
        <v>5.3846153846153797</v>
      </c>
      <c r="I27" s="123"/>
      <c r="J27" s="90">
        <v>7.6923076923076925</v>
      </c>
      <c r="K27" s="123"/>
      <c r="L27" s="90">
        <v>-1.9230769230769231</v>
      </c>
      <c r="M27" s="90">
        <v>6.1538461538461586</v>
      </c>
      <c r="N27" s="123"/>
      <c r="O27" s="123"/>
      <c r="P27" s="90">
        <v>8.4615384615384599</v>
      </c>
      <c r="Q27" s="90">
        <v>8.0769230769230838</v>
      </c>
      <c r="R27" s="90">
        <v>7.6923076923076925</v>
      </c>
      <c r="S27" s="123"/>
      <c r="T27" s="123"/>
      <c r="U27" s="90">
        <v>7.3076923076923022</v>
      </c>
      <c r="V27" s="90">
        <v>8.0769230769230838</v>
      </c>
      <c r="W27" s="123"/>
      <c r="X27" s="123"/>
      <c r="Y27" s="90">
        <v>8.8461538461538503</v>
      </c>
      <c r="Z27" s="90">
        <v>9.2307692307692264</v>
      </c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</row>
    <row r="28" spans="1:52" ht="17" thickBot="1" x14ac:dyDescent="0.25">
      <c r="A28" s="45"/>
      <c r="B28" s="843"/>
      <c r="C28" s="125" t="s">
        <v>362</v>
      </c>
      <c r="D28" s="90">
        <v>0</v>
      </c>
      <c r="E28" s="123"/>
      <c r="F28" s="123"/>
      <c r="G28" s="90">
        <v>0.78124999999999722</v>
      </c>
      <c r="H28" s="90">
        <v>-4.2968750000000053</v>
      </c>
      <c r="I28" s="90">
        <v>-3.90625</v>
      </c>
      <c r="J28" s="123"/>
      <c r="K28" s="123"/>
      <c r="L28" s="90">
        <v>-1.1718750000000027</v>
      </c>
      <c r="M28" s="90">
        <v>-7.421875000000008</v>
      </c>
      <c r="N28" s="123"/>
      <c r="O28" s="123"/>
      <c r="P28" s="90">
        <v>0</v>
      </c>
      <c r="Q28" s="90">
        <v>-1.953125</v>
      </c>
      <c r="R28" s="123"/>
      <c r="S28" s="123"/>
      <c r="T28" s="90">
        <v>-0.7812500000000111</v>
      </c>
      <c r="U28" s="123"/>
      <c r="V28" s="90">
        <v>0.39062499999999167</v>
      </c>
      <c r="W28" s="123"/>
      <c r="X28" s="90">
        <v>-4.2968750000000053</v>
      </c>
      <c r="Y28" s="123"/>
      <c r="Z28" s="90">
        <v>-0.7812500000000111</v>
      </c>
      <c r="AA28" s="90">
        <v>-3.90625</v>
      </c>
      <c r="AB28" s="123"/>
      <c r="AC28" s="90">
        <v>-1.5625000000000084</v>
      </c>
      <c r="AD28" s="90">
        <v>0</v>
      </c>
      <c r="AE28" s="90">
        <v>-0.39062500000000555</v>
      </c>
      <c r="AF28" s="90">
        <v>1.953125</v>
      </c>
      <c r="AG28" s="90">
        <v>4.6874999999999973</v>
      </c>
      <c r="AH28" s="123"/>
      <c r="AI28" s="90">
        <v>3.1249999999999889</v>
      </c>
      <c r="AJ28" s="90">
        <v>0.78124999999999722</v>
      </c>
      <c r="AK28" s="90">
        <v>2.7343749999999973</v>
      </c>
      <c r="AL28" s="123"/>
      <c r="AM28" s="90">
        <v>5.859375</v>
      </c>
      <c r="AN28" s="123"/>
      <c r="AO28" s="123"/>
      <c r="AP28" s="90">
        <v>10.156249999999991</v>
      </c>
      <c r="AQ28" s="90">
        <v>8.5937499999999964</v>
      </c>
      <c r="AR28" s="90">
        <v>7.4218749999999947</v>
      </c>
      <c r="AS28" s="90">
        <v>8.2031249999999911</v>
      </c>
      <c r="AT28" s="90">
        <v>4.6874999999999973</v>
      </c>
      <c r="AU28" s="124"/>
      <c r="AV28" s="124"/>
      <c r="AW28" s="124"/>
      <c r="AX28" s="124"/>
      <c r="AY28" s="124"/>
      <c r="AZ28" s="124"/>
    </row>
    <row r="29" spans="1:52" x14ac:dyDescent="0.2">
      <c r="A29" s="45"/>
      <c r="B29" s="843"/>
      <c r="C29" s="246" t="s">
        <v>363</v>
      </c>
      <c r="D29" s="85">
        <v>0</v>
      </c>
      <c r="E29" s="129"/>
      <c r="F29" s="85">
        <v>-1.9455252918287937</v>
      </c>
      <c r="G29" s="129"/>
      <c r="H29" s="85">
        <v>1.167315175097279</v>
      </c>
      <c r="I29" s="129"/>
      <c r="J29" s="129"/>
      <c r="K29" s="85">
        <v>3.5019455252918372</v>
      </c>
      <c r="L29" s="129"/>
      <c r="M29" s="85">
        <v>5.836575875486381</v>
      </c>
      <c r="N29" s="129"/>
      <c r="O29" s="85">
        <v>6.8871595330739295</v>
      </c>
      <c r="P29" s="129"/>
      <c r="Q29" s="85">
        <v>6.2256809338521455</v>
      </c>
      <c r="R29" s="129"/>
      <c r="S29" s="129"/>
      <c r="T29" s="85">
        <v>4.2801556420233515</v>
      </c>
      <c r="U29" s="129"/>
      <c r="V29" s="85">
        <v>3.1128404669260727</v>
      </c>
      <c r="W29" s="129"/>
      <c r="X29" s="129"/>
      <c r="Y29" s="129"/>
      <c r="Z29" s="85">
        <v>6.6147859922178958</v>
      </c>
      <c r="AA29" s="129"/>
      <c r="AB29" s="129"/>
      <c r="AC29" s="129"/>
      <c r="AD29" s="85">
        <v>9.7276264591439698</v>
      </c>
      <c r="AE29" s="129"/>
      <c r="AF29" s="85">
        <v>7.0038910505836602</v>
      </c>
      <c r="AG29" s="85">
        <v>6.2256809338521455</v>
      </c>
      <c r="AH29" s="129"/>
      <c r="AI29" s="85">
        <v>6.2256809338521455</v>
      </c>
      <c r="AJ29" s="85">
        <v>4.6692607003891027</v>
      </c>
      <c r="AK29" s="129"/>
      <c r="AL29" s="85">
        <v>4.2801556420233515</v>
      </c>
      <c r="AM29" s="85">
        <v>8.1712062256809403</v>
      </c>
      <c r="AN29" s="85">
        <v>7.0038910505836602</v>
      </c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</row>
    <row r="30" spans="1:52" x14ac:dyDescent="0.2">
      <c r="A30" s="45"/>
      <c r="B30" s="843"/>
      <c r="C30" s="125" t="s">
        <v>364</v>
      </c>
      <c r="D30" s="90">
        <v>0</v>
      </c>
      <c r="E30" s="123"/>
      <c r="F30" s="90">
        <v>-3.8461538461538463</v>
      </c>
      <c r="G30" s="123"/>
      <c r="H30" s="90">
        <v>-2.6923076923076898</v>
      </c>
      <c r="I30" s="123"/>
      <c r="J30" s="123"/>
      <c r="K30" s="90">
        <v>-9.6153846153846168</v>
      </c>
      <c r="L30" s="123"/>
      <c r="M30" s="90">
        <v>-18.076923076923073</v>
      </c>
      <c r="N30" s="90">
        <v>-20.384615384615387</v>
      </c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</row>
    <row r="31" spans="1:52" x14ac:dyDescent="0.2">
      <c r="A31" s="45"/>
      <c r="B31" s="843"/>
      <c r="C31" s="125" t="s">
        <v>365</v>
      </c>
      <c r="D31" s="90">
        <v>0</v>
      </c>
      <c r="E31" s="123"/>
      <c r="F31" s="90">
        <v>-1.5325670498084372</v>
      </c>
      <c r="G31" s="123"/>
      <c r="H31" s="90">
        <v>1.1494252873563109</v>
      </c>
      <c r="I31" s="123"/>
      <c r="J31" s="123"/>
      <c r="K31" s="90">
        <v>2.6819923371647483</v>
      </c>
      <c r="L31" s="123"/>
      <c r="M31" s="90">
        <v>5.7471264367816088</v>
      </c>
      <c r="N31" s="123"/>
      <c r="O31" s="123"/>
      <c r="P31" s="123"/>
      <c r="Q31" s="90">
        <v>3.44827586206896</v>
      </c>
      <c r="R31" s="123"/>
      <c r="S31" s="123"/>
      <c r="T31" s="123"/>
      <c r="U31" s="123"/>
      <c r="V31" s="90">
        <v>0.76628352490421181</v>
      </c>
      <c r="W31" s="123"/>
      <c r="X31" s="90">
        <v>0.38314176245209913</v>
      </c>
      <c r="Y31" s="123"/>
      <c r="Z31" s="90">
        <v>0.38314176245209913</v>
      </c>
      <c r="AA31" s="123"/>
      <c r="AB31" s="123"/>
      <c r="AC31" s="90">
        <v>-0.38314176245211273</v>
      </c>
      <c r="AD31" s="90">
        <v>0</v>
      </c>
      <c r="AE31" s="123"/>
      <c r="AF31" s="90">
        <v>-0.76628352490422547</v>
      </c>
      <c r="AG31" s="90">
        <v>2.6819923371647483</v>
      </c>
      <c r="AH31" s="123"/>
      <c r="AI31" s="90">
        <v>4.2145593869731721</v>
      </c>
      <c r="AJ31" s="90">
        <v>4.9808429118773834</v>
      </c>
      <c r="AK31" s="123"/>
      <c r="AL31" s="90">
        <v>3.0651340996168472</v>
      </c>
      <c r="AM31" s="90">
        <v>2.6819923371647483</v>
      </c>
      <c r="AN31" s="90">
        <v>3.8314176245210727</v>
      </c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</row>
    <row r="32" spans="1:52" x14ac:dyDescent="0.2">
      <c r="A32" s="45"/>
      <c r="B32" s="850" t="s">
        <v>299</v>
      </c>
      <c r="C32" s="125" t="s">
        <v>366</v>
      </c>
      <c r="D32" s="90">
        <v>0</v>
      </c>
      <c r="E32" s="123"/>
      <c r="F32" s="123"/>
      <c r="G32" s="90">
        <v>3.8461538461538556</v>
      </c>
      <c r="H32" s="90">
        <v>5.5555555555555589</v>
      </c>
      <c r="I32" s="123"/>
      <c r="J32" s="90">
        <v>1.282051282051285</v>
      </c>
      <c r="K32" s="123"/>
      <c r="L32" s="90">
        <v>6.4102564102564115</v>
      </c>
      <c r="M32" s="90">
        <v>3.8461538461538556</v>
      </c>
      <c r="N32" s="123"/>
      <c r="O32" s="123"/>
      <c r="P32" s="90">
        <v>4.2735042735042734</v>
      </c>
      <c r="Q32" s="90">
        <v>5.5555555555555589</v>
      </c>
      <c r="R32" s="90">
        <v>5.5555555555555589</v>
      </c>
      <c r="S32" s="123"/>
      <c r="T32" s="123"/>
      <c r="U32" s="90">
        <v>5.1282051282051402</v>
      </c>
      <c r="V32" s="90">
        <v>7.6923076923076952</v>
      </c>
      <c r="W32" s="123"/>
      <c r="X32" s="123"/>
      <c r="Y32" s="90">
        <v>7.6923076923076952</v>
      </c>
      <c r="Z32" s="90">
        <v>6.8376068376068435</v>
      </c>
      <c r="AA32" s="123"/>
      <c r="AB32" s="123"/>
      <c r="AC32" s="90">
        <v>9.8290598290598332</v>
      </c>
      <c r="AD32" s="90">
        <v>11.538461538461551</v>
      </c>
      <c r="AE32" s="90">
        <v>11.965811965811969</v>
      </c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</row>
    <row r="33" spans="1:52" x14ac:dyDescent="0.2">
      <c r="A33" s="45"/>
      <c r="B33" s="850"/>
      <c r="C33" s="125" t="s">
        <v>367</v>
      </c>
      <c r="D33" s="90">
        <v>0</v>
      </c>
      <c r="E33" s="123"/>
      <c r="F33" s="123"/>
      <c r="G33" s="90">
        <v>5.9405940594059379</v>
      </c>
      <c r="H33" s="90">
        <v>4.4554455445544665</v>
      </c>
      <c r="I33" s="123"/>
      <c r="J33" s="90">
        <v>-0.4950495049504845</v>
      </c>
      <c r="K33" s="123"/>
      <c r="L33" s="90">
        <v>0.4950495049505021</v>
      </c>
      <c r="M33" s="90">
        <v>3.4653465346534622</v>
      </c>
      <c r="N33" s="123"/>
      <c r="O33" s="123"/>
      <c r="P33" s="90">
        <v>3.4653465346534622</v>
      </c>
      <c r="Q33" s="90">
        <v>4.4554455445544665</v>
      </c>
      <c r="R33" s="123"/>
      <c r="S33" s="123"/>
      <c r="T33" s="123"/>
      <c r="U33" s="90">
        <v>5.4455445544554522</v>
      </c>
      <c r="V33" s="90">
        <v>2.4752475247524752</v>
      </c>
      <c r="W33" s="123"/>
      <c r="X33" s="123"/>
      <c r="Y33" s="90">
        <v>11.386138613861391</v>
      </c>
      <c r="Z33" s="90">
        <v>9.4059405940594178</v>
      </c>
      <c r="AA33" s="123"/>
      <c r="AB33" s="123"/>
      <c r="AC33" s="90">
        <v>9.4059405940594178</v>
      </c>
      <c r="AD33" s="90">
        <v>11.881188118811892</v>
      </c>
      <c r="AE33" s="123"/>
      <c r="AF33" s="90">
        <v>17.821782178217831</v>
      </c>
      <c r="AG33" s="90">
        <v>12.871287128712879</v>
      </c>
      <c r="AH33" s="90">
        <v>10.396039603960403</v>
      </c>
      <c r="AI33" s="90">
        <v>11.386138613861391</v>
      </c>
      <c r="AJ33" s="90">
        <v>14.356435643564366</v>
      </c>
      <c r="AK33" s="90">
        <v>12.376237623762377</v>
      </c>
      <c r="AL33" s="90">
        <v>13.366336633663364</v>
      </c>
      <c r="AM33" s="90">
        <v>15.84158415841584</v>
      </c>
      <c r="AN33" s="123"/>
      <c r="AO33" s="90">
        <v>16.336633663366339</v>
      </c>
      <c r="AP33" s="90">
        <v>17.32673267326733</v>
      </c>
      <c r="AQ33" s="90">
        <v>15.346534653465355</v>
      </c>
      <c r="AR33" s="123"/>
      <c r="AS33" s="90">
        <v>18.811881188118814</v>
      </c>
      <c r="AT33" s="123"/>
      <c r="AU33" s="123"/>
      <c r="AV33" s="90">
        <v>19.306930693069319</v>
      </c>
      <c r="AW33" s="90">
        <v>21.287128712871294</v>
      </c>
      <c r="AX33" s="124"/>
      <c r="AY33" s="124"/>
      <c r="AZ33" s="124"/>
    </row>
    <row r="34" spans="1:52" x14ac:dyDescent="0.2">
      <c r="A34" s="45"/>
      <c r="B34" s="850"/>
      <c r="C34" s="125" t="s">
        <v>368</v>
      </c>
      <c r="D34" s="90">
        <v>0</v>
      </c>
      <c r="E34" s="90">
        <v>-1.7543859649122899</v>
      </c>
      <c r="F34" s="123"/>
      <c r="G34" s="90">
        <v>2.6315789473684115</v>
      </c>
      <c r="H34" s="90">
        <v>3.9473684210526252</v>
      </c>
      <c r="I34" s="123"/>
      <c r="J34" s="123"/>
      <c r="K34" s="123"/>
      <c r="L34" s="90">
        <v>2.6315789473684115</v>
      </c>
      <c r="M34" s="90">
        <v>3.5087719298245648</v>
      </c>
      <c r="N34" s="123"/>
      <c r="O34" s="123"/>
      <c r="P34" s="90">
        <v>0.87719298245613719</v>
      </c>
      <c r="Q34" s="90">
        <v>0.87719298245613719</v>
      </c>
      <c r="R34" s="123"/>
      <c r="S34" s="123"/>
      <c r="T34" s="123"/>
      <c r="U34" s="90">
        <v>4.8245614035087625</v>
      </c>
      <c r="V34" s="90">
        <v>6.5789473684210522</v>
      </c>
      <c r="W34" s="123"/>
      <c r="X34" s="90">
        <v>6.5789473684210522</v>
      </c>
      <c r="Y34" s="123"/>
      <c r="Z34" s="90">
        <v>8.7719298245614024</v>
      </c>
      <c r="AA34" s="123"/>
      <c r="AB34" s="90">
        <v>8.7719298245614024</v>
      </c>
      <c r="AC34" s="90">
        <v>5.2631578947368389</v>
      </c>
      <c r="AD34" s="90">
        <v>12.280701754385968</v>
      </c>
      <c r="AE34" s="90">
        <v>7.0175438596491126</v>
      </c>
      <c r="AF34" s="90">
        <v>10.964912280701753</v>
      </c>
      <c r="AG34" s="90">
        <v>17.543859649122805</v>
      </c>
      <c r="AH34" s="90">
        <v>14.91228070175438</v>
      </c>
      <c r="AI34" s="90">
        <v>14.035087719298241</v>
      </c>
      <c r="AJ34" s="90">
        <v>10.087719298245617</v>
      </c>
      <c r="AK34" s="90">
        <v>9.649122807017541</v>
      </c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</row>
    <row r="35" spans="1:52" ht="17" thickBot="1" x14ac:dyDescent="0.25">
      <c r="A35" s="45"/>
      <c r="B35" s="850"/>
      <c r="C35" s="126" t="s">
        <v>369</v>
      </c>
      <c r="D35" s="95">
        <v>0</v>
      </c>
      <c r="E35" s="127"/>
      <c r="F35" s="127"/>
      <c r="G35" s="95">
        <v>0.86956521739130122</v>
      </c>
      <c r="H35" s="95">
        <v>-3.0434782608695623</v>
      </c>
      <c r="I35" s="127"/>
      <c r="J35" s="127"/>
      <c r="K35" s="127"/>
      <c r="L35" s="95">
        <v>-0.43478260869565832</v>
      </c>
      <c r="M35" s="95">
        <v>1.3043478260869596</v>
      </c>
      <c r="N35" s="127"/>
      <c r="O35" s="95">
        <v>1.7391304347826024</v>
      </c>
      <c r="P35" s="127"/>
      <c r="Q35" s="95">
        <v>1.7391304347826024</v>
      </c>
      <c r="R35" s="127"/>
      <c r="S35" s="95">
        <v>-1.7391304347826024</v>
      </c>
      <c r="T35" s="95">
        <v>3.0434782608695623</v>
      </c>
      <c r="U35" s="127"/>
      <c r="V35" s="95">
        <v>3.9130434782608638</v>
      </c>
      <c r="W35" s="95">
        <v>3.4782608695652204</v>
      </c>
      <c r="X35" s="95">
        <v>3.4782608695652204</v>
      </c>
      <c r="Y35" s="127"/>
      <c r="Z35" s="95">
        <v>6.9565217391304408</v>
      </c>
      <c r="AA35" s="95">
        <v>3.4782608695652204</v>
      </c>
      <c r="AB35" s="127"/>
      <c r="AC35" s="95">
        <v>0.86956521739130122</v>
      </c>
      <c r="AD35" s="95">
        <v>3.4782608695652204</v>
      </c>
      <c r="AE35" s="95">
        <v>6.0869565217391246</v>
      </c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</row>
    <row r="36" spans="1:52" x14ac:dyDescent="0.2">
      <c r="A36" s="45"/>
      <c r="B36" s="850"/>
      <c r="C36" s="246" t="s">
        <v>370</v>
      </c>
      <c r="D36" s="85">
        <v>0</v>
      </c>
      <c r="E36" s="129"/>
      <c r="F36" s="85">
        <v>0</v>
      </c>
      <c r="G36" s="129"/>
      <c r="H36" s="85">
        <v>0.78124999999999722</v>
      </c>
      <c r="I36" s="129"/>
      <c r="J36" s="129"/>
      <c r="K36" s="85">
        <v>-0.39062500000000555</v>
      </c>
      <c r="L36" s="129"/>
      <c r="M36" s="85">
        <v>4.296874999999992</v>
      </c>
      <c r="N36" s="129"/>
      <c r="O36" s="85">
        <v>0.78124999999999722</v>
      </c>
      <c r="P36" s="129"/>
      <c r="Q36" s="85">
        <v>2.7343749999999973</v>
      </c>
      <c r="R36" s="129"/>
      <c r="S36" s="129"/>
      <c r="T36" s="85">
        <v>1.1718749999999889</v>
      </c>
      <c r="U36" s="129"/>
      <c r="V36" s="85">
        <v>1.1718749999999889</v>
      </c>
      <c r="W36" s="129"/>
      <c r="X36" s="85">
        <v>0</v>
      </c>
      <c r="Y36" s="129"/>
      <c r="Z36" s="85">
        <v>1.5624999999999944</v>
      </c>
      <c r="AA36" s="129"/>
      <c r="AB36" s="129"/>
      <c r="AC36" s="129"/>
      <c r="AD36" s="85">
        <v>2.7343749999999973</v>
      </c>
      <c r="AE36" s="129"/>
      <c r="AF36" s="129"/>
      <c r="AG36" s="85">
        <v>4.296874999999992</v>
      </c>
      <c r="AH36" s="129"/>
      <c r="AI36" s="85">
        <v>6.6406249999999973</v>
      </c>
      <c r="AJ36" s="85">
        <v>4.6874999999999973</v>
      </c>
      <c r="AK36" s="129"/>
      <c r="AL36" s="85">
        <v>5.859375</v>
      </c>
      <c r="AM36" s="85">
        <v>7.4218749999999947</v>
      </c>
      <c r="AN36" s="129"/>
      <c r="AO36" s="85">
        <v>3.90625</v>
      </c>
      <c r="AP36" s="85">
        <v>4.6874999999999973</v>
      </c>
      <c r="AQ36" s="129"/>
      <c r="AR36" s="85">
        <v>4.6874999999999973</v>
      </c>
      <c r="AS36" s="85">
        <v>5.0781249999999893</v>
      </c>
      <c r="AT36" s="129"/>
      <c r="AU36" s="85">
        <v>5.0781249999999893</v>
      </c>
      <c r="AV36" s="85">
        <v>3.1249999999999889</v>
      </c>
      <c r="AW36" s="129"/>
      <c r="AX36" s="85">
        <v>6.6406249999999973</v>
      </c>
      <c r="AY36" s="85">
        <v>8.2031249999999911</v>
      </c>
      <c r="AZ36" s="85">
        <v>7.4218749999999947</v>
      </c>
    </row>
    <row r="37" spans="1:52" x14ac:dyDescent="0.2">
      <c r="A37" s="45"/>
      <c r="B37" s="850"/>
      <c r="C37" s="125" t="s">
        <v>371</v>
      </c>
      <c r="D37" s="90">
        <v>0</v>
      </c>
      <c r="E37" s="123"/>
      <c r="F37" s="90">
        <v>2.4793388429752126</v>
      </c>
      <c r="G37" s="123"/>
      <c r="H37" s="90">
        <v>5.7851239669421579</v>
      </c>
      <c r="I37" s="123"/>
      <c r="J37" s="123"/>
      <c r="K37" s="90">
        <v>4.9586776859504109</v>
      </c>
      <c r="L37" s="123"/>
      <c r="M37" s="90">
        <v>8.2644628099173563</v>
      </c>
      <c r="N37" s="123"/>
      <c r="O37" s="90">
        <v>6.6115702479338898</v>
      </c>
      <c r="P37" s="123"/>
      <c r="Q37" s="90">
        <v>8.2644628099173563</v>
      </c>
      <c r="R37" s="123"/>
      <c r="S37" s="123"/>
      <c r="T37" s="90">
        <v>5.7851239669421579</v>
      </c>
      <c r="U37" s="123"/>
      <c r="V37" s="90">
        <v>9.5041322314049612</v>
      </c>
      <c r="W37" s="123"/>
      <c r="X37" s="90">
        <v>5.7851239669421579</v>
      </c>
      <c r="Y37" s="123"/>
      <c r="Z37" s="90">
        <v>7.4380165289256226</v>
      </c>
      <c r="AA37" s="123"/>
      <c r="AB37" s="123"/>
      <c r="AC37" s="123"/>
      <c r="AD37" s="90">
        <v>5.371900826446284</v>
      </c>
      <c r="AE37" s="123"/>
      <c r="AF37" s="123"/>
      <c r="AG37" s="90">
        <v>11.5702479338843</v>
      </c>
      <c r="AH37" s="123"/>
      <c r="AI37" s="90">
        <v>10.743801652892568</v>
      </c>
      <c r="AJ37" s="90">
        <v>9.0909090909090882</v>
      </c>
      <c r="AK37" s="123"/>
      <c r="AL37" s="90">
        <v>8.2644628099173563</v>
      </c>
      <c r="AM37" s="90">
        <v>11.157024793388427</v>
      </c>
      <c r="AN37" s="123"/>
      <c r="AO37" s="90">
        <v>9.0909090909090882</v>
      </c>
      <c r="AP37" s="90">
        <v>13.63636363636364</v>
      </c>
      <c r="AQ37" s="90">
        <v>11.983471074380175</v>
      </c>
      <c r="AR37" s="124"/>
      <c r="AS37" s="124"/>
      <c r="AT37" s="124"/>
      <c r="AU37" s="124"/>
      <c r="AV37" s="124"/>
      <c r="AW37" s="124"/>
      <c r="AX37" s="124"/>
      <c r="AY37" s="124"/>
      <c r="AZ37" s="124"/>
    </row>
  </sheetData>
  <mergeCells count="4">
    <mergeCell ref="B7:B13"/>
    <mergeCell ref="B14:B19"/>
    <mergeCell ref="B25:B31"/>
    <mergeCell ref="B32:B37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6E090-FAA9-D545-945F-0CEE32DCB27D}">
  <dimension ref="A1:AL17"/>
  <sheetViews>
    <sheetView workbookViewId="0">
      <selection sqref="A1:AL17"/>
    </sheetView>
  </sheetViews>
  <sheetFormatPr baseColWidth="10" defaultRowHeight="16" x14ac:dyDescent="0.2"/>
  <sheetData>
    <row r="1" spans="1:38" ht="19" x14ac:dyDescent="0.25">
      <c r="A1" s="32" t="s">
        <v>373</v>
      </c>
    </row>
    <row r="2" spans="1:38" ht="17" thickBot="1" x14ac:dyDescent="0.25"/>
    <row r="3" spans="1:38" ht="17" thickBot="1" x14ac:dyDescent="0.25">
      <c r="B3" s="857" t="s">
        <v>374</v>
      </c>
      <c r="C3" s="858"/>
      <c r="D3" s="858"/>
      <c r="E3" s="858"/>
      <c r="F3" s="858"/>
      <c r="G3" s="858"/>
      <c r="H3" s="858"/>
      <c r="I3" s="858"/>
      <c r="J3" s="858"/>
      <c r="K3" s="858"/>
      <c r="L3" s="858"/>
      <c r="M3" s="858"/>
      <c r="N3" s="858"/>
      <c r="O3" s="858"/>
      <c r="P3" s="858"/>
      <c r="Q3" s="858"/>
      <c r="R3" s="858"/>
      <c r="S3" s="858"/>
      <c r="T3" s="858"/>
      <c r="U3" s="858"/>
      <c r="V3" s="858"/>
      <c r="W3" s="858"/>
      <c r="X3" s="858"/>
      <c r="Y3" s="858"/>
      <c r="Z3" s="858"/>
      <c r="AA3" s="858"/>
      <c r="AB3" s="858"/>
      <c r="AC3" s="858"/>
      <c r="AD3" s="858"/>
      <c r="AE3" s="858"/>
      <c r="AF3" s="858"/>
      <c r="AG3" s="858"/>
      <c r="AH3" s="858"/>
      <c r="AI3" s="858"/>
      <c r="AJ3" s="858"/>
      <c r="AK3" s="858"/>
      <c r="AL3" s="859"/>
    </row>
    <row r="4" spans="1:38" ht="17" thickBot="1" x14ac:dyDescent="0.25">
      <c r="A4" s="247" t="s">
        <v>375</v>
      </c>
      <c r="B4" s="860" t="s">
        <v>376</v>
      </c>
      <c r="C4" s="861"/>
      <c r="D4" s="861"/>
      <c r="E4" s="861"/>
      <c r="F4" s="861"/>
      <c r="G4" s="861"/>
      <c r="H4" s="862"/>
      <c r="I4" s="863" t="s">
        <v>377</v>
      </c>
      <c r="J4" s="864"/>
      <c r="K4" s="864"/>
      <c r="L4" s="864"/>
      <c r="M4" s="864"/>
      <c r="N4" s="864"/>
      <c r="O4" s="864"/>
      <c r="P4" s="864"/>
      <c r="Q4" s="864"/>
      <c r="R4" s="864"/>
      <c r="S4" s="865"/>
      <c r="T4" s="860" t="s">
        <v>378</v>
      </c>
      <c r="U4" s="861"/>
      <c r="V4" s="861"/>
      <c r="W4" s="861"/>
      <c r="X4" s="861"/>
      <c r="Y4" s="861"/>
      <c r="Z4" s="861"/>
      <c r="AA4" s="861"/>
      <c r="AB4" s="862"/>
      <c r="AC4" s="866" t="s">
        <v>379</v>
      </c>
      <c r="AD4" s="867"/>
      <c r="AE4" s="867"/>
      <c r="AF4" s="867"/>
      <c r="AG4" s="867"/>
      <c r="AH4" s="867"/>
      <c r="AI4" s="867"/>
      <c r="AJ4" s="867"/>
      <c r="AK4" s="867"/>
      <c r="AL4" s="868"/>
    </row>
    <row r="5" spans="1:38" x14ac:dyDescent="0.2">
      <c r="A5" s="248">
        <v>0</v>
      </c>
      <c r="B5" s="249">
        <v>0</v>
      </c>
      <c r="C5" s="250">
        <v>0</v>
      </c>
      <c r="D5" s="250">
        <v>0</v>
      </c>
      <c r="E5" s="250">
        <v>0</v>
      </c>
      <c r="F5" s="250">
        <v>0</v>
      </c>
      <c r="G5" s="250">
        <v>0</v>
      </c>
      <c r="H5" s="251">
        <v>0</v>
      </c>
      <c r="I5" s="249">
        <v>0</v>
      </c>
      <c r="J5" s="250">
        <v>0</v>
      </c>
      <c r="K5" s="250">
        <v>0</v>
      </c>
      <c r="L5" s="250">
        <v>0</v>
      </c>
      <c r="M5" s="250">
        <v>0</v>
      </c>
      <c r="N5" s="250">
        <v>0</v>
      </c>
      <c r="O5" s="250">
        <v>0</v>
      </c>
      <c r="P5" s="250">
        <v>0</v>
      </c>
      <c r="Q5" s="250">
        <v>0</v>
      </c>
      <c r="R5" s="250">
        <v>0</v>
      </c>
      <c r="S5" s="251">
        <v>0</v>
      </c>
      <c r="T5" s="249">
        <v>0</v>
      </c>
      <c r="U5" s="250">
        <v>0</v>
      </c>
      <c r="V5" s="250">
        <v>0</v>
      </c>
      <c r="W5" s="250">
        <v>0</v>
      </c>
      <c r="X5" s="250">
        <v>0</v>
      </c>
      <c r="Y5" s="250">
        <v>0</v>
      </c>
      <c r="Z5" s="250">
        <v>0</v>
      </c>
      <c r="AA5" s="250">
        <v>0</v>
      </c>
      <c r="AB5" s="251">
        <v>0</v>
      </c>
      <c r="AC5" s="249">
        <v>0</v>
      </c>
      <c r="AD5" s="250">
        <v>0</v>
      </c>
      <c r="AE5" s="250">
        <v>0</v>
      </c>
      <c r="AF5" s="250">
        <v>0</v>
      </c>
      <c r="AG5" s="250">
        <v>0</v>
      </c>
      <c r="AH5" s="250">
        <v>0</v>
      </c>
      <c r="AI5" s="250">
        <v>0</v>
      </c>
      <c r="AJ5" s="250">
        <v>0</v>
      </c>
      <c r="AK5" s="250">
        <v>0</v>
      </c>
      <c r="AL5" s="251">
        <v>0</v>
      </c>
    </row>
    <row r="6" spans="1:38" x14ac:dyDescent="0.2">
      <c r="A6" s="252">
        <v>1</v>
      </c>
      <c r="B6" s="253">
        <v>-6.2852600000000001</v>
      </c>
      <c r="C6" s="254">
        <v>-6.8594600000000003</v>
      </c>
      <c r="D6" s="254">
        <v>123.6289</v>
      </c>
      <c r="E6" s="254">
        <v>64.005669999999995</v>
      </c>
      <c r="F6" s="254">
        <v>46.674860000000002</v>
      </c>
      <c r="G6" s="254">
        <v>45.869160000000001</v>
      </c>
      <c r="H6" s="255">
        <v>31.200769999999999</v>
      </c>
      <c r="I6" s="253">
        <v>7.6967230000000004</v>
      </c>
      <c r="J6" s="254">
        <v>35.478830000000002</v>
      </c>
      <c r="K6" s="254">
        <v>42.030529999999999</v>
      </c>
      <c r="L6" s="254">
        <v>21.90814</v>
      </c>
      <c r="M6" s="254">
        <v>175.09979999999999</v>
      </c>
      <c r="N6" s="254">
        <v>478.31020000000001</v>
      </c>
      <c r="O6" s="254">
        <v>87.026520000000005</v>
      </c>
      <c r="P6" s="254">
        <v>23.653770000000002</v>
      </c>
      <c r="Q6" s="254">
        <v>59.667160000000003</v>
      </c>
      <c r="R6" s="254">
        <v>52.12818</v>
      </c>
      <c r="S6" s="255">
        <v>233.0429</v>
      </c>
      <c r="T6" s="253">
        <v>114.08969999999999</v>
      </c>
      <c r="U6" s="254">
        <v>-20.042400000000001</v>
      </c>
      <c r="V6" s="254">
        <v>25.542649999999998</v>
      </c>
      <c r="W6" s="254">
        <v>14.296860000000001</v>
      </c>
      <c r="X6" s="254">
        <v>7.2530869999999998</v>
      </c>
      <c r="Y6" s="254">
        <v>24.72946</v>
      </c>
      <c r="Z6" s="254">
        <v>37.534599999999998</v>
      </c>
      <c r="AA6" s="254">
        <v>-12.580399999999999</v>
      </c>
      <c r="AB6" s="255">
        <v>17.40136</v>
      </c>
      <c r="AC6" s="253">
        <v>-13.901</v>
      </c>
      <c r="AD6" s="254">
        <v>12.648</v>
      </c>
      <c r="AE6" s="254">
        <v>9.5251800000000006</v>
      </c>
      <c r="AF6" s="254">
        <v>23.9176</v>
      </c>
      <c r="AG6" s="254">
        <v>19.958300000000001</v>
      </c>
      <c r="AH6" s="254">
        <v>-4.7523999999999997</v>
      </c>
      <c r="AI6" s="254">
        <v>42.079300000000003</v>
      </c>
      <c r="AJ6" s="254">
        <v>92.439899999999994</v>
      </c>
      <c r="AK6" s="254">
        <v>-6.2518000000000002</v>
      </c>
      <c r="AL6" s="255">
        <v>50.259300000000003</v>
      </c>
    </row>
    <row r="7" spans="1:38" x14ac:dyDescent="0.2">
      <c r="A7" s="252">
        <v>2</v>
      </c>
      <c r="B7" s="253">
        <v>28.76146</v>
      </c>
      <c r="C7" s="254">
        <v>14.071899999999999</v>
      </c>
      <c r="D7" s="254">
        <v>87.92859</v>
      </c>
      <c r="E7" s="254">
        <v>180.06270000000001</v>
      </c>
      <c r="F7" s="254">
        <v>70.051469999999995</v>
      </c>
      <c r="G7" s="254">
        <v>216.7268</v>
      </c>
      <c r="H7" s="255">
        <v>16.423439999999999</v>
      </c>
      <c r="I7" s="253">
        <v>122.1378</v>
      </c>
      <c r="J7" s="254">
        <v>278.11810000000003</v>
      </c>
      <c r="K7" s="254">
        <v>230.69040000000001</v>
      </c>
      <c r="L7" s="254">
        <v>115.02970000000001</v>
      </c>
      <c r="M7" s="254"/>
      <c r="N7" s="254">
        <v>725.29629999999997</v>
      </c>
      <c r="O7" s="254">
        <v>282.99930000000001</v>
      </c>
      <c r="P7" s="254">
        <v>158.7413</v>
      </c>
      <c r="Q7" s="254">
        <v>143.6155</v>
      </c>
      <c r="R7" s="254">
        <v>162.6558</v>
      </c>
      <c r="S7" s="255">
        <v>269.02760000000001</v>
      </c>
      <c r="T7" s="253">
        <v>63.124339999999997</v>
      </c>
      <c r="U7" s="254">
        <v>55.313290000000002</v>
      </c>
      <c r="V7" s="254">
        <v>80.552459999999996</v>
      </c>
      <c r="W7" s="254">
        <v>36.534460000000003</v>
      </c>
      <c r="X7" s="254">
        <v>63.400840000000002</v>
      </c>
      <c r="Y7" s="254">
        <v>8.1458429999999993</v>
      </c>
      <c r="Z7" s="254">
        <v>41.116169999999997</v>
      </c>
      <c r="AA7" s="254">
        <v>60.755249999999997</v>
      </c>
      <c r="AB7" s="255">
        <v>83.316730000000007</v>
      </c>
      <c r="AC7" s="253">
        <v>45.131799999999998</v>
      </c>
      <c r="AD7" s="254">
        <v>53.622599999999998</v>
      </c>
      <c r="AE7" s="254">
        <v>86.597399999999993</v>
      </c>
      <c r="AF7" s="254">
        <v>70.738100000000003</v>
      </c>
      <c r="AG7" s="254">
        <v>86.253799999999998</v>
      </c>
      <c r="AH7" s="254">
        <v>406.11700000000002</v>
      </c>
      <c r="AI7" s="254">
        <v>258.30099999999999</v>
      </c>
      <c r="AJ7" s="254">
        <v>55.150599999999997</v>
      </c>
      <c r="AK7" s="254">
        <v>9.6359600000000007</v>
      </c>
      <c r="AL7" s="255">
        <v>36.759900000000002</v>
      </c>
    </row>
    <row r="8" spans="1:38" x14ac:dyDescent="0.2">
      <c r="A8" s="252">
        <v>3</v>
      </c>
      <c r="B8" s="253">
        <v>153.65979999999999</v>
      </c>
      <c r="C8" s="254">
        <v>213.13740000000001</v>
      </c>
      <c r="D8" s="254">
        <v>325.2833</v>
      </c>
      <c r="E8" s="254">
        <v>168.61259999999999</v>
      </c>
      <c r="F8" s="254">
        <v>112.2199</v>
      </c>
      <c r="G8" s="254"/>
      <c r="H8" s="255">
        <v>140.15809999999999</v>
      </c>
      <c r="I8" s="253">
        <v>417.91359999999997</v>
      </c>
      <c r="J8" s="254">
        <v>912.96489999999994</v>
      </c>
      <c r="K8" s="254">
        <v>713.74659999999994</v>
      </c>
      <c r="L8" s="254">
        <v>272.60789999999997</v>
      </c>
      <c r="M8" s="254"/>
      <c r="N8" s="254">
        <v>1319.681</v>
      </c>
      <c r="O8" s="254">
        <v>881.87840000000006</v>
      </c>
      <c r="P8" s="254">
        <v>401.30459999999999</v>
      </c>
      <c r="Q8" s="254">
        <v>207.85230000000001</v>
      </c>
      <c r="R8" s="254">
        <v>581.66369999999995</v>
      </c>
      <c r="S8" s="255">
        <v>1160.4760000000001</v>
      </c>
      <c r="T8" s="253">
        <v>147.95320000000001</v>
      </c>
      <c r="U8" s="254">
        <v>18.551390000000001</v>
      </c>
      <c r="V8" s="254">
        <v>66.360590000000002</v>
      </c>
      <c r="W8" s="254">
        <v>83.120109999999997</v>
      </c>
      <c r="X8" s="254">
        <v>95.923029999999997</v>
      </c>
      <c r="Y8" s="254">
        <v>61.431620000000002</v>
      </c>
      <c r="Z8" s="254">
        <v>108.7901</v>
      </c>
      <c r="AA8" s="254">
        <v>194.18209999999999</v>
      </c>
      <c r="AB8" s="255">
        <v>42.343780000000002</v>
      </c>
      <c r="AC8" s="253">
        <v>88.344700000000003</v>
      </c>
      <c r="AD8" s="254">
        <v>101.651</v>
      </c>
      <c r="AE8" s="254">
        <v>355.02199999999999</v>
      </c>
      <c r="AF8" s="254">
        <v>42.813899999999997</v>
      </c>
      <c r="AG8" s="254">
        <v>104.39100000000001</v>
      </c>
      <c r="AH8" s="254">
        <v>368.93200000000002</v>
      </c>
      <c r="AI8" s="254">
        <v>288.50099999999998</v>
      </c>
      <c r="AJ8" s="254">
        <v>438.28100000000001</v>
      </c>
      <c r="AK8" s="254">
        <v>148.34399999999999</v>
      </c>
      <c r="AL8" s="255">
        <v>131.27699999999999</v>
      </c>
    </row>
    <row r="9" spans="1:38" x14ac:dyDescent="0.2">
      <c r="A9" s="252">
        <v>4</v>
      </c>
      <c r="B9" s="253">
        <v>278.11349999999999</v>
      </c>
      <c r="C9" s="254">
        <v>267.96199999999999</v>
      </c>
      <c r="D9" s="254">
        <v>485.11090000000002</v>
      </c>
      <c r="E9" s="254">
        <v>360.08010000000002</v>
      </c>
      <c r="F9" s="254">
        <v>116.1679</v>
      </c>
      <c r="G9" s="254"/>
      <c r="H9" s="255">
        <v>127.75</v>
      </c>
      <c r="I9" s="253">
        <v>1163.2190000000001</v>
      </c>
      <c r="J9" s="254"/>
      <c r="K9" s="254"/>
      <c r="L9" s="254">
        <v>674.18849999999998</v>
      </c>
      <c r="M9" s="254"/>
      <c r="N9" s="254"/>
      <c r="O9" s="254">
        <v>2243.0430000000001</v>
      </c>
      <c r="P9" s="254">
        <v>917.99900000000002</v>
      </c>
      <c r="Q9" s="254">
        <v>283.66269999999997</v>
      </c>
      <c r="R9" s="254">
        <v>1678.9680000000001</v>
      </c>
      <c r="S9" s="255"/>
      <c r="T9" s="253">
        <v>470.06849999999997</v>
      </c>
      <c r="U9" s="254">
        <v>154.20169999999999</v>
      </c>
      <c r="V9" s="254">
        <v>134.88079999999999</v>
      </c>
      <c r="W9" s="254">
        <v>184.35759999999999</v>
      </c>
      <c r="X9" s="254">
        <v>234.03309999999999</v>
      </c>
      <c r="Y9" s="254">
        <v>170.01329999999999</v>
      </c>
      <c r="Z9" s="254">
        <v>145.9785</v>
      </c>
      <c r="AA9" s="254">
        <v>196.649</v>
      </c>
      <c r="AB9" s="255">
        <v>94.846649999999997</v>
      </c>
      <c r="AC9" s="253">
        <v>171.31299999999999</v>
      </c>
      <c r="AD9" s="254">
        <v>98.913600000000002</v>
      </c>
      <c r="AE9" s="254">
        <v>200.565</v>
      </c>
      <c r="AF9" s="254">
        <v>93.499099999999999</v>
      </c>
      <c r="AG9" s="254">
        <v>181.33</v>
      </c>
      <c r="AH9" s="254">
        <v>449.34300000000002</v>
      </c>
      <c r="AI9" s="254">
        <v>322.20699999999999</v>
      </c>
      <c r="AJ9" s="254">
        <v>508.596</v>
      </c>
      <c r="AK9" s="254">
        <v>142.54599999999999</v>
      </c>
      <c r="AL9" s="255">
        <v>107.83199999999999</v>
      </c>
    </row>
    <row r="10" spans="1:38" x14ac:dyDescent="0.2">
      <c r="A10" s="252">
        <v>5</v>
      </c>
      <c r="B10" s="253">
        <v>258.38170000000002</v>
      </c>
      <c r="C10" s="254">
        <v>220.65430000000001</v>
      </c>
      <c r="D10" s="254"/>
      <c r="E10" s="254">
        <v>357.50099999999998</v>
      </c>
      <c r="F10" s="254">
        <v>249.73339999999999</v>
      </c>
      <c r="G10" s="254"/>
      <c r="H10" s="255">
        <v>340.9092</v>
      </c>
      <c r="I10" s="253"/>
      <c r="J10" s="254"/>
      <c r="K10" s="254"/>
      <c r="L10" s="254">
        <v>1651.5</v>
      </c>
      <c r="M10" s="254"/>
      <c r="N10" s="254"/>
      <c r="O10" s="254"/>
      <c r="P10" s="254"/>
      <c r="Q10" s="254">
        <v>1683.798</v>
      </c>
      <c r="R10" s="254"/>
      <c r="S10" s="255"/>
      <c r="T10" s="253">
        <v>458.04059999999998</v>
      </c>
      <c r="U10" s="254">
        <v>274.51179999999999</v>
      </c>
      <c r="V10" s="254">
        <v>129.32320000000001</v>
      </c>
      <c r="W10" s="254">
        <v>237.32320000000001</v>
      </c>
      <c r="X10" s="254">
        <v>259.66199999999998</v>
      </c>
      <c r="Y10" s="254">
        <v>142.4143</v>
      </c>
      <c r="Z10" s="254">
        <v>232.01490000000001</v>
      </c>
      <c r="AA10" s="254">
        <v>303.53699999999998</v>
      </c>
      <c r="AB10" s="255">
        <v>138.05250000000001</v>
      </c>
      <c r="AC10" s="253">
        <v>247.197</v>
      </c>
      <c r="AD10" s="254">
        <v>220.63399999999999</v>
      </c>
      <c r="AE10" s="254">
        <v>226.172</v>
      </c>
      <c r="AF10" s="254">
        <v>86.135900000000007</v>
      </c>
      <c r="AG10" s="254">
        <v>143.726</v>
      </c>
      <c r="AH10" s="254">
        <v>648.83500000000004</v>
      </c>
      <c r="AI10" s="254">
        <v>406.84399999999999</v>
      </c>
      <c r="AJ10" s="254">
        <v>513.64</v>
      </c>
      <c r="AK10" s="254">
        <v>194.21100000000001</v>
      </c>
      <c r="AL10" s="255">
        <v>356.67500000000001</v>
      </c>
    </row>
    <row r="11" spans="1:38" x14ac:dyDescent="0.2">
      <c r="A11" s="252">
        <v>6</v>
      </c>
      <c r="B11" s="253">
        <v>470.38510000000002</v>
      </c>
      <c r="C11" s="254">
        <v>295.87040000000002</v>
      </c>
      <c r="D11" s="254"/>
      <c r="E11" s="254">
        <v>642.43979999999999</v>
      </c>
      <c r="F11" s="254">
        <v>273.11219999999997</v>
      </c>
      <c r="G11" s="254"/>
      <c r="H11" s="255">
        <v>317.44240000000002</v>
      </c>
      <c r="I11" s="253"/>
      <c r="J11" s="254"/>
      <c r="K11" s="254"/>
      <c r="L11" s="254"/>
      <c r="M11" s="254"/>
      <c r="N11" s="254"/>
      <c r="O11" s="254"/>
      <c r="P11" s="254"/>
      <c r="Q11" s="254"/>
      <c r="R11" s="254"/>
      <c r="S11" s="255"/>
      <c r="T11" s="253">
        <v>1118.6120000000001</v>
      </c>
      <c r="U11" s="254">
        <v>243.83699999999999</v>
      </c>
      <c r="V11" s="254">
        <v>221.16900000000001</v>
      </c>
      <c r="W11" s="254">
        <v>276.35739999999998</v>
      </c>
      <c r="X11" s="254">
        <v>364.29969999999997</v>
      </c>
      <c r="Y11" s="254">
        <v>278.29239999999999</v>
      </c>
      <c r="Z11" s="254">
        <v>325.18450000000001</v>
      </c>
      <c r="AA11" s="254">
        <v>186.5565</v>
      </c>
      <c r="AB11" s="255">
        <v>176.30350000000001</v>
      </c>
      <c r="AC11" s="253">
        <v>478.26100000000002</v>
      </c>
      <c r="AD11" s="254">
        <v>227.685</v>
      </c>
      <c r="AE11" s="254">
        <v>516.80399999999997</v>
      </c>
      <c r="AF11" s="254">
        <v>115.11799999999999</v>
      </c>
      <c r="AG11" s="254">
        <v>310.428</v>
      </c>
      <c r="AH11" s="254">
        <v>516.98199999999997</v>
      </c>
      <c r="AI11" s="254">
        <v>316.53100000000001</v>
      </c>
      <c r="AJ11" s="254">
        <v>735.41</v>
      </c>
      <c r="AK11" s="254">
        <v>464.18</v>
      </c>
      <c r="AL11" s="255">
        <v>353.012</v>
      </c>
    </row>
    <row r="12" spans="1:38" x14ac:dyDescent="0.2">
      <c r="A12" s="252">
        <v>7</v>
      </c>
      <c r="B12" s="253">
        <v>881.98109999999997</v>
      </c>
      <c r="C12" s="254"/>
      <c r="D12" s="254"/>
      <c r="E12" s="254">
        <v>579.42629999999997</v>
      </c>
      <c r="F12" s="254">
        <v>339.55650000000003</v>
      </c>
      <c r="G12" s="254"/>
      <c r="H12" s="255">
        <v>481.91129999999998</v>
      </c>
      <c r="I12" s="253"/>
      <c r="J12" s="254"/>
      <c r="K12" s="254"/>
      <c r="L12" s="254"/>
      <c r="M12" s="254"/>
      <c r="N12" s="254"/>
      <c r="O12" s="254"/>
      <c r="P12" s="254"/>
      <c r="Q12" s="254"/>
      <c r="R12" s="254"/>
      <c r="S12" s="255"/>
      <c r="T12" s="253"/>
      <c r="U12" s="254">
        <v>435.86320000000001</v>
      </c>
      <c r="V12" s="254">
        <v>221.05950000000001</v>
      </c>
      <c r="W12" s="254">
        <v>577.21209999999996</v>
      </c>
      <c r="X12" s="254">
        <v>583.48839999999996</v>
      </c>
      <c r="Y12" s="254">
        <v>321.2235</v>
      </c>
      <c r="Z12" s="254">
        <v>219.155</v>
      </c>
      <c r="AA12" s="254">
        <v>458.24310000000003</v>
      </c>
      <c r="AB12" s="255">
        <v>353.44720000000001</v>
      </c>
      <c r="AC12" s="253">
        <v>482.80799999999999</v>
      </c>
      <c r="AD12" s="254">
        <v>199.185</v>
      </c>
      <c r="AE12" s="254">
        <v>779.13599999999997</v>
      </c>
      <c r="AF12" s="254">
        <v>493.21699999999998</v>
      </c>
      <c r="AG12" s="254">
        <v>387.43599999999998</v>
      </c>
      <c r="AH12" s="254">
        <v>495.77300000000002</v>
      </c>
      <c r="AI12" s="254">
        <v>455.70400000000001</v>
      </c>
      <c r="AJ12" s="254">
        <v>227.37700000000001</v>
      </c>
      <c r="AK12" s="254">
        <v>565.32899999999995</v>
      </c>
      <c r="AL12" s="255">
        <v>596.51099999999997</v>
      </c>
    </row>
    <row r="13" spans="1:38" x14ac:dyDescent="0.2">
      <c r="A13" s="252">
        <v>8</v>
      </c>
      <c r="B13" s="253"/>
      <c r="C13" s="254"/>
      <c r="D13" s="254"/>
      <c r="E13" s="254">
        <v>734.45339999999999</v>
      </c>
      <c r="F13" s="254">
        <v>549.47019999999998</v>
      </c>
      <c r="G13" s="254"/>
      <c r="H13" s="255">
        <v>590.36059999999998</v>
      </c>
      <c r="I13" s="253"/>
      <c r="J13" s="254"/>
      <c r="K13" s="254"/>
      <c r="L13" s="254"/>
      <c r="M13" s="254"/>
      <c r="N13" s="254"/>
      <c r="O13" s="254"/>
      <c r="P13" s="254"/>
      <c r="Q13" s="254"/>
      <c r="R13" s="254"/>
      <c r="S13" s="255"/>
      <c r="T13" s="253"/>
      <c r="U13" s="254">
        <v>541.03480000000002</v>
      </c>
      <c r="V13" s="254">
        <v>303.66449999999998</v>
      </c>
      <c r="W13" s="254">
        <v>807.43330000000003</v>
      </c>
      <c r="X13" s="254"/>
      <c r="Y13" s="254">
        <v>386.06549999999999</v>
      </c>
      <c r="Z13" s="254">
        <v>407.77140000000003</v>
      </c>
      <c r="AA13" s="254">
        <v>709.23080000000004</v>
      </c>
      <c r="AB13" s="255">
        <v>427.85989999999998</v>
      </c>
      <c r="AC13" s="253">
        <v>682.17399999999998</v>
      </c>
      <c r="AD13" s="254">
        <v>360.89499999999998</v>
      </c>
      <c r="AE13" s="254"/>
      <c r="AF13" s="254">
        <v>598.072</v>
      </c>
      <c r="AG13" s="254">
        <v>333.44</v>
      </c>
      <c r="AH13" s="254">
        <v>532.476</v>
      </c>
      <c r="AI13" s="254">
        <v>838.32500000000005</v>
      </c>
      <c r="AJ13" s="254">
        <v>963.53700000000003</v>
      </c>
      <c r="AK13" s="254">
        <v>611.596</v>
      </c>
      <c r="AL13" s="255">
        <v>1037.03</v>
      </c>
    </row>
    <row r="14" spans="1:38" x14ac:dyDescent="0.2">
      <c r="A14" s="252">
        <v>9</v>
      </c>
      <c r="B14" s="253"/>
      <c r="C14" s="254"/>
      <c r="D14" s="254"/>
      <c r="E14" s="254">
        <v>659.86879999999996</v>
      </c>
      <c r="F14" s="254">
        <v>825.05889999999999</v>
      </c>
      <c r="G14" s="254"/>
      <c r="H14" s="255">
        <v>707.34389999999996</v>
      </c>
      <c r="I14" s="253"/>
      <c r="J14" s="254"/>
      <c r="K14" s="254"/>
      <c r="L14" s="254"/>
      <c r="M14" s="254"/>
      <c r="N14" s="254"/>
      <c r="O14" s="254"/>
      <c r="P14" s="254"/>
      <c r="Q14" s="254"/>
      <c r="R14" s="254"/>
      <c r="S14" s="255"/>
      <c r="T14" s="253"/>
      <c r="U14" s="254">
        <v>535.47919999999999</v>
      </c>
      <c r="V14" s="254">
        <v>553.30290000000002</v>
      </c>
      <c r="W14" s="254">
        <v>1015.72</v>
      </c>
      <c r="X14" s="254"/>
      <c r="Y14" s="254">
        <v>703.32050000000004</v>
      </c>
      <c r="Z14" s="254">
        <v>507.78269999999998</v>
      </c>
      <c r="AA14" s="254">
        <v>945.74590000000001</v>
      </c>
      <c r="AB14" s="255">
        <v>621.59519999999998</v>
      </c>
      <c r="AC14" s="253">
        <v>1021.53</v>
      </c>
      <c r="AD14" s="254">
        <v>452.90499999999997</v>
      </c>
      <c r="AE14" s="254"/>
      <c r="AF14" s="254">
        <v>241.43799999999999</v>
      </c>
      <c r="AG14" s="254">
        <v>394.01900000000001</v>
      </c>
      <c r="AH14" s="254"/>
      <c r="AI14" s="254">
        <v>901.31799999999998</v>
      </c>
      <c r="AJ14" s="254"/>
      <c r="AK14" s="254"/>
      <c r="AL14" s="255"/>
    </row>
    <row r="15" spans="1:38" x14ac:dyDescent="0.2">
      <c r="A15" s="252">
        <v>10</v>
      </c>
      <c r="B15" s="253"/>
      <c r="C15" s="254"/>
      <c r="D15" s="254"/>
      <c r="E15" s="254">
        <v>768.55560000000003</v>
      </c>
      <c r="F15" s="254"/>
      <c r="G15" s="254"/>
      <c r="H15" s="255"/>
      <c r="I15" s="253"/>
      <c r="J15" s="254"/>
      <c r="K15" s="254"/>
      <c r="L15" s="254"/>
      <c r="M15" s="254"/>
      <c r="N15" s="254"/>
      <c r="O15" s="254"/>
      <c r="P15" s="254"/>
      <c r="Q15" s="254"/>
      <c r="R15" s="254"/>
      <c r="S15" s="255"/>
      <c r="T15" s="253"/>
      <c r="U15" s="254">
        <v>850.63409999999999</v>
      </c>
      <c r="V15" s="254">
        <v>988.52049999999997</v>
      </c>
      <c r="W15" s="254"/>
      <c r="X15" s="254"/>
      <c r="Y15" s="254">
        <v>770.27440000000001</v>
      </c>
      <c r="Z15" s="254">
        <v>755.23500000000001</v>
      </c>
      <c r="AA15" s="254"/>
      <c r="AB15" s="255">
        <v>1071.0170000000001</v>
      </c>
      <c r="AC15" s="253"/>
      <c r="AD15" s="254">
        <v>272.084</v>
      </c>
      <c r="AE15" s="254"/>
      <c r="AF15" s="254">
        <v>296.16899999999998</v>
      </c>
      <c r="AG15" s="254">
        <v>470.54199999999997</v>
      </c>
      <c r="AH15" s="254"/>
      <c r="AI15" s="254">
        <v>1054.42</v>
      </c>
      <c r="AJ15" s="254"/>
      <c r="AK15" s="254"/>
      <c r="AL15" s="255"/>
    </row>
    <row r="16" spans="1:38" x14ac:dyDescent="0.2">
      <c r="A16" s="252">
        <v>11</v>
      </c>
      <c r="B16" s="253"/>
      <c r="C16" s="254"/>
      <c r="D16" s="254"/>
      <c r="E16" s="254"/>
      <c r="F16" s="254"/>
      <c r="G16" s="254"/>
      <c r="H16" s="255"/>
      <c r="I16" s="253"/>
      <c r="J16" s="254"/>
      <c r="K16" s="254"/>
      <c r="L16" s="254"/>
      <c r="M16" s="254"/>
      <c r="N16" s="254"/>
      <c r="O16" s="254"/>
      <c r="P16" s="254"/>
      <c r="Q16" s="254"/>
      <c r="R16" s="254"/>
      <c r="S16" s="255"/>
      <c r="T16" s="253"/>
      <c r="U16" s="254"/>
      <c r="V16" s="254"/>
      <c r="W16" s="254"/>
      <c r="X16" s="254"/>
      <c r="Y16" s="254">
        <v>871.64700000000005</v>
      </c>
      <c r="Z16" s="254"/>
      <c r="AA16" s="254"/>
      <c r="AB16" s="255"/>
      <c r="AC16" s="253"/>
      <c r="AD16" s="254">
        <v>222.441</v>
      </c>
      <c r="AE16" s="254"/>
      <c r="AF16" s="254">
        <v>357.04199999999997</v>
      </c>
      <c r="AG16" s="254">
        <v>776.25199999999995</v>
      </c>
      <c r="AH16" s="254"/>
      <c r="AI16" s="254">
        <v>1315.05</v>
      </c>
      <c r="AJ16" s="254"/>
      <c r="AK16" s="254"/>
      <c r="AL16" s="255"/>
    </row>
    <row r="17" spans="1:38" ht="17" thickBot="1" x14ac:dyDescent="0.25">
      <c r="A17" s="256">
        <v>12</v>
      </c>
      <c r="B17" s="257"/>
      <c r="C17" s="258"/>
      <c r="D17" s="258"/>
      <c r="E17" s="258"/>
      <c r="F17" s="258"/>
      <c r="G17" s="258"/>
      <c r="H17" s="259"/>
      <c r="I17" s="257"/>
      <c r="J17" s="258"/>
      <c r="K17" s="258"/>
      <c r="L17" s="258"/>
      <c r="M17" s="258"/>
      <c r="N17" s="258"/>
      <c r="O17" s="258"/>
      <c r="P17" s="258"/>
      <c r="Q17" s="258"/>
      <c r="R17" s="258"/>
      <c r="S17" s="259"/>
      <c r="T17" s="257"/>
      <c r="U17" s="258"/>
      <c r="V17" s="258"/>
      <c r="W17" s="258"/>
      <c r="X17" s="258"/>
      <c r="Y17" s="258"/>
      <c r="Z17" s="258"/>
      <c r="AA17" s="258"/>
      <c r="AB17" s="259"/>
      <c r="AC17" s="257"/>
      <c r="AD17" s="258">
        <v>407.53399999999999</v>
      </c>
      <c r="AE17" s="258"/>
      <c r="AF17" s="258">
        <v>391.48899999999998</v>
      </c>
      <c r="AG17" s="258">
        <v>954.56799999999998</v>
      </c>
      <c r="AH17" s="258"/>
      <c r="AI17" s="258"/>
      <c r="AJ17" s="258"/>
      <c r="AK17" s="258"/>
      <c r="AL17" s="259"/>
    </row>
  </sheetData>
  <mergeCells count="5">
    <mergeCell ref="B3:AL3"/>
    <mergeCell ref="B4:H4"/>
    <mergeCell ref="I4:S4"/>
    <mergeCell ref="T4:AB4"/>
    <mergeCell ref="AC4:AL4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5BF15-3313-AF45-94C2-7F2298504799}">
  <dimension ref="A1:I16"/>
  <sheetViews>
    <sheetView workbookViewId="0">
      <selection activeCell="M32" sqref="M32"/>
    </sheetView>
  </sheetViews>
  <sheetFormatPr baseColWidth="10" defaultRowHeight="16" x14ac:dyDescent="0.2"/>
  <sheetData>
    <row r="1" spans="1:9" ht="19" x14ac:dyDescent="0.25">
      <c r="A1" s="32" t="s">
        <v>380</v>
      </c>
    </row>
    <row r="2" spans="1:9" ht="17" thickBot="1" x14ac:dyDescent="0.25"/>
    <row r="3" spans="1:9" ht="17" thickBot="1" x14ac:dyDescent="0.25">
      <c r="A3" s="869" t="s">
        <v>381</v>
      </c>
      <c r="B3" s="870"/>
      <c r="C3" s="871" t="s">
        <v>382</v>
      </c>
      <c r="D3" s="872"/>
      <c r="E3" s="873" t="s">
        <v>383</v>
      </c>
      <c r="F3" s="873"/>
      <c r="G3" s="871" t="s">
        <v>384</v>
      </c>
      <c r="H3" s="872"/>
    </row>
    <row r="4" spans="1:9" ht="17" thickBot="1" x14ac:dyDescent="0.25">
      <c r="A4" s="260" t="s">
        <v>385</v>
      </c>
      <c r="B4" s="261" t="s">
        <v>386</v>
      </c>
      <c r="C4" s="262" t="s">
        <v>385</v>
      </c>
      <c r="D4" s="263" t="s">
        <v>386</v>
      </c>
      <c r="E4" s="264" t="s">
        <v>385</v>
      </c>
      <c r="F4" s="265" t="s">
        <v>386</v>
      </c>
      <c r="G4" s="262" t="s">
        <v>385</v>
      </c>
      <c r="H4" s="263" t="s">
        <v>386</v>
      </c>
    </row>
    <row r="5" spans="1:9" x14ac:dyDescent="0.2">
      <c r="A5" s="266">
        <v>860</v>
      </c>
      <c r="B5" s="267">
        <v>60</v>
      </c>
      <c r="C5" s="266">
        <v>259</v>
      </c>
      <c r="D5" s="267">
        <v>90</v>
      </c>
      <c r="E5" s="268">
        <v>815</v>
      </c>
      <c r="F5" s="269">
        <v>75</v>
      </c>
      <c r="G5" s="266">
        <v>231</v>
      </c>
      <c r="H5" s="267">
        <v>80</v>
      </c>
    </row>
    <row r="6" spans="1:9" x14ac:dyDescent="0.2">
      <c r="A6" s="266">
        <v>861</v>
      </c>
      <c r="B6" s="267">
        <v>60</v>
      </c>
      <c r="C6" s="266">
        <v>268</v>
      </c>
      <c r="D6" s="267">
        <v>85</v>
      </c>
      <c r="E6" s="266">
        <v>814</v>
      </c>
      <c r="F6" s="267">
        <v>70</v>
      </c>
      <c r="G6" s="266">
        <v>235</v>
      </c>
      <c r="H6" s="267">
        <v>40</v>
      </c>
    </row>
    <row r="7" spans="1:9" x14ac:dyDescent="0.2">
      <c r="A7" s="266">
        <v>865</v>
      </c>
      <c r="B7" s="267">
        <v>90</v>
      </c>
      <c r="C7" s="266">
        <v>271</v>
      </c>
      <c r="D7" s="267">
        <v>95</v>
      </c>
      <c r="E7" s="266">
        <v>823</v>
      </c>
      <c r="F7" s="267">
        <v>70</v>
      </c>
      <c r="G7" s="266">
        <v>221</v>
      </c>
      <c r="H7" s="267">
        <v>60</v>
      </c>
    </row>
    <row r="8" spans="1:9" x14ac:dyDescent="0.2">
      <c r="A8" s="266">
        <v>859</v>
      </c>
      <c r="B8" s="267">
        <v>80</v>
      </c>
      <c r="C8" s="266">
        <v>275</v>
      </c>
      <c r="D8" s="267">
        <v>80</v>
      </c>
      <c r="E8" s="266">
        <v>824</v>
      </c>
      <c r="F8" s="267">
        <v>60</v>
      </c>
      <c r="G8" s="266">
        <v>236</v>
      </c>
      <c r="H8" s="267">
        <v>40</v>
      </c>
    </row>
    <row r="9" spans="1:9" x14ac:dyDescent="0.2">
      <c r="A9" s="266">
        <v>868</v>
      </c>
      <c r="B9" s="267">
        <v>70</v>
      </c>
      <c r="C9" s="266">
        <v>265</v>
      </c>
      <c r="D9" s="267">
        <v>90</v>
      </c>
      <c r="E9" s="266">
        <v>828</v>
      </c>
      <c r="F9" s="267">
        <v>70</v>
      </c>
      <c r="G9" s="266">
        <v>246</v>
      </c>
      <c r="H9" s="267">
        <v>70</v>
      </c>
    </row>
    <row r="10" spans="1:9" x14ac:dyDescent="0.2">
      <c r="A10" s="266">
        <v>864</v>
      </c>
      <c r="B10" s="267">
        <v>70</v>
      </c>
      <c r="C10" s="266">
        <v>264</v>
      </c>
      <c r="D10" s="267">
        <v>90</v>
      </c>
      <c r="E10" s="266">
        <v>829</v>
      </c>
      <c r="F10" s="267">
        <v>85</v>
      </c>
      <c r="G10" s="266">
        <v>241</v>
      </c>
      <c r="H10" s="267">
        <v>70</v>
      </c>
    </row>
    <row r="11" spans="1:9" x14ac:dyDescent="0.2">
      <c r="A11" s="266">
        <v>881</v>
      </c>
      <c r="B11" s="267">
        <v>70</v>
      </c>
      <c r="C11" s="266">
        <v>267</v>
      </c>
      <c r="D11" s="267">
        <v>90</v>
      </c>
      <c r="E11" s="266">
        <v>825</v>
      </c>
      <c r="F11" s="267">
        <v>75</v>
      </c>
      <c r="G11" s="266">
        <v>232</v>
      </c>
      <c r="H11" s="267">
        <v>80</v>
      </c>
    </row>
    <row r="12" spans="1:9" x14ac:dyDescent="0.2">
      <c r="A12" s="266"/>
      <c r="B12" s="267"/>
      <c r="C12" s="266">
        <v>277</v>
      </c>
      <c r="D12" s="267">
        <v>95</v>
      </c>
      <c r="E12" s="266">
        <v>822</v>
      </c>
      <c r="F12" s="267">
        <v>75</v>
      </c>
      <c r="G12" s="266">
        <v>219</v>
      </c>
      <c r="H12" s="267">
        <v>80</v>
      </c>
    </row>
    <row r="13" spans="1:9" x14ac:dyDescent="0.2">
      <c r="A13" s="266"/>
      <c r="B13" s="267"/>
      <c r="C13" s="266">
        <v>276</v>
      </c>
      <c r="D13" s="267">
        <v>85</v>
      </c>
      <c r="E13" s="266">
        <v>820</v>
      </c>
      <c r="F13" s="267">
        <v>80</v>
      </c>
      <c r="G13" s="266">
        <v>225</v>
      </c>
      <c r="H13" s="267">
        <v>70</v>
      </c>
    </row>
    <row r="14" spans="1:9" x14ac:dyDescent="0.2">
      <c r="A14" s="266"/>
      <c r="B14" s="267"/>
      <c r="C14" s="266">
        <v>257</v>
      </c>
      <c r="D14" s="267">
        <v>90</v>
      </c>
      <c r="E14" s="270"/>
      <c r="F14" s="267"/>
      <c r="G14" s="266">
        <v>226</v>
      </c>
      <c r="H14" s="267">
        <v>80</v>
      </c>
    </row>
    <row r="15" spans="1:9" ht="17" thickBot="1" x14ac:dyDescent="0.25">
      <c r="A15" s="271"/>
      <c r="B15" s="272"/>
      <c r="C15" s="271">
        <v>258</v>
      </c>
      <c r="D15" s="272">
        <v>90</v>
      </c>
      <c r="E15" s="273"/>
      <c r="F15" s="272"/>
      <c r="G15" s="273"/>
      <c r="H15" s="272"/>
    </row>
    <row r="16" spans="1:9" x14ac:dyDescent="0.2">
      <c r="A16" s="274"/>
      <c r="B16" s="275"/>
      <c r="C16" s="274"/>
      <c r="D16" s="275"/>
      <c r="E16" s="275"/>
      <c r="F16" s="275"/>
      <c r="G16" s="275"/>
      <c r="H16" s="275"/>
      <c r="I16" s="275"/>
    </row>
  </sheetData>
  <mergeCells count="4">
    <mergeCell ref="A3:B3"/>
    <mergeCell ref="C3:D3"/>
    <mergeCell ref="E3:F3"/>
    <mergeCell ref="G3:H3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D14E5-C224-044E-8C28-BB2EEC6CB8D8}">
  <dimension ref="A1:AE49"/>
  <sheetViews>
    <sheetView workbookViewId="0">
      <selection sqref="A1:AE49"/>
    </sheetView>
  </sheetViews>
  <sheetFormatPr baseColWidth="10" defaultRowHeight="16" x14ac:dyDescent="0.2"/>
  <sheetData>
    <row r="1" spans="1:31" ht="19" x14ac:dyDescent="0.25">
      <c r="A1" s="32" t="s">
        <v>387</v>
      </c>
    </row>
    <row r="3" spans="1:31" ht="19" x14ac:dyDescent="0.25">
      <c r="A3" s="42" t="s">
        <v>388</v>
      </c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</row>
    <row r="4" spans="1:31" ht="17" thickBot="1" x14ac:dyDescent="0.25"/>
    <row r="5" spans="1:31" ht="17" thickBot="1" x14ac:dyDescent="0.25">
      <c r="B5" s="276"/>
      <c r="C5" s="277" t="s">
        <v>287</v>
      </c>
      <c r="D5" s="278">
        <v>-1</v>
      </c>
      <c r="E5" s="279">
        <v>0</v>
      </c>
      <c r="F5" s="279">
        <v>2</v>
      </c>
      <c r="G5" s="279">
        <v>5</v>
      </c>
      <c r="H5" s="279">
        <v>6</v>
      </c>
      <c r="I5" s="279">
        <v>7</v>
      </c>
      <c r="J5" s="279">
        <v>9</v>
      </c>
      <c r="K5" s="279">
        <v>14</v>
      </c>
      <c r="L5" s="279">
        <v>16</v>
      </c>
      <c r="M5" s="279">
        <v>21</v>
      </c>
      <c r="N5" s="279">
        <v>23</v>
      </c>
      <c r="O5" s="279">
        <v>28</v>
      </c>
      <c r="P5" s="279">
        <v>29</v>
      </c>
      <c r="Q5" s="279">
        <v>30</v>
      </c>
      <c r="R5" s="279">
        <v>35</v>
      </c>
      <c r="S5" s="279">
        <v>36</v>
      </c>
      <c r="T5" s="279">
        <v>37</v>
      </c>
      <c r="U5" s="280">
        <v>42</v>
      </c>
      <c r="V5" s="280">
        <v>43</v>
      </c>
      <c r="W5" s="280">
        <v>44</v>
      </c>
      <c r="X5" s="280">
        <v>49</v>
      </c>
      <c r="Y5" s="281">
        <v>50</v>
      </c>
      <c r="Z5" s="280">
        <v>51</v>
      </c>
      <c r="AA5" s="280">
        <v>56</v>
      </c>
      <c r="AB5" s="279">
        <v>57</v>
      </c>
      <c r="AC5" s="279">
        <v>63</v>
      </c>
      <c r="AD5" s="282"/>
      <c r="AE5" s="282"/>
    </row>
    <row r="6" spans="1:31" ht="17" thickBot="1" x14ac:dyDescent="0.25">
      <c r="B6" s="276"/>
      <c r="C6" s="283" t="s">
        <v>288</v>
      </c>
      <c r="D6" s="284">
        <f>D5/7</f>
        <v>-0.14285714285714285</v>
      </c>
      <c r="E6" s="285">
        <f t="shared" ref="E6:AC6" si="0">E5/7</f>
        <v>0</v>
      </c>
      <c r="F6" s="285">
        <f t="shared" si="0"/>
        <v>0.2857142857142857</v>
      </c>
      <c r="G6" s="285">
        <f t="shared" si="0"/>
        <v>0.7142857142857143</v>
      </c>
      <c r="H6" s="285">
        <f t="shared" si="0"/>
        <v>0.8571428571428571</v>
      </c>
      <c r="I6" s="285">
        <f t="shared" si="0"/>
        <v>1</v>
      </c>
      <c r="J6" s="285">
        <f t="shared" si="0"/>
        <v>1.2857142857142858</v>
      </c>
      <c r="K6" s="285">
        <f t="shared" si="0"/>
        <v>2</v>
      </c>
      <c r="L6" s="285">
        <f t="shared" si="0"/>
        <v>2.2857142857142856</v>
      </c>
      <c r="M6" s="285">
        <f t="shared" si="0"/>
        <v>3</v>
      </c>
      <c r="N6" s="285">
        <f t="shared" si="0"/>
        <v>3.2857142857142856</v>
      </c>
      <c r="O6" s="285">
        <f t="shared" si="0"/>
        <v>4</v>
      </c>
      <c r="P6" s="285">
        <f t="shared" si="0"/>
        <v>4.1428571428571432</v>
      </c>
      <c r="Q6" s="285">
        <f t="shared" si="0"/>
        <v>4.2857142857142856</v>
      </c>
      <c r="R6" s="285">
        <f t="shared" si="0"/>
        <v>5</v>
      </c>
      <c r="S6" s="285">
        <f t="shared" si="0"/>
        <v>5.1428571428571432</v>
      </c>
      <c r="T6" s="285">
        <f t="shared" si="0"/>
        <v>5.2857142857142856</v>
      </c>
      <c r="U6" s="285">
        <f t="shared" si="0"/>
        <v>6</v>
      </c>
      <c r="V6" s="285">
        <f t="shared" si="0"/>
        <v>6.1428571428571432</v>
      </c>
      <c r="W6" s="285">
        <f t="shared" si="0"/>
        <v>6.2857142857142856</v>
      </c>
      <c r="X6" s="285">
        <f t="shared" si="0"/>
        <v>7</v>
      </c>
      <c r="Y6" s="285">
        <f t="shared" si="0"/>
        <v>7.1428571428571432</v>
      </c>
      <c r="Z6" s="285">
        <f t="shared" si="0"/>
        <v>7.2857142857142856</v>
      </c>
      <c r="AA6" s="285">
        <f t="shared" si="0"/>
        <v>8</v>
      </c>
      <c r="AB6" s="285">
        <f t="shared" si="0"/>
        <v>8.1428571428571423</v>
      </c>
      <c r="AC6" s="285">
        <f t="shared" si="0"/>
        <v>9</v>
      </c>
      <c r="AD6" s="286"/>
      <c r="AE6" s="286"/>
    </row>
    <row r="7" spans="1:31" ht="17" thickBot="1" x14ac:dyDescent="0.25">
      <c r="B7" s="839" t="s">
        <v>389</v>
      </c>
      <c r="C7" s="287" t="s">
        <v>390</v>
      </c>
      <c r="D7" s="288">
        <v>55.701851464841148</v>
      </c>
      <c r="E7" s="289">
        <v>61.59780196714415</v>
      </c>
      <c r="F7" s="290"/>
      <c r="G7" s="289">
        <v>90.865970307834999</v>
      </c>
      <c r="H7" s="291">
        <v>123.17827752720497</v>
      </c>
      <c r="I7" s="289">
        <v>112.10861034770211</v>
      </c>
      <c r="J7" s="290"/>
      <c r="K7" s="292">
        <v>222.46776723038744</v>
      </c>
      <c r="L7" s="293"/>
      <c r="M7" s="289">
        <v>292.54434344806907</v>
      </c>
      <c r="N7" s="289">
        <v>299.2173794596082</v>
      </c>
      <c r="O7" s="289">
        <v>393.54741434055342</v>
      </c>
      <c r="P7" s="294"/>
      <c r="Q7" s="289">
        <v>422.25073531770306</v>
      </c>
      <c r="R7" s="289">
        <v>792.18872848455305</v>
      </c>
      <c r="S7" s="295" t="s">
        <v>391</v>
      </c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7"/>
      <c r="AE7" s="297"/>
    </row>
    <row r="8" spans="1:31" ht="17" thickBot="1" x14ac:dyDescent="0.25">
      <c r="B8" s="840"/>
      <c r="C8" s="298" t="s">
        <v>392</v>
      </c>
      <c r="D8" s="299">
        <v>49.895576154038537</v>
      </c>
      <c r="E8" s="300">
        <v>60.600522228818001</v>
      </c>
      <c r="F8" s="301"/>
      <c r="G8" s="300">
        <v>107.38717672206772</v>
      </c>
      <c r="H8" s="300">
        <v>89.407146626399367</v>
      </c>
      <c r="I8" s="302">
        <v>94.925555184359666</v>
      </c>
      <c r="J8" s="303"/>
      <c r="K8" s="300">
        <v>111.29773282068651</v>
      </c>
      <c r="L8" s="301"/>
      <c r="M8" s="300">
        <v>135.75970422435648</v>
      </c>
      <c r="N8" s="300">
        <v>144.42140974992114</v>
      </c>
      <c r="O8" s="300">
        <v>147.74549594996165</v>
      </c>
      <c r="P8" s="304"/>
      <c r="Q8" s="300">
        <v>154.1471868444236</v>
      </c>
      <c r="R8" s="300">
        <v>247.32860570933272</v>
      </c>
      <c r="S8" s="301"/>
      <c r="T8" s="300">
        <v>246.26630023906498</v>
      </c>
      <c r="U8" s="300">
        <v>330.0198053101376</v>
      </c>
      <c r="V8" s="301"/>
      <c r="W8" s="301"/>
      <c r="X8" s="300">
        <v>487.76015681257917</v>
      </c>
      <c r="Y8" s="300">
        <v>513.41030264338042</v>
      </c>
      <c r="Z8" s="300">
        <v>544.29966369301769</v>
      </c>
      <c r="AA8" s="300">
        <v>1178.8509760056215</v>
      </c>
      <c r="AB8" s="295" t="s">
        <v>391</v>
      </c>
      <c r="AC8" s="305"/>
      <c r="AD8" s="306"/>
      <c r="AE8" s="306"/>
    </row>
    <row r="9" spans="1:31" ht="17" thickBot="1" x14ac:dyDescent="0.25">
      <c r="B9" s="840"/>
      <c r="C9" s="298" t="s">
        <v>393</v>
      </c>
      <c r="D9" s="299">
        <v>73.041335427585011</v>
      </c>
      <c r="E9" s="300">
        <v>70.916207695058091</v>
      </c>
      <c r="F9" s="301"/>
      <c r="G9" s="301"/>
      <c r="H9" s="301"/>
      <c r="I9" s="307">
        <v>72.006845095073416</v>
      </c>
      <c r="J9" s="308"/>
      <c r="K9" s="300">
        <v>65.965470268835745</v>
      </c>
      <c r="L9" s="300">
        <v>71.764246074375478</v>
      </c>
      <c r="M9" s="300">
        <v>82.647056035231785</v>
      </c>
      <c r="N9" s="300">
        <v>94.930869711931976</v>
      </c>
      <c r="O9" s="300">
        <v>179.17414384171153</v>
      </c>
      <c r="P9" s="304"/>
      <c r="Q9" s="300">
        <v>248.15595879542127</v>
      </c>
      <c r="R9" s="300">
        <v>219.62379964002076</v>
      </c>
      <c r="S9" s="301"/>
      <c r="T9" s="301"/>
      <c r="U9" s="300">
        <v>388.24056167908338</v>
      </c>
      <c r="V9" s="300">
        <v>433.42417558573925</v>
      </c>
      <c r="W9" s="300">
        <v>454.54191532647769</v>
      </c>
      <c r="X9" s="300">
        <v>900.94091464823521</v>
      </c>
      <c r="Y9" s="295" t="s">
        <v>391</v>
      </c>
      <c r="Z9" s="305"/>
      <c r="AA9" s="305"/>
      <c r="AB9" s="305"/>
      <c r="AC9" s="305"/>
      <c r="AD9" s="306"/>
      <c r="AE9" s="306"/>
    </row>
    <row r="10" spans="1:31" ht="17" thickBot="1" x14ac:dyDescent="0.25">
      <c r="B10" s="840"/>
      <c r="C10" s="298" t="s">
        <v>394</v>
      </c>
      <c r="D10" s="309">
        <v>63.650204971333125</v>
      </c>
      <c r="E10" s="300">
        <v>67.63602001636373</v>
      </c>
      <c r="F10" s="301"/>
      <c r="G10" s="301"/>
      <c r="H10" s="301"/>
      <c r="I10" s="307">
        <v>112.85591460577967</v>
      </c>
      <c r="J10" s="308"/>
      <c r="K10" s="300">
        <v>208.69639267705165</v>
      </c>
      <c r="L10" s="300">
        <v>207.34099232016732</v>
      </c>
      <c r="M10" s="300">
        <v>198.66240649367614</v>
      </c>
      <c r="N10" s="300">
        <v>190.68322610927075</v>
      </c>
      <c r="O10" s="300">
        <v>587.98098579508542</v>
      </c>
      <c r="P10" s="295" t="s">
        <v>391</v>
      </c>
      <c r="Q10" s="310"/>
      <c r="R10" s="311"/>
      <c r="S10" s="311"/>
      <c r="T10" s="311"/>
      <c r="U10" s="311"/>
      <c r="V10" s="311"/>
      <c r="W10" s="311"/>
      <c r="X10" s="311"/>
      <c r="Y10" s="311"/>
      <c r="Z10" s="311"/>
      <c r="AA10" s="311"/>
      <c r="AB10" s="311"/>
      <c r="AC10" s="311"/>
      <c r="AD10" s="312"/>
      <c r="AE10" s="312"/>
    </row>
    <row r="11" spans="1:31" ht="17" thickBot="1" x14ac:dyDescent="0.25">
      <c r="B11" s="840"/>
      <c r="C11" s="313" t="s">
        <v>395</v>
      </c>
      <c r="D11" s="314">
        <v>45.410102840226301</v>
      </c>
      <c r="E11" s="315">
        <v>51.34702180512722</v>
      </c>
      <c r="F11" s="316"/>
      <c r="G11" s="316"/>
      <c r="H11" s="316"/>
      <c r="I11" s="317">
        <v>70.019114393652444</v>
      </c>
      <c r="J11" s="318"/>
      <c r="K11" s="315">
        <v>87.362008555221792</v>
      </c>
      <c r="L11" s="315">
        <v>104.18658495844352</v>
      </c>
      <c r="M11" s="315">
        <v>140.03866651588129</v>
      </c>
      <c r="N11" s="319">
        <v>147.97110680838534</v>
      </c>
      <c r="O11" s="319">
        <v>222.10452686300141</v>
      </c>
      <c r="P11" s="320"/>
      <c r="Q11" s="319">
        <v>256.35612247227152</v>
      </c>
      <c r="R11" s="319">
        <v>281.8880234679807</v>
      </c>
      <c r="S11" s="321"/>
      <c r="T11" s="321"/>
      <c r="U11" s="319">
        <v>649.28988061862003</v>
      </c>
      <c r="V11" s="319">
        <v>684.06216536509237</v>
      </c>
      <c r="W11" s="319">
        <v>677.49236941853314</v>
      </c>
      <c r="X11" s="319">
        <v>1193.6971375768378</v>
      </c>
      <c r="Y11" s="295" t="s">
        <v>391</v>
      </c>
      <c r="Z11" s="322"/>
      <c r="AA11" s="322"/>
      <c r="AB11" s="322"/>
      <c r="AC11" s="322"/>
      <c r="AD11" s="323"/>
      <c r="AE11" s="323"/>
    </row>
    <row r="12" spans="1:31" ht="17" thickBot="1" x14ac:dyDescent="0.25">
      <c r="B12" s="840"/>
      <c r="C12" s="324" t="s">
        <v>396</v>
      </c>
      <c r="D12" s="325">
        <v>92.877207452687685</v>
      </c>
      <c r="E12" s="289">
        <v>84.53852414895654</v>
      </c>
      <c r="F12" s="290"/>
      <c r="G12" s="290"/>
      <c r="H12" s="290"/>
      <c r="I12" s="289">
        <v>80.301587989556339</v>
      </c>
      <c r="J12" s="290"/>
      <c r="K12" s="289">
        <v>94.433694872143036</v>
      </c>
      <c r="L12" s="289">
        <v>103.74341200197466</v>
      </c>
      <c r="M12" s="289">
        <v>199.96327089648926</v>
      </c>
      <c r="N12" s="289">
        <v>208.4575483831735</v>
      </c>
      <c r="O12" s="289">
        <v>193.89709843223926</v>
      </c>
      <c r="P12" s="294"/>
      <c r="Q12" s="289">
        <v>305.15828824717926</v>
      </c>
      <c r="R12" s="289">
        <v>323.83657710361484</v>
      </c>
      <c r="S12" s="290"/>
      <c r="T12" s="290"/>
      <c r="U12" s="289">
        <v>206.71297066995507</v>
      </c>
      <c r="V12" s="290"/>
      <c r="W12" s="289">
        <v>193.64305249510915</v>
      </c>
      <c r="X12" s="289">
        <v>732.66320533111957</v>
      </c>
      <c r="Y12" s="295" t="s">
        <v>391</v>
      </c>
      <c r="Z12" s="326"/>
      <c r="AA12" s="326"/>
      <c r="AB12" s="326"/>
      <c r="AC12" s="326"/>
      <c r="AD12" s="327"/>
      <c r="AE12" s="327"/>
    </row>
    <row r="13" spans="1:31" ht="17" thickBot="1" x14ac:dyDescent="0.25">
      <c r="B13" s="840"/>
      <c r="C13" s="298" t="s">
        <v>397</v>
      </c>
      <c r="D13" s="309">
        <v>51.193584325530793</v>
      </c>
      <c r="E13" s="300">
        <v>80.215962834585213</v>
      </c>
      <c r="F13" s="301"/>
      <c r="G13" s="301"/>
      <c r="H13" s="301"/>
      <c r="I13" s="300">
        <v>68.452346635836989</v>
      </c>
      <c r="J13" s="300">
        <v>71.508538234731617</v>
      </c>
      <c r="K13" s="300">
        <v>83.783377952016849</v>
      </c>
      <c r="L13" s="300">
        <v>95.565934289274722</v>
      </c>
      <c r="M13" s="300">
        <v>128.65505317572112</v>
      </c>
      <c r="N13" s="300">
        <v>178.26469884518951</v>
      </c>
      <c r="O13" s="300">
        <v>227.05201169362974</v>
      </c>
      <c r="P13" s="304"/>
      <c r="Q13" s="301"/>
      <c r="R13" s="300">
        <v>646.44092784431086</v>
      </c>
      <c r="S13" s="300">
        <v>614.70496255240278</v>
      </c>
      <c r="T13" s="300">
        <v>603.92725562096973</v>
      </c>
      <c r="U13" s="300">
        <v>1105.8880060359838</v>
      </c>
      <c r="V13" s="295" t="s">
        <v>391</v>
      </c>
      <c r="W13" s="305"/>
      <c r="X13" s="305"/>
      <c r="Y13" s="305"/>
      <c r="Z13" s="305"/>
      <c r="AA13" s="305"/>
      <c r="AB13" s="305"/>
      <c r="AC13" s="305"/>
      <c r="AD13" s="306"/>
      <c r="AE13" s="306"/>
    </row>
    <row r="14" spans="1:31" ht="17" thickBot="1" x14ac:dyDescent="0.25">
      <c r="B14" s="840"/>
      <c r="C14" s="298" t="s">
        <v>398</v>
      </c>
      <c r="D14" s="309">
        <v>51.891394885746159</v>
      </c>
      <c r="E14" s="300">
        <v>67.826509439716631</v>
      </c>
      <c r="F14" s="301"/>
      <c r="G14" s="301"/>
      <c r="H14" s="301"/>
      <c r="I14" s="300">
        <v>85.796952965402554</v>
      </c>
      <c r="J14" s="300">
        <v>58.12787518214239</v>
      </c>
      <c r="K14" s="300">
        <v>58.88105526567972</v>
      </c>
      <c r="L14" s="300">
        <v>64.07789406481001</v>
      </c>
      <c r="M14" s="300">
        <v>175.06375103439791</v>
      </c>
      <c r="N14" s="300">
        <v>218.19596672291524</v>
      </c>
      <c r="O14" s="300">
        <v>98.959094163390958</v>
      </c>
      <c r="P14" s="304"/>
      <c r="Q14" s="301"/>
      <c r="R14" s="300">
        <v>170.8827697817508</v>
      </c>
      <c r="S14" s="301"/>
      <c r="T14" s="300">
        <v>177.0689866900847</v>
      </c>
      <c r="U14" s="300">
        <v>971.35924064515734</v>
      </c>
      <c r="V14" s="295" t="s">
        <v>391</v>
      </c>
      <c r="W14" s="305"/>
      <c r="X14" s="305"/>
      <c r="Y14" s="305"/>
      <c r="Z14" s="305"/>
      <c r="AA14" s="305"/>
      <c r="AB14" s="305"/>
      <c r="AC14" s="305"/>
      <c r="AD14" s="306"/>
      <c r="AE14" s="306"/>
    </row>
    <row r="15" spans="1:31" ht="17" thickBot="1" x14ac:dyDescent="0.25">
      <c r="B15" s="841"/>
      <c r="C15" s="298" t="s">
        <v>399</v>
      </c>
      <c r="D15" s="309">
        <v>51.076641680593575</v>
      </c>
      <c r="E15" s="300">
        <v>64.360861503909035</v>
      </c>
      <c r="F15" s="301"/>
      <c r="G15" s="301"/>
      <c r="H15" s="301"/>
      <c r="I15" s="300">
        <v>67.155479909675549</v>
      </c>
      <c r="J15" s="300">
        <v>69.747555648274925</v>
      </c>
      <c r="K15" s="300">
        <v>82.792904474174676</v>
      </c>
      <c r="L15" s="300">
        <v>94.475341395155354</v>
      </c>
      <c r="M15" s="300">
        <v>168.79950743652438</v>
      </c>
      <c r="N15" s="300">
        <v>134.80840483610825</v>
      </c>
      <c r="O15" s="300">
        <v>213.47718250708539</v>
      </c>
      <c r="P15" s="304"/>
      <c r="Q15" s="301"/>
      <c r="R15" s="300">
        <v>352.99323775465922</v>
      </c>
      <c r="S15" s="301"/>
      <c r="T15" s="300">
        <v>364.96852032923903</v>
      </c>
      <c r="U15" s="300">
        <v>990.11885015102962</v>
      </c>
      <c r="V15" s="295" t="s">
        <v>391</v>
      </c>
      <c r="W15" s="305"/>
      <c r="X15" s="305"/>
      <c r="Y15" s="305"/>
      <c r="Z15" s="305"/>
      <c r="AA15" s="305"/>
      <c r="AB15" s="305"/>
      <c r="AC15" s="305"/>
      <c r="AD15" s="306"/>
      <c r="AE15" s="306"/>
    </row>
    <row r="16" spans="1:31" ht="17" thickBot="1" x14ac:dyDescent="0.25">
      <c r="B16" s="836" t="s">
        <v>400</v>
      </c>
      <c r="C16" s="324" t="s">
        <v>401</v>
      </c>
      <c r="D16" s="325">
        <v>53.203534988191819</v>
      </c>
      <c r="E16" s="289">
        <v>68.447724829444809</v>
      </c>
      <c r="F16" s="290"/>
      <c r="G16" s="289">
        <v>82.01198517470371</v>
      </c>
      <c r="H16" s="289">
        <v>129.68828111158476</v>
      </c>
      <c r="I16" s="289">
        <v>114.02285291377034</v>
      </c>
      <c r="J16" s="290"/>
      <c r="K16" s="289">
        <v>140.89686166424769</v>
      </c>
      <c r="L16" s="290"/>
      <c r="M16" s="289">
        <v>239.79190922540744</v>
      </c>
      <c r="N16" s="289">
        <v>252.11134960999695</v>
      </c>
      <c r="O16" s="289">
        <v>224.86872051471425</v>
      </c>
      <c r="P16" s="294"/>
      <c r="Q16" s="289">
        <v>225.62530084869999</v>
      </c>
      <c r="R16" s="289">
        <v>423.0430261353826</v>
      </c>
      <c r="S16" s="289">
        <v>442.18107293950408</v>
      </c>
      <c r="T16" s="289">
        <v>333.24506904806799</v>
      </c>
      <c r="U16" s="289">
        <v>380.32647457086165</v>
      </c>
      <c r="V16" s="290"/>
      <c r="W16" s="290"/>
      <c r="X16" s="289">
        <v>656.39405623956713</v>
      </c>
      <c r="Y16" s="295" t="s">
        <v>391</v>
      </c>
      <c r="Z16" s="326"/>
      <c r="AA16" s="326"/>
      <c r="AB16" s="326"/>
      <c r="AC16" s="326"/>
      <c r="AD16" s="327"/>
      <c r="AE16" s="327"/>
    </row>
    <row r="17" spans="1:31" ht="17" thickBot="1" x14ac:dyDescent="0.25">
      <c r="B17" s="837"/>
      <c r="C17" s="298" t="s">
        <v>402</v>
      </c>
      <c r="D17" s="309">
        <v>63.041502021545412</v>
      </c>
      <c r="E17" s="300">
        <v>64.149675791753097</v>
      </c>
      <c r="F17" s="301"/>
      <c r="G17" s="300">
        <v>79.341154944266592</v>
      </c>
      <c r="H17" s="300">
        <v>81.739457247992547</v>
      </c>
      <c r="I17" s="300">
        <v>82.510613524693724</v>
      </c>
      <c r="J17" s="301"/>
      <c r="K17" s="300">
        <v>124.25406514234558</v>
      </c>
      <c r="L17" s="301"/>
      <c r="M17" s="300">
        <v>154.4024192563792</v>
      </c>
      <c r="N17" s="300">
        <v>152.04472151410215</v>
      </c>
      <c r="O17" s="300">
        <v>147.41130274825073</v>
      </c>
      <c r="P17" s="304"/>
      <c r="Q17" s="300">
        <v>162.54242562270343</v>
      </c>
      <c r="R17" s="300">
        <v>190.00780725069384</v>
      </c>
      <c r="S17" s="301"/>
      <c r="T17" s="300">
        <v>224.538289370206</v>
      </c>
      <c r="U17" s="300">
        <v>242.84637766073158</v>
      </c>
      <c r="V17" s="301"/>
      <c r="W17" s="301"/>
      <c r="X17" s="300">
        <v>467.47381234047714</v>
      </c>
      <c r="Y17" s="300">
        <v>419.94554301344544</v>
      </c>
      <c r="Z17" s="300">
        <v>439.95417697815566</v>
      </c>
      <c r="AA17" s="300">
        <v>903.98574677169313</v>
      </c>
      <c r="AB17" s="295" t="s">
        <v>391</v>
      </c>
      <c r="AC17" s="305"/>
      <c r="AD17" s="306"/>
      <c r="AE17" s="306"/>
    </row>
    <row r="18" spans="1:31" ht="17" thickBot="1" x14ac:dyDescent="0.25">
      <c r="B18" s="837"/>
      <c r="C18" s="298" t="s">
        <v>403</v>
      </c>
      <c r="D18" s="309">
        <v>49.670255369336545</v>
      </c>
      <c r="E18" s="300">
        <v>54.393183345876466</v>
      </c>
      <c r="F18" s="301"/>
      <c r="G18" s="301"/>
      <c r="H18" s="301"/>
      <c r="I18" s="300">
        <v>56.159881012968818</v>
      </c>
      <c r="J18" s="301"/>
      <c r="K18" s="300">
        <v>99.047326840264574</v>
      </c>
      <c r="L18" s="300">
        <v>105.39750346918932</v>
      </c>
      <c r="M18" s="300">
        <v>149.18754980981242</v>
      </c>
      <c r="N18" s="300">
        <v>163.99968112580621</v>
      </c>
      <c r="O18" s="300">
        <v>178.43237035750059</v>
      </c>
      <c r="P18" s="304"/>
      <c r="Q18" s="300">
        <v>291.12377284598119</v>
      </c>
      <c r="R18" s="300">
        <v>240.75815369350764</v>
      </c>
      <c r="S18" s="301"/>
      <c r="T18" s="301"/>
      <c r="U18" s="300">
        <v>349.54930660166832</v>
      </c>
      <c r="V18" s="301"/>
      <c r="W18" s="300">
        <v>351.71849674195818</v>
      </c>
      <c r="X18" s="300">
        <v>723.55816348626809</v>
      </c>
      <c r="Y18" s="301"/>
      <c r="Z18" s="301"/>
      <c r="AA18" s="300">
        <v>647.88272356996526</v>
      </c>
      <c r="AB18" s="295" t="s">
        <v>391</v>
      </c>
      <c r="AC18" s="305"/>
      <c r="AD18" s="306"/>
      <c r="AE18" s="306"/>
    </row>
    <row r="19" spans="1:31" ht="17" thickBot="1" x14ac:dyDescent="0.25">
      <c r="B19" s="837"/>
      <c r="C19" s="298" t="s">
        <v>404</v>
      </c>
      <c r="D19" s="309">
        <v>49.202620925269287</v>
      </c>
      <c r="E19" s="300">
        <v>56.89462727801245</v>
      </c>
      <c r="F19" s="301"/>
      <c r="G19" s="301"/>
      <c r="H19" s="301"/>
      <c r="I19" s="300">
        <v>86.081314224442252</v>
      </c>
      <c r="J19" s="301"/>
      <c r="K19" s="300">
        <v>171.70990766874257</v>
      </c>
      <c r="L19" s="300">
        <v>167.78915238957396</v>
      </c>
      <c r="M19" s="300">
        <v>164.2576744741055</v>
      </c>
      <c r="N19" s="300">
        <v>173.879299394561</v>
      </c>
      <c r="O19" s="300">
        <v>321.83195510569311</v>
      </c>
      <c r="P19" s="304"/>
      <c r="Q19" s="300">
        <v>342.294399459597</v>
      </c>
      <c r="R19" s="300">
        <v>210.45205811794207</v>
      </c>
      <c r="S19" s="301"/>
      <c r="T19" s="301"/>
      <c r="U19" s="300">
        <v>311.93870913160572</v>
      </c>
      <c r="V19" s="301"/>
      <c r="W19" s="300">
        <v>325.82783947877721</v>
      </c>
      <c r="X19" s="300">
        <v>682.40689370623761</v>
      </c>
      <c r="Y19" s="300">
        <v>538.92036485775827</v>
      </c>
      <c r="Z19" s="301"/>
      <c r="AA19" s="300">
        <v>852.31019448561301</v>
      </c>
      <c r="AB19" s="295" t="s">
        <v>391</v>
      </c>
      <c r="AC19" s="305"/>
      <c r="AD19" s="306"/>
      <c r="AE19" s="306"/>
    </row>
    <row r="20" spans="1:31" ht="17" thickBot="1" x14ac:dyDescent="0.25">
      <c r="B20" s="837"/>
      <c r="C20" s="313" t="s">
        <v>405</v>
      </c>
      <c r="D20" s="314">
        <v>69.746607410892295</v>
      </c>
      <c r="E20" s="315">
        <v>70.615174003805805</v>
      </c>
      <c r="F20" s="316"/>
      <c r="G20" s="316"/>
      <c r="H20" s="316"/>
      <c r="I20" s="315">
        <v>84.636937680422903</v>
      </c>
      <c r="J20" s="316"/>
      <c r="K20" s="315">
        <v>84.815894840743226</v>
      </c>
      <c r="L20" s="315">
        <v>84.161236150020002</v>
      </c>
      <c r="M20" s="315">
        <v>114.5744600350729</v>
      </c>
      <c r="N20" s="315">
        <v>130.45671624544914</v>
      </c>
      <c r="O20" s="315">
        <v>436.18813466520072</v>
      </c>
      <c r="P20" s="328"/>
      <c r="Q20" s="315">
        <v>380.44365964203189</v>
      </c>
      <c r="R20" s="315">
        <v>640.77285119433975</v>
      </c>
      <c r="S20" s="295" t="s">
        <v>391</v>
      </c>
      <c r="T20" s="329"/>
      <c r="U20" s="329"/>
      <c r="V20" s="329"/>
      <c r="W20" s="329"/>
      <c r="X20" s="329"/>
      <c r="Y20" s="329"/>
      <c r="Z20" s="329"/>
      <c r="AA20" s="329"/>
      <c r="AB20" s="329"/>
      <c r="AC20" s="329"/>
      <c r="AD20" s="330"/>
      <c r="AE20" s="330"/>
    </row>
    <row r="21" spans="1:31" ht="17" thickBot="1" x14ac:dyDescent="0.25">
      <c r="B21" s="837"/>
      <c r="C21" s="331" t="s">
        <v>406</v>
      </c>
      <c r="D21" s="332">
        <v>53.204311485176056</v>
      </c>
      <c r="E21" s="333">
        <v>54.659816597571947</v>
      </c>
      <c r="F21" s="334"/>
      <c r="G21" s="334"/>
      <c r="H21" s="334"/>
      <c r="I21" s="333">
        <v>111.3341480683318</v>
      </c>
      <c r="J21" s="333">
        <v>116.31938018189055</v>
      </c>
      <c r="K21" s="333">
        <v>83.779339434660656</v>
      </c>
      <c r="L21" s="333">
        <v>92.362689974253371</v>
      </c>
      <c r="M21" s="333">
        <v>123.419421466906</v>
      </c>
      <c r="N21" s="333">
        <v>159.70589261135152</v>
      </c>
      <c r="O21" s="289">
        <v>204.01687208620638</v>
      </c>
      <c r="P21" s="294"/>
      <c r="Q21" s="290"/>
      <c r="R21" s="289">
        <v>308.98043416893938</v>
      </c>
      <c r="S21" s="290"/>
      <c r="T21" s="289">
        <v>369.30488423093414</v>
      </c>
      <c r="U21" s="289">
        <v>734.03599492694048</v>
      </c>
      <c r="V21" s="295" t="s">
        <v>391</v>
      </c>
      <c r="W21" s="326"/>
      <c r="X21" s="326"/>
      <c r="Y21" s="326"/>
      <c r="Z21" s="326"/>
      <c r="AA21" s="326"/>
      <c r="AB21" s="326"/>
      <c r="AC21" s="326"/>
      <c r="AD21" s="327"/>
      <c r="AE21" s="327"/>
    </row>
    <row r="22" spans="1:31" ht="17" thickBot="1" x14ac:dyDescent="0.25">
      <c r="B22" s="837"/>
      <c r="C22" s="335" t="s">
        <v>407</v>
      </c>
      <c r="D22" s="309">
        <v>49.903505533896194</v>
      </c>
      <c r="E22" s="300">
        <v>66.832146670169308</v>
      </c>
      <c r="F22" s="301"/>
      <c r="G22" s="301"/>
      <c r="H22" s="301"/>
      <c r="I22" s="336">
        <v>70.705815235047169</v>
      </c>
      <c r="J22" s="336">
        <v>76.882521495221084</v>
      </c>
      <c r="K22" s="336">
        <v>108.31975850128588</v>
      </c>
      <c r="L22" s="337">
        <v>108.58243334623782</v>
      </c>
      <c r="M22" s="300">
        <v>220.75160731711583</v>
      </c>
      <c r="N22" s="300">
        <v>180.45465910170981</v>
      </c>
      <c r="O22" s="300">
        <v>213.3476808219167</v>
      </c>
      <c r="P22" s="304"/>
      <c r="Q22" s="301"/>
      <c r="R22" s="300">
        <v>480.61126323820201</v>
      </c>
      <c r="S22" s="301"/>
      <c r="T22" s="300">
        <v>495.75242507197947</v>
      </c>
      <c r="U22" s="300">
        <v>902.73916647194017</v>
      </c>
      <c r="V22" s="295" t="s">
        <v>391</v>
      </c>
      <c r="W22" s="305"/>
      <c r="X22" s="305"/>
      <c r="Y22" s="305"/>
      <c r="Z22" s="305"/>
      <c r="AA22" s="305"/>
      <c r="AB22" s="305"/>
      <c r="AC22" s="305"/>
      <c r="AD22" s="306"/>
      <c r="AE22" s="306"/>
    </row>
    <row r="23" spans="1:31" ht="17" thickBot="1" x14ac:dyDescent="0.25">
      <c r="B23" s="837"/>
      <c r="C23" s="335" t="s">
        <v>408</v>
      </c>
      <c r="D23" s="309">
        <v>48.274005930375097</v>
      </c>
      <c r="E23" s="336">
        <v>49.99853661727218</v>
      </c>
      <c r="F23" s="336">
        <v>53.764562698664989</v>
      </c>
      <c r="G23" s="301"/>
      <c r="H23" s="301"/>
      <c r="I23" s="336">
        <v>62.369410633187442</v>
      </c>
      <c r="J23" s="336">
        <v>65.857021443236249</v>
      </c>
      <c r="K23" s="336">
        <v>114.41899936980757</v>
      </c>
      <c r="L23" s="337">
        <v>121.37812922873476</v>
      </c>
      <c r="M23" s="300">
        <v>121.51615981435923</v>
      </c>
      <c r="N23" s="301"/>
      <c r="O23" s="300">
        <v>148.90860989249532</v>
      </c>
      <c r="P23" s="304"/>
      <c r="Q23" s="300">
        <v>150.48895980254977</v>
      </c>
      <c r="R23" s="338">
        <v>251.54871864007291</v>
      </c>
      <c r="S23" s="301"/>
      <c r="T23" s="301"/>
      <c r="U23" s="300">
        <v>275.52759163343717</v>
      </c>
      <c r="V23" s="301"/>
      <c r="W23" s="301"/>
      <c r="X23" s="300">
        <v>353.49909281494996</v>
      </c>
      <c r="Y23" s="300">
        <v>378.40369158516467</v>
      </c>
      <c r="Z23" s="301"/>
      <c r="AA23" s="300">
        <v>667.24097245715848</v>
      </c>
      <c r="AB23" s="295" t="s">
        <v>391</v>
      </c>
      <c r="AC23" s="305"/>
      <c r="AD23" s="306"/>
      <c r="AE23" s="306"/>
    </row>
    <row r="24" spans="1:31" ht="17" thickBot="1" x14ac:dyDescent="0.25">
      <c r="B24" s="837"/>
      <c r="C24" s="335" t="s">
        <v>409</v>
      </c>
      <c r="D24" s="309">
        <v>61.802325932078148</v>
      </c>
      <c r="E24" s="300">
        <v>94.322344262129192</v>
      </c>
      <c r="F24" s="300">
        <v>102.20941314993129</v>
      </c>
      <c r="G24" s="301"/>
      <c r="H24" s="301"/>
      <c r="I24" s="300">
        <v>93.027176090395741</v>
      </c>
      <c r="J24" s="300">
        <v>102.80644979539991</v>
      </c>
      <c r="K24" s="300">
        <v>180.43387170671983</v>
      </c>
      <c r="L24" s="300">
        <v>86.987081463164444</v>
      </c>
      <c r="M24" s="300">
        <v>83.874358475264785</v>
      </c>
      <c r="N24" s="301"/>
      <c r="O24" s="300">
        <v>140.19002844993125</v>
      </c>
      <c r="P24" s="304"/>
      <c r="Q24" s="300">
        <v>151.345021285906</v>
      </c>
      <c r="R24" s="338">
        <v>275.8712033299235</v>
      </c>
      <c r="S24" s="301"/>
      <c r="T24" s="301"/>
      <c r="U24" s="300">
        <v>360.88932510777215</v>
      </c>
      <c r="V24" s="300">
        <v>374.95523915674653</v>
      </c>
      <c r="W24" s="301"/>
      <c r="X24" s="300">
        <v>487.16279344147472</v>
      </c>
      <c r="Y24" s="300">
        <v>440.26978451772783</v>
      </c>
      <c r="Z24" s="301"/>
      <c r="AA24" s="300">
        <v>674.63216607733284</v>
      </c>
      <c r="AB24" s="295" t="s">
        <v>391</v>
      </c>
      <c r="AC24" s="305"/>
      <c r="AD24" s="306"/>
      <c r="AE24" s="306"/>
    </row>
    <row r="25" spans="1:31" ht="17" thickBot="1" x14ac:dyDescent="0.25">
      <c r="B25" s="838"/>
      <c r="C25" s="313" t="s">
        <v>410</v>
      </c>
      <c r="D25" s="339">
        <v>51.991707509971612</v>
      </c>
      <c r="E25" s="340">
        <v>51.991707509971612</v>
      </c>
      <c r="F25" s="340">
        <v>54.265699086790129</v>
      </c>
      <c r="G25" s="341"/>
      <c r="H25" s="341"/>
      <c r="I25" s="340">
        <v>112.172057952934</v>
      </c>
      <c r="J25" s="340">
        <v>64.662058557979293</v>
      </c>
      <c r="K25" s="340">
        <v>101.721641096955</v>
      </c>
      <c r="L25" s="342"/>
      <c r="M25" s="343">
        <v>163.16105024568998</v>
      </c>
      <c r="N25" s="343">
        <v>157.10757557534697</v>
      </c>
      <c r="O25" s="343">
        <v>419.82213497082711</v>
      </c>
      <c r="P25" s="344"/>
      <c r="Q25" s="342"/>
      <c r="R25" s="343">
        <v>1006.9219579572547</v>
      </c>
      <c r="S25" s="295" t="s">
        <v>391</v>
      </c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6"/>
      <c r="AE25" s="306"/>
    </row>
    <row r="26" spans="1:31" x14ac:dyDescent="0.2">
      <c r="B26" s="347"/>
      <c r="C26" s="348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50"/>
      <c r="T26" s="349"/>
      <c r="U26" s="349"/>
      <c r="V26" s="349"/>
      <c r="W26" s="349"/>
      <c r="X26" s="349"/>
      <c r="Y26" s="349"/>
      <c r="Z26" s="349"/>
      <c r="AA26" s="349"/>
      <c r="AB26" s="349"/>
      <c r="AC26" s="349"/>
      <c r="AE26" s="351"/>
    </row>
    <row r="27" spans="1:31" ht="19" x14ac:dyDescent="0.25">
      <c r="A27" s="42" t="s">
        <v>411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pans="1:31" ht="17" thickBot="1" x14ac:dyDescent="0.25">
      <c r="C28" s="349"/>
      <c r="D28" s="349"/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S28" s="349"/>
      <c r="T28" s="349"/>
      <c r="U28" s="349"/>
      <c r="V28" s="349"/>
      <c r="W28" s="349"/>
      <c r="X28" s="349"/>
      <c r="Y28" s="349"/>
      <c r="Z28" s="349"/>
      <c r="AA28" s="349"/>
      <c r="AB28" s="349"/>
      <c r="AC28" s="349"/>
    </row>
    <row r="29" spans="1:31" ht="17" thickBot="1" x14ac:dyDescent="0.25">
      <c r="B29" s="276"/>
      <c r="C29" s="277" t="s">
        <v>287</v>
      </c>
      <c r="D29" s="278">
        <v>-1</v>
      </c>
      <c r="E29" s="279">
        <v>0</v>
      </c>
      <c r="F29" s="279">
        <v>2</v>
      </c>
      <c r="G29" s="279">
        <v>5</v>
      </c>
      <c r="H29" s="279">
        <v>6</v>
      </c>
      <c r="I29" s="279">
        <v>7</v>
      </c>
      <c r="J29" s="279">
        <v>9</v>
      </c>
      <c r="K29" s="279">
        <v>14</v>
      </c>
      <c r="L29" s="279">
        <v>16</v>
      </c>
      <c r="M29" s="279">
        <v>21</v>
      </c>
      <c r="N29" s="279">
        <v>23</v>
      </c>
      <c r="O29" s="279">
        <v>28</v>
      </c>
      <c r="P29" s="279">
        <v>29</v>
      </c>
      <c r="Q29" s="279">
        <v>30</v>
      </c>
      <c r="R29" s="279">
        <v>35</v>
      </c>
      <c r="S29" s="279">
        <v>36</v>
      </c>
      <c r="T29" s="279">
        <v>37</v>
      </c>
      <c r="U29" s="280">
        <v>42</v>
      </c>
      <c r="V29" s="280">
        <v>43</v>
      </c>
      <c r="W29" s="280">
        <v>44</v>
      </c>
      <c r="X29" s="280">
        <v>49</v>
      </c>
      <c r="Y29" s="281">
        <v>50</v>
      </c>
      <c r="Z29" s="280">
        <v>51</v>
      </c>
      <c r="AA29" s="280">
        <v>56</v>
      </c>
      <c r="AB29" s="279">
        <v>57</v>
      </c>
      <c r="AC29" s="279">
        <v>63</v>
      </c>
      <c r="AD29" s="282"/>
      <c r="AE29" s="282"/>
    </row>
    <row r="30" spans="1:31" ht="17" thickBot="1" x14ac:dyDescent="0.25">
      <c r="B30" s="276"/>
      <c r="C30" s="283" t="s">
        <v>288</v>
      </c>
      <c r="D30" s="284">
        <f>D29/7</f>
        <v>-0.14285714285714285</v>
      </c>
      <c r="E30" s="285">
        <f t="shared" ref="E30:H30" si="1">E29/7</f>
        <v>0</v>
      </c>
      <c r="F30" s="285">
        <f t="shared" si="1"/>
        <v>0.2857142857142857</v>
      </c>
      <c r="G30" s="285">
        <f t="shared" si="1"/>
        <v>0.7142857142857143</v>
      </c>
      <c r="H30" s="285">
        <f t="shared" si="1"/>
        <v>0.8571428571428571</v>
      </c>
      <c r="I30" s="285">
        <f>I29/7</f>
        <v>1</v>
      </c>
      <c r="J30" s="285">
        <f t="shared" ref="J30:AC30" si="2">J29/7</f>
        <v>1.2857142857142858</v>
      </c>
      <c r="K30" s="285">
        <f t="shared" si="2"/>
        <v>2</v>
      </c>
      <c r="L30" s="285">
        <f t="shared" si="2"/>
        <v>2.2857142857142856</v>
      </c>
      <c r="M30" s="285">
        <f t="shared" si="2"/>
        <v>3</v>
      </c>
      <c r="N30" s="285">
        <f t="shared" si="2"/>
        <v>3.2857142857142856</v>
      </c>
      <c r="O30" s="285">
        <f t="shared" si="2"/>
        <v>4</v>
      </c>
      <c r="P30" s="285">
        <f t="shared" si="2"/>
        <v>4.1428571428571432</v>
      </c>
      <c r="Q30" s="285">
        <f t="shared" si="2"/>
        <v>4.2857142857142856</v>
      </c>
      <c r="R30" s="285">
        <f t="shared" si="2"/>
        <v>5</v>
      </c>
      <c r="S30" s="285">
        <f t="shared" si="2"/>
        <v>5.1428571428571432</v>
      </c>
      <c r="T30" s="285">
        <f t="shared" si="2"/>
        <v>5.2857142857142856</v>
      </c>
      <c r="U30" s="285">
        <f t="shared" si="2"/>
        <v>6</v>
      </c>
      <c r="V30" s="285">
        <f t="shared" si="2"/>
        <v>6.1428571428571432</v>
      </c>
      <c r="W30" s="285">
        <f t="shared" si="2"/>
        <v>6.2857142857142856</v>
      </c>
      <c r="X30" s="285">
        <f t="shared" si="2"/>
        <v>7</v>
      </c>
      <c r="Y30" s="285">
        <f t="shared" si="2"/>
        <v>7.1428571428571432</v>
      </c>
      <c r="Z30" s="285">
        <f t="shared" si="2"/>
        <v>7.2857142857142856</v>
      </c>
      <c r="AA30" s="285">
        <f t="shared" si="2"/>
        <v>8</v>
      </c>
      <c r="AB30" s="285">
        <f t="shared" si="2"/>
        <v>8.1428571428571423</v>
      </c>
      <c r="AC30" s="285">
        <f t="shared" si="2"/>
        <v>9</v>
      </c>
      <c r="AD30" s="286"/>
      <c r="AE30" s="286"/>
    </row>
    <row r="31" spans="1:31" ht="17" thickBot="1" x14ac:dyDescent="0.25">
      <c r="B31" s="839" t="s">
        <v>389</v>
      </c>
      <c r="C31" s="331" t="s">
        <v>390</v>
      </c>
      <c r="D31" s="352">
        <v>0</v>
      </c>
      <c r="E31" s="353">
        <v>10.584837572274433</v>
      </c>
      <c r="F31" s="354"/>
      <c r="G31" s="353">
        <v>63.129174198436374</v>
      </c>
      <c r="H31" s="353">
        <v>121.13856952305213</v>
      </c>
      <c r="I31" s="353">
        <v>101.26550087561228</v>
      </c>
      <c r="J31" s="354"/>
      <c r="K31" s="353">
        <v>299.39025612247099</v>
      </c>
      <c r="L31" s="354"/>
      <c r="M31" s="353">
        <v>425.1968036156253</v>
      </c>
      <c r="N31" s="353">
        <v>437.17672140301005</v>
      </c>
      <c r="O31" s="353">
        <v>606.52483533506859</v>
      </c>
      <c r="P31" s="355"/>
      <c r="Q31" s="353">
        <v>658.05511704440653</v>
      </c>
      <c r="R31" s="356">
        <v>1322.1946087098743</v>
      </c>
      <c r="S31" s="295" t="s">
        <v>391</v>
      </c>
      <c r="T31" s="357"/>
      <c r="U31" s="357"/>
      <c r="V31" s="357"/>
      <c r="W31" s="357"/>
      <c r="X31" s="357"/>
      <c r="Y31" s="357"/>
      <c r="Z31" s="358"/>
      <c r="AA31" s="359"/>
      <c r="AB31" s="359"/>
      <c r="AC31" s="359"/>
      <c r="AD31" s="360"/>
      <c r="AE31" s="360"/>
    </row>
    <row r="32" spans="1:31" ht="17" thickBot="1" x14ac:dyDescent="0.25">
      <c r="B32" s="840"/>
      <c r="C32" s="298" t="s">
        <v>392</v>
      </c>
      <c r="D32" s="361">
        <v>0</v>
      </c>
      <c r="E32" s="361">
        <v>21.454699794889549</v>
      </c>
      <c r="F32" s="362"/>
      <c r="G32" s="361">
        <v>115.22384347369807</v>
      </c>
      <c r="H32" s="361">
        <v>79.188524350094653</v>
      </c>
      <c r="I32" s="361">
        <v>90.24843984425344</v>
      </c>
      <c r="J32" s="362"/>
      <c r="K32" s="361">
        <v>123.06132406826229</v>
      </c>
      <c r="L32" s="362"/>
      <c r="M32" s="361">
        <v>172.08765724086769</v>
      </c>
      <c r="N32" s="361">
        <v>189.44732355441835</v>
      </c>
      <c r="O32" s="361">
        <v>196.10940956737136</v>
      </c>
      <c r="P32" s="363"/>
      <c r="Q32" s="361">
        <v>208.93958688549378</v>
      </c>
      <c r="R32" s="364">
        <v>395.69245366718548</v>
      </c>
      <c r="S32" s="365"/>
      <c r="T32" s="364">
        <v>393.56339623935224</v>
      </c>
      <c r="U32" s="364">
        <v>561.42097305639766</v>
      </c>
      <c r="V32" s="362"/>
      <c r="W32" s="362"/>
      <c r="X32" s="364">
        <v>877.56192915130805</v>
      </c>
      <c r="Y32" s="364">
        <v>928.96958451460864</v>
      </c>
      <c r="Z32" s="364">
        <v>990.8776000754973</v>
      </c>
      <c r="AA32" s="364">
        <v>2262.6362633157123</v>
      </c>
      <c r="AB32" s="295" t="s">
        <v>391</v>
      </c>
      <c r="AC32" s="366"/>
      <c r="AD32" s="367"/>
      <c r="AE32" s="367"/>
    </row>
    <row r="33" spans="2:31" ht="17" thickBot="1" x14ac:dyDescent="0.25">
      <c r="B33" s="840"/>
      <c r="C33" s="298" t="s">
        <v>393</v>
      </c>
      <c r="D33" s="361">
        <v>0</v>
      </c>
      <c r="E33" s="361">
        <v>-2.909486416268805</v>
      </c>
      <c r="F33" s="362"/>
      <c r="G33" s="362"/>
      <c r="H33" s="362"/>
      <c r="I33" s="361">
        <v>-1.4163080760444398</v>
      </c>
      <c r="J33" s="362"/>
      <c r="K33" s="361">
        <v>-9.6874805441700254</v>
      </c>
      <c r="L33" s="361">
        <v>-1.7484474314899006</v>
      </c>
      <c r="M33" s="364">
        <v>13.151074732430274</v>
      </c>
      <c r="N33" s="361">
        <v>29.968693967881777</v>
      </c>
      <c r="O33" s="361">
        <v>145.3051313928251</v>
      </c>
      <c r="P33" s="363"/>
      <c r="Q33" s="361">
        <v>239.74729150653226</v>
      </c>
      <c r="R33" s="364">
        <v>200.6842609795398</v>
      </c>
      <c r="S33" s="365"/>
      <c r="T33" s="362"/>
      <c r="U33" s="364">
        <v>431.53540992414452</v>
      </c>
      <c r="V33" s="364">
        <v>493.39574372301377</v>
      </c>
      <c r="W33" s="364">
        <v>522.30778321012735</v>
      </c>
      <c r="X33" s="364">
        <v>1133.4671995988494</v>
      </c>
      <c r="Y33" s="295" t="s">
        <v>391</v>
      </c>
      <c r="Z33" s="368"/>
      <c r="AA33" s="366"/>
      <c r="AB33" s="366"/>
      <c r="AC33" s="366"/>
      <c r="AD33" s="367"/>
      <c r="AE33" s="367"/>
    </row>
    <row r="34" spans="2:31" ht="17" thickBot="1" x14ac:dyDescent="0.25">
      <c r="B34" s="840"/>
      <c r="C34" s="298" t="s">
        <v>394</v>
      </c>
      <c r="D34" s="361">
        <v>0</v>
      </c>
      <c r="E34" s="361">
        <v>6.2620616018844615</v>
      </c>
      <c r="F34" s="362"/>
      <c r="G34" s="362"/>
      <c r="H34" s="362"/>
      <c r="I34" s="361">
        <v>77.306443328199634</v>
      </c>
      <c r="J34" s="362"/>
      <c r="K34" s="361">
        <v>227.88015807811561</v>
      </c>
      <c r="L34" s="361">
        <v>225.75070640157384</v>
      </c>
      <c r="M34" s="364">
        <v>212.1158943371039</v>
      </c>
      <c r="N34" s="361">
        <v>199.57990896518078</v>
      </c>
      <c r="O34" s="361">
        <v>823.76919455310667</v>
      </c>
      <c r="P34" s="295" t="s">
        <v>391</v>
      </c>
      <c r="Q34" s="369"/>
      <c r="R34" s="369"/>
      <c r="S34" s="369"/>
      <c r="T34" s="370"/>
      <c r="U34" s="370"/>
      <c r="V34" s="370"/>
      <c r="W34" s="370"/>
      <c r="X34" s="370"/>
      <c r="Y34" s="369"/>
      <c r="Z34" s="368"/>
      <c r="AA34" s="366"/>
      <c r="AB34" s="366"/>
      <c r="AC34" s="366"/>
      <c r="AD34" s="367"/>
      <c r="AE34" s="367"/>
    </row>
    <row r="35" spans="2:31" ht="17" thickBot="1" x14ac:dyDescent="0.25">
      <c r="B35" s="840"/>
      <c r="C35" s="313" t="s">
        <v>395</v>
      </c>
      <c r="D35" s="371">
        <v>0</v>
      </c>
      <c r="E35" s="371">
        <v>13.074004667617114</v>
      </c>
      <c r="F35" s="372"/>
      <c r="G35" s="372"/>
      <c r="H35" s="372"/>
      <c r="I35" s="371">
        <v>54.192811762642343</v>
      </c>
      <c r="J35" s="372"/>
      <c r="K35" s="371">
        <v>92.38452038437714</v>
      </c>
      <c r="L35" s="371">
        <v>129.4348139334104</v>
      </c>
      <c r="M35" s="373">
        <v>208.38658747063832</v>
      </c>
      <c r="N35" s="371">
        <v>225.8550356712822</v>
      </c>
      <c r="O35" s="371">
        <v>389.10817851363964</v>
      </c>
      <c r="P35" s="374"/>
      <c r="Q35" s="371">
        <v>464.53543691422732</v>
      </c>
      <c r="R35" s="373">
        <v>520.7605925487394</v>
      </c>
      <c r="S35" s="375"/>
      <c r="T35" s="372"/>
      <c r="U35" s="373">
        <v>1329.8357414056547</v>
      </c>
      <c r="V35" s="373">
        <v>1406.4096370183058</v>
      </c>
      <c r="W35" s="373">
        <v>1391.9419403260636</v>
      </c>
      <c r="X35" s="373">
        <v>2528.703885073362</v>
      </c>
      <c r="Y35" s="295" t="s">
        <v>391</v>
      </c>
      <c r="Z35" s="376"/>
      <c r="AA35" s="377"/>
      <c r="AB35" s="378"/>
      <c r="AC35" s="378"/>
      <c r="AD35" s="379"/>
      <c r="AE35" s="379"/>
    </row>
    <row r="36" spans="2:31" ht="17" thickBot="1" x14ac:dyDescent="0.25">
      <c r="B36" s="840"/>
      <c r="C36" s="324" t="s">
        <v>396</v>
      </c>
      <c r="D36" s="352">
        <v>0</v>
      </c>
      <c r="E36" s="353">
        <v>-8.9781804733727917</v>
      </c>
      <c r="F36" s="354"/>
      <c r="G36" s="354"/>
      <c r="H36" s="354"/>
      <c r="I36" s="353">
        <v>-13.540049069129751</v>
      </c>
      <c r="J36" s="354"/>
      <c r="K36" s="353">
        <v>1.6758551017462888</v>
      </c>
      <c r="L36" s="353">
        <v>11.699538398398012</v>
      </c>
      <c r="M36" s="356">
        <v>115.29853920118344</v>
      </c>
      <c r="N36" s="353">
        <v>124.44424644158609</v>
      </c>
      <c r="O36" s="353">
        <v>108.76714939024393</v>
      </c>
      <c r="P36" s="355"/>
      <c r="Q36" s="353">
        <v>228.56100717996833</v>
      </c>
      <c r="R36" s="356">
        <v>248.67174195410593</v>
      </c>
      <c r="S36" s="380"/>
      <c r="T36" s="354"/>
      <c r="U36" s="356">
        <v>122.56587632143888</v>
      </c>
      <c r="V36" s="354"/>
      <c r="W36" s="356">
        <v>108.49362056213016</v>
      </c>
      <c r="X36" s="356">
        <v>688.85145820554885</v>
      </c>
      <c r="Y36" s="295" t="s">
        <v>391</v>
      </c>
      <c r="Z36" s="358"/>
      <c r="AA36" s="359"/>
      <c r="AB36" s="359"/>
      <c r="AC36" s="359"/>
      <c r="AD36" s="360"/>
      <c r="AE36" s="360"/>
    </row>
    <row r="37" spans="2:31" ht="17" thickBot="1" x14ac:dyDescent="0.25">
      <c r="B37" s="840"/>
      <c r="C37" s="298" t="s">
        <v>397</v>
      </c>
      <c r="D37" s="381">
        <v>0</v>
      </c>
      <c r="E37" s="361">
        <v>56.691436810726778</v>
      </c>
      <c r="F37" s="362"/>
      <c r="G37" s="362"/>
      <c r="H37" s="362"/>
      <c r="I37" s="361">
        <v>33.712744551271953</v>
      </c>
      <c r="J37" s="361">
        <v>39.68261682952631</v>
      </c>
      <c r="K37" s="361">
        <v>63.659917655410538</v>
      </c>
      <c r="L37" s="361">
        <v>86.675607008855124</v>
      </c>
      <c r="M37" s="361">
        <v>151.31089153208492</v>
      </c>
      <c r="N37" s="361">
        <v>248.21687364501841</v>
      </c>
      <c r="O37" s="361">
        <v>343.51653568511017</v>
      </c>
      <c r="P37" s="363"/>
      <c r="Q37" s="362"/>
      <c r="R37" s="364">
        <v>1162.7381660438334</v>
      </c>
      <c r="S37" s="364">
        <v>1100.746090845299</v>
      </c>
      <c r="T37" s="364">
        <v>1079.6932439438212</v>
      </c>
      <c r="U37" s="364">
        <v>2060.208199144332</v>
      </c>
      <c r="V37" s="295" t="s">
        <v>391</v>
      </c>
      <c r="W37" s="369"/>
      <c r="X37" s="369"/>
      <c r="Y37" s="369"/>
      <c r="Z37" s="368"/>
      <c r="AA37" s="366"/>
      <c r="AB37" s="366"/>
      <c r="AC37" s="366"/>
      <c r="AD37" s="367"/>
      <c r="AE37" s="367"/>
    </row>
    <row r="38" spans="2:31" ht="17" thickBot="1" x14ac:dyDescent="0.25">
      <c r="B38" s="840"/>
      <c r="C38" s="298" t="s">
        <v>398</v>
      </c>
      <c r="D38" s="381">
        <v>0</v>
      </c>
      <c r="E38" s="361">
        <v>30.708587790049226</v>
      </c>
      <c r="F38" s="362"/>
      <c r="G38" s="362"/>
      <c r="H38" s="362"/>
      <c r="I38" s="361">
        <v>65.339461685910038</v>
      </c>
      <c r="J38" s="361">
        <v>12.018332346100228</v>
      </c>
      <c r="K38" s="361">
        <v>13.46978703371399</v>
      </c>
      <c r="L38" s="361">
        <v>23.48462438887206</v>
      </c>
      <c r="M38" s="361">
        <v>237.365668083988</v>
      </c>
      <c r="N38" s="361">
        <v>320.48583816899981</v>
      </c>
      <c r="O38" s="361">
        <v>90.704247556416405</v>
      </c>
      <c r="P38" s="363"/>
      <c r="Q38" s="362"/>
      <c r="R38" s="364">
        <v>229.30849162563158</v>
      </c>
      <c r="S38" s="362"/>
      <c r="T38" s="364">
        <v>241.22996130659629</v>
      </c>
      <c r="U38" s="364">
        <v>1771.9081319434256</v>
      </c>
      <c r="V38" s="295" t="s">
        <v>391</v>
      </c>
      <c r="W38" s="369"/>
      <c r="X38" s="369"/>
      <c r="Y38" s="369"/>
      <c r="Z38" s="368"/>
      <c r="AA38" s="366"/>
      <c r="AB38" s="366"/>
      <c r="AC38" s="366"/>
      <c r="AD38" s="367"/>
      <c r="AE38" s="367"/>
    </row>
    <row r="39" spans="2:31" ht="17" thickBot="1" x14ac:dyDescent="0.25">
      <c r="B39" s="841"/>
      <c r="C39" s="298" t="s">
        <v>399</v>
      </c>
      <c r="D39" s="381">
        <v>0</v>
      </c>
      <c r="E39" s="361">
        <v>26.00840498948223</v>
      </c>
      <c r="F39" s="362"/>
      <c r="G39" s="362"/>
      <c r="H39" s="362"/>
      <c r="I39" s="361">
        <v>31.479826590069415</v>
      </c>
      <c r="J39" s="361">
        <v>36.55470162748643</v>
      </c>
      <c r="K39" s="361">
        <v>62.095434918994698</v>
      </c>
      <c r="L39" s="361">
        <v>84.967801888687973</v>
      </c>
      <c r="M39" s="361">
        <v>230.4827840720375</v>
      </c>
      <c r="N39" s="361">
        <v>163.9335719821382</v>
      </c>
      <c r="O39" s="361">
        <v>317.95461777236505</v>
      </c>
      <c r="P39" s="363"/>
      <c r="Q39" s="362"/>
      <c r="R39" s="364">
        <v>591.10502597663537</v>
      </c>
      <c r="S39" s="362"/>
      <c r="T39" s="364">
        <v>614.55073849913629</v>
      </c>
      <c r="U39" s="364">
        <v>1838.4963802881002</v>
      </c>
      <c r="V39" s="295" t="s">
        <v>391</v>
      </c>
      <c r="W39" s="369"/>
      <c r="X39" s="369"/>
      <c r="Y39" s="369"/>
      <c r="Z39" s="368"/>
      <c r="AA39" s="366"/>
      <c r="AB39" s="366"/>
      <c r="AC39" s="366"/>
      <c r="AD39" s="367"/>
      <c r="AE39" s="367"/>
    </row>
    <row r="40" spans="2:31" ht="17" thickBot="1" x14ac:dyDescent="0.25">
      <c r="B40" s="836" t="s">
        <v>400</v>
      </c>
      <c r="C40" s="324" t="s">
        <v>401</v>
      </c>
      <c r="D40" s="353">
        <v>0</v>
      </c>
      <c r="E40" s="353">
        <v>28.65258830007506</v>
      </c>
      <c r="F40" s="354"/>
      <c r="G40" s="353">
        <v>54.147624199981713</v>
      </c>
      <c r="H40" s="353">
        <v>143.75876742093968</v>
      </c>
      <c r="I40" s="353">
        <v>114.31443030820596</v>
      </c>
      <c r="J40" s="354"/>
      <c r="K40" s="353">
        <v>164.82612799228255</v>
      </c>
      <c r="L40" s="354"/>
      <c r="M40" s="353">
        <v>350.70672330067487</v>
      </c>
      <c r="N40" s="353">
        <v>373.86202752495944</v>
      </c>
      <c r="O40" s="353">
        <v>322.65748049377248</v>
      </c>
      <c r="P40" s="355"/>
      <c r="Q40" s="353">
        <v>324.07952948761027</v>
      </c>
      <c r="R40" s="356">
        <v>695.1408233104703</v>
      </c>
      <c r="S40" s="356">
        <v>731.11220530298078</v>
      </c>
      <c r="T40" s="356">
        <v>526.35888596881694</v>
      </c>
      <c r="U40" s="356">
        <v>614.85188842296407</v>
      </c>
      <c r="V40" s="380"/>
      <c r="W40" s="354"/>
      <c r="X40" s="356">
        <v>1133.7414353862946</v>
      </c>
      <c r="Y40" s="295" t="s">
        <v>391</v>
      </c>
      <c r="Z40" s="357"/>
      <c r="AA40" s="357"/>
      <c r="AB40" s="357"/>
      <c r="AC40" s="359"/>
      <c r="AD40" s="360"/>
      <c r="AE40" s="360"/>
    </row>
    <row r="41" spans="2:31" ht="17" thickBot="1" x14ac:dyDescent="0.25">
      <c r="B41" s="837"/>
      <c r="C41" s="298" t="s">
        <v>402</v>
      </c>
      <c r="D41" s="361">
        <v>0</v>
      </c>
      <c r="E41" s="361">
        <v>1.7578479805715121</v>
      </c>
      <c r="F41" s="362"/>
      <c r="G41" s="361">
        <v>25.855432373978843</v>
      </c>
      <c r="H41" s="361">
        <v>29.659755283205051</v>
      </c>
      <c r="I41" s="361">
        <v>30.883007033199245</v>
      </c>
      <c r="J41" s="362"/>
      <c r="K41" s="361">
        <v>97.098833558692533</v>
      </c>
      <c r="L41" s="362"/>
      <c r="M41" s="361">
        <v>144.92185989415319</v>
      </c>
      <c r="N41" s="361">
        <v>141.18194623938135</v>
      </c>
      <c r="O41" s="361">
        <v>133.83215504267432</v>
      </c>
      <c r="P41" s="363"/>
      <c r="Q41" s="361">
        <v>157.83399889036914</v>
      </c>
      <c r="R41" s="364">
        <v>201.4011423550088</v>
      </c>
      <c r="S41" s="362"/>
      <c r="T41" s="364">
        <v>256.17534825465697</v>
      </c>
      <c r="U41" s="364">
        <v>285.21667452932047</v>
      </c>
      <c r="V41" s="365"/>
      <c r="W41" s="362"/>
      <c r="X41" s="364">
        <v>641.5334301214948</v>
      </c>
      <c r="Y41" s="364">
        <v>566.14139820133494</v>
      </c>
      <c r="Z41" s="364">
        <v>597.88022631154081</v>
      </c>
      <c r="AA41" s="364">
        <v>1333.9533764007431</v>
      </c>
      <c r="AB41" s="295" t="s">
        <v>391</v>
      </c>
      <c r="AC41" s="366"/>
      <c r="AD41" s="367"/>
      <c r="AE41" s="367"/>
    </row>
    <row r="42" spans="2:31" ht="17" thickBot="1" x14ac:dyDescent="0.25">
      <c r="B42" s="837"/>
      <c r="C42" s="298" t="s">
        <v>403</v>
      </c>
      <c r="D42" s="361">
        <v>0</v>
      </c>
      <c r="E42" s="361">
        <v>9.5085639109791558</v>
      </c>
      <c r="F42" s="362"/>
      <c r="G42" s="362"/>
      <c r="H42" s="362"/>
      <c r="I42" s="361">
        <v>13.065416304741975</v>
      </c>
      <c r="J42" s="362"/>
      <c r="K42" s="361">
        <v>99.409739498562132</v>
      </c>
      <c r="L42" s="361">
        <v>112.19440626080504</v>
      </c>
      <c r="M42" s="361">
        <v>200.35591462231929</v>
      </c>
      <c r="N42" s="361">
        <v>230.1768430750808</v>
      </c>
      <c r="O42" s="361">
        <v>259.23384937467853</v>
      </c>
      <c r="P42" s="363"/>
      <c r="Q42" s="361">
        <v>486.11289730896709</v>
      </c>
      <c r="R42" s="364">
        <v>384.71293715582016</v>
      </c>
      <c r="S42" s="362"/>
      <c r="T42" s="362"/>
      <c r="U42" s="364">
        <v>603.73970095885443</v>
      </c>
      <c r="V42" s="365"/>
      <c r="W42" s="364">
        <v>608.10688233161022</v>
      </c>
      <c r="X42" s="364">
        <v>1356.7232604424048</v>
      </c>
      <c r="Y42" s="362"/>
      <c r="Z42" s="362"/>
      <c r="AA42" s="364">
        <v>1204.3676114657735</v>
      </c>
      <c r="AB42" s="295" t="s">
        <v>391</v>
      </c>
      <c r="AC42" s="366"/>
      <c r="AD42" s="367"/>
      <c r="AE42" s="367"/>
    </row>
    <row r="43" spans="2:31" ht="17" thickBot="1" x14ac:dyDescent="0.25">
      <c r="B43" s="837"/>
      <c r="C43" s="298" t="s">
        <v>404</v>
      </c>
      <c r="D43" s="361">
        <v>0</v>
      </c>
      <c r="E43" s="361">
        <v>15.63332645312952</v>
      </c>
      <c r="F43" s="362"/>
      <c r="G43" s="362"/>
      <c r="H43" s="362"/>
      <c r="I43" s="361">
        <v>74.952700904258023</v>
      </c>
      <c r="J43" s="362"/>
      <c r="K43" s="361">
        <v>248.98528663654272</v>
      </c>
      <c r="L43" s="361">
        <v>241.01669633497403</v>
      </c>
      <c r="M43" s="361">
        <v>233.83927804087099</v>
      </c>
      <c r="N43" s="361">
        <v>253.39438453625297</v>
      </c>
      <c r="O43" s="361">
        <v>554.09514585514273</v>
      </c>
      <c r="P43" s="363"/>
      <c r="Q43" s="361">
        <v>595.68326447382969</v>
      </c>
      <c r="R43" s="364">
        <v>327.72530032004641</v>
      </c>
      <c r="S43" s="362"/>
      <c r="T43" s="362"/>
      <c r="U43" s="364">
        <v>533.98799345544921</v>
      </c>
      <c r="V43" s="365"/>
      <c r="W43" s="364">
        <v>562.21642943300981</v>
      </c>
      <c r="X43" s="364">
        <v>1286.9319984858159</v>
      </c>
      <c r="Y43" s="364">
        <v>995.30824725026332</v>
      </c>
      <c r="Z43" s="362"/>
      <c r="AA43" s="364">
        <v>1632.2455154983156</v>
      </c>
      <c r="AB43" s="295" t="s">
        <v>391</v>
      </c>
      <c r="AC43" s="366"/>
      <c r="AD43" s="367"/>
      <c r="AE43" s="367"/>
    </row>
    <row r="44" spans="2:31" ht="17" thickBot="1" x14ac:dyDescent="0.25">
      <c r="B44" s="837"/>
      <c r="C44" s="313" t="s">
        <v>405</v>
      </c>
      <c r="D44" s="371">
        <v>0</v>
      </c>
      <c r="E44" s="371">
        <v>1.245317335360266</v>
      </c>
      <c r="F44" s="372"/>
      <c r="G44" s="372"/>
      <c r="H44" s="372"/>
      <c r="I44" s="371">
        <v>21.34918216424272</v>
      </c>
      <c r="J44" s="372"/>
      <c r="K44" s="371">
        <v>21.605764049675578</v>
      </c>
      <c r="L44" s="371">
        <v>20.667139627606577</v>
      </c>
      <c r="M44" s="371">
        <v>64.272448923701859</v>
      </c>
      <c r="N44" s="371">
        <v>87.043816306219043</v>
      </c>
      <c r="O44" s="371">
        <v>525.38975135453177</v>
      </c>
      <c r="P44" s="374"/>
      <c r="Q44" s="371">
        <v>445.46546959733291</v>
      </c>
      <c r="R44" s="373">
        <v>818.71544004916075</v>
      </c>
      <c r="S44" s="295" t="s">
        <v>391</v>
      </c>
      <c r="T44" s="376"/>
      <c r="U44" s="376"/>
      <c r="V44" s="376"/>
      <c r="W44" s="376"/>
      <c r="X44" s="376"/>
      <c r="Y44" s="376"/>
      <c r="Z44" s="376"/>
      <c r="AA44" s="377"/>
      <c r="AB44" s="377"/>
      <c r="AC44" s="377"/>
      <c r="AD44" s="382"/>
      <c r="AE44" s="382"/>
    </row>
    <row r="45" spans="2:31" ht="17" thickBot="1" x14ac:dyDescent="0.25">
      <c r="B45" s="837"/>
      <c r="C45" s="331" t="s">
        <v>406</v>
      </c>
      <c r="D45" s="383">
        <v>0</v>
      </c>
      <c r="E45" s="383">
        <v>2.7356901569930616</v>
      </c>
      <c r="F45" s="384"/>
      <c r="G45" s="384"/>
      <c r="H45" s="384"/>
      <c r="I45" s="383">
        <v>109.25775554740906</v>
      </c>
      <c r="J45" s="383">
        <v>118.62773323229602</v>
      </c>
      <c r="K45" s="383">
        <v>57.467199736253527</v>
      </c>
      <c r="L45" s="383">
        <v>73.600009841284646</v>
      </c>
      <c r="M45" s="383">
        <v>131.97259399042028</v>
      </c>
      <c r="N45" s="383">
        <v>200.17471921584638</v>
      </c>
      <c r="O45" s="383">
        <v>283.45928439098429</v>
      </c>
      <c r="P45" s="385"/>
      <c r="Q45" s="384"/>
      <c r="R45" s="386">
        <v>480.74322464454491</v>
      </c>
      <c r="S45" s="387"/>
      <c r="T45" s="386">
        <v>594.12585920566039</v>
      </c>
      <c r="U45" s="386">
        <v>1279.6550964322878</v>
      </c>
      <c r="V45" s="295" t="s">
        <v>391</v>
      </c>
      <c r="W45" s="388"/>
      <c r="X45" s="388"/>
      <c r="Y45" s="388"/>
      <c r="Z45" s="388"/>
      <c r="AA45" s="389"/>
      <c r="AB45" s="389"/>
      <c r="AC45" s="389"/>
      <c r="AD45" s="390"/>
      <c r="AE45" s="390"/>
    </row>
    <row r="46" spans="2:31" ht="17" thickBot="1" x14ac:dyDescent="0.25">
      <c r="B46" s="837"/>
      <c r="C46" s="335" t="s">
        <v>407</v>
      </c>
      <c r="D46" s="381">
        <v>0</v>
      </c>
      <c r="E46" s="361">
        <v>33.922749424435914</v>
      </c>
      <c r="F46" s="362"/>
      <c r="G46" s="362"/>
      <c r="H46" s="362"/>
      <c r="I46" s="361">
        <v>41.685066967933395</v>
      </c>
      <c r="J46" s="361">
        <v>54.062366306110107</v>
      </c>
      <c r="K46" s="361">
        <v>117.05841572133913</v>
      </c>
      <c r="L46" s="361">
        <v>117.58478123843396</v>
      </c>
      <c r="M46" s="361">
        <v>342.35691452011059</v>
      </c>
      <c r="N46" s="361">
        <v>261.60718003896289</v>
      </c>
      <c r="O46" s="361">
        <v>327.52042875425565</v>
      </c>
      <c r="P46" s="363"/>
      <c r="Q46" s="362"/>
      <c r="R46" s="364">
        <v>863.0811665359945</v>
      </c>
      <c r="S46" s="365"/>
      <c r="T46" s="364">
        <v>893.42204474041841</v>
      </c>
      <c r="U46" s="364">
        <v>1708.9694437573496</v>
      </c>
      <c r="V46" s="295" t="s">
        <v>391</v>
      </c>
      <c r="W46" s="368"/>
      <c r="X46" s="368"/>
      <c r="Y46" s="368"/>
      <c r="Z46" s="368"/>
      <c r="AA46" s="366"/>
      <c r="AB46" s="366"/>
      <c r="AC46" s="366"/>
      <c r="AD46" s="367"/>
      <c r="AE46" s="367"/>
    </row>
    <row r="47" spans="2:31" ht="17" thickBot="1" x14ac:dyDescent="0.25">
      <c r="B47" s="837"/>
      <c r="C47" s="335" t="s">
        <v>408</v>
      </c>
      <c r="D47" s="381">
        <v>0</v>
      </c>
      <c r="E47" s="361">
        <v>3.572379490080746</v>
      </c>
      <c r="F47" s="361">
        <v>11.373733466845165</v>
      </c>
      <c r="G47" s="362"/>
      <c r="H47" s="362"/>
      <c r="I47" s="361">
        <v>29.198746677750226</v>
      </c>
      <c r="J47" s="361">
        <v>36.423361131912031</v>
      </c>
      <c r="K47" s="361">
        <v>137.01989748858307</v>
      </c>
      <c r="L47" s="361">
        <v>151.43579218140027</v>
      </c>
      <c r="M47" s="361">
        <v>151.72172367385511</v>
      </c>
      <c r="N47" s="362"/>
      <c r="O47" s="361">
        <v>208.46540912155513</v>
      </c>
      <c r="P47" s="363"/>
      <c r="Q47" s="361">
        <v>211.73911694753036</v>
      </c>
      <c r="R47" s="364">
        <v>421.08523788740052</v>
      </c>
      <c r="S47" s="365"/>
      <c r="T47" s="362"/>
      <c r="U47" s="364">
        <v>470.7576703512583</v>
      </c>
      <c r="V47" s="391"/>
      <c r="W47" s="391"/>
      <c r="X47" s="364">
        <v>632.27627581766592</v>
      </c>
      <c r="Y47" s="364">
        <v>683.86635683587315</v>
      </c>
      <c r="Z47" s="391"/>
      <c r="AA47" s="364">
        <v>1282.1951578236753</v>
      </c>
      <c r="AB47" s="295" t="s">
        <v>391</v>
      </c>
      <c r="AC47" s="366"/>
      <c r="AD47" s="367"/>
      <c r="AE47" s="367"/>
    </row>
    <row r="48" spans="2:31" ht="17" thickBot="1" x14ac:dyDescent="0.25">
      <c r="B48" s="837"/>
      <c r="C48" s="335" t="s">
        <v>409</v>
      </c>
      <c r="D48" s="381">
        <v>0</v>
      </c>
      <c r="E48" s="361">
        <v>52.619408476294439</v>
      </c>
      <c r="F48" s="361">
        <v>65.381175560061038</v>
      </c>
      <c r="G48" s="362"/>
      <c r="H48" s="362"/>
      <c r="I48" s="361">
        <v>50.523745971364022</v>
      </c>
      <c r="J48" s="361">
        <v>66.34721791601504</v>
      </c>
      <c r="K48" s="361">
        <v>191.95320562048076</v>
      </c>
      <c r="L48" s="361">
        <v>40.750497899973517</v>
      </c>
      <c r="M48" s="361">
        <v>35.713918870050612</v>
      </c>
      <c r="N48" s="362"/>
      <c r="O48" s="361">
        <v>126.83616892348448</v>
      </c>
      <c r="P48" s="363"/>
      <c r="Q48" s="361">
        <v>144.88563982565458</v>
      </c>
      <c r="R48" s="364">
        <v>346.37673286457027</v>
      </c>
      <c r="S48" s="365"/>
      <c r="T48" s="362"/>
      <c r="U48" s="364">
        <v>483.9413317621669</v>
      </c>
      <c r="V48" s="364">
        <v>506.7008538947693</v>
      </c>
      <c r="W48" s="391"/>
      <c r="X48" s="364">
        <v>688.25964248801142</v>
      </c>
      <c r="Y48" s="364">
        <v>612.38384296667437</v>
      </c>
      <c r="Z48" s="362"/>
      <c r="AA48" s="364">
        <v>991.59672537044253</v>
      </c>
      <c r="AB48" s="295" t="s">
        <v>391</v>
      </c>
      <c r="AC48" s="366"/>
      <c r="AD48" s="367"/>
      <c r="AE48" s="367"/>
    </row>
    <row r="49" spans="2:31" ht="17" thickBot="1" x14ac:dyDescent="0.25">
      <c r="B49" s="838"/>
      <c r="C49" s="313" t="s">
        <v>410</v>
      </c>
      <c r="D49" s="392">
        <v>0</v>
      </c>
      <c r="E49" s="371">
        <v>0</v>
      </c>
      <c r="F49" s="372"/>
      <c r="G49" s="372"/>
      <c r="H49" s="372"/>
      <c r="I49" s="371">
        <v>115.74990190776144</v>
      </c>
      <c r="J49" s="371">
        <v>24.369946006442671</v>
      </c>
      <c r="K49" s="371">
        <v>95.649741023499885</v>
      </c>
      <c r="L49" s="372"/>
      <c r="M49" s="371">
        <v>213.82129585645356</v>
      </c>
      <c r="N49" s="371">
        <v>202.17814166848615</v>
      </c>
      <c r="O49" s="371">
        <v>707.47902901690316</v>
      </c>
      <c r="P49" s="374"/>
      <c r="Q49" s="372"/>
      <c r="R49" s="373">
        <v>1836.6972276571889</v>
      </c>
      <c r="S49" s="295" t="s">
        <v>391</v>
      </c>
      <c r="T49" s="376"/>
      <c r="U49" s="376"/>
      <c r="V49" s="376"/>
      <c r="W49" s="376"/>
      <c r="X49" s="376"/>
      <c r="Y49" s="376"/>
      <c r="Z49" s="376"/>
      <c r="AA49" s="377"/>
      <c r="AB49" s="377"/>
      <c r="AC49" s="377"/>
      <c r="AD49" s="382"/>
      <c r="AE49" s="382"/>
    </row>
  </sheetData>
  <mergeCells count="4">
    <mergeCell ref="B7:B15"/>
    <mergeCell ref="B16:B25"/>
    <mergeCell ref="B31:B39"/>
    <mergeCell ref="B40:B4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1EDF7-00EE-6A40-9C1E-3E8FC97BA94A}">
  <dimension ref="A1:F24"/>
  <sheetViews>
    <sheetView workbookViewId="0">
      <selection activeCell="J18" sqref="J18"/>
    </sheetView>
  </sheetViews>
  <sheetFormatPr baseColWidth="10" defaultRowHeight="16" x14ac:dyDescent="0.2"/>
  <cols>
    <col min="6" max="6" width="38.83203125" bestFit="1" customWidth="1"/>
  </cols>
  <sheetData>
    <row r="1" spans="1:6" ht="19" x14ac:dyDescent="0.25">
      <c r="A1" s="32" t="s">
        <v>412</v>
      </c>
    </row>
    <row r="4" spans="1:6" ht="17" thickBot="1" x14ac:dyDescent="0.25"/>
    <row r="5" spans="1:6" ht="69" thickBot="1" x14ac:dyDescent="0.25">
      <c r="B5" s="393" t="s">
        <v>385</v>
      </c>
      <c r="C5" s="394" t="s">
        <v>413</v>
      </c>
      <c r="D5" s="395" t="s">
        <v>414</v>
      </c>
      <c r="E5" s="395" t="s">
        <v>415</v>
      </c>
      <c r="F5" s="396" t="s">
        <v>416</v>
      </c>
    </row>
    <row r="6" spans="1:6" x14ac:dyDescent="0.2">
      <c r="A6" s="839" t="s">
        <v>389</v>
      </c>
      <c r="B6" s="397" t="s">
        <v>390</v>
      </c>
      <c r="C6" s="398">
        <v>5</v>
      </c>
      <c r="D6" s="398">
        <v>1</v>
      </c>
      <c r="E6" s="398"/>
      <c r="F6" s="255" t="s">
        <v>417</v>
      </c>
    </row>
    <row r="7" spans="1:6" x14ac:dyDescent="0.2">
      <c r="A7" s="840"/>
      <c r="B7" s="399" t="s">
        <v>392</v>
      </c>
      <c r="C7" s="398">
        <v>8</v>
      </c>
      <c r="D7" s="398">
        <v>1</v>
      </c>
      <c r="E7" s="398"/>
      <c r="F7" s="255" t="s">
        <v>417</v>
      </c>
    </row>
    <row r="8" spans="1:6" x14ac:dyDescent="0.2">
      <c r="A8" s="840"/>
      <c r="B8" s="399" t="s">
        <v>393</v>
      </c>
      <c r="C8" s="398">
        <v>7</v>
      </c>
      <c r="D8" s="398">
        <v>1</v>
      </c>
      <c r="E8" s="398"/>
      <c r="F8" s="255" t="s">
        <v>417</v>
      </c>
    </row>
    <row r="9" spans="1:6" x14ac:dyDescent="0.2">
      <c r="A9" s="840"/>
      <c r="B9" s="399" t="s">
        <v>394</v>
      </c>
      <c r="C9" s="398">
        <v>4</v>
      </c>
      <c r="D9" s="398">
        <v>1</v>
      </c>
      <c r="E9" s="398"/>
      <c r="F9" s="255" t="s">
        <v>417</v>
      </c>
    </row>
    <row r="10" spans="1:6" x14ac:dyDescent="0.2">
      <c r="A10" s="840"/>
      <c r="B10" s="399" t="s">
        <v>395</v>
      </c>
      <c r="C10" s="398">
        <v>7</v>
      </c>
      <c r="D10" s="398">
        <v>1</v>
      </c>
      <c r="E10" s="398"/>
      <c r="F10" s="255" t="s">
        <v>417</v>
      </c>
    </row>
    <row r="11" spans="1:6" x14ac:dyDescent="0.2">
      <c r="A11" s="840"/>
      <c r="B11" s="399" t="s">
        <v>396</v>
      </c>
      <c r="C11" s="398">
        <v>7</v>
      </c>
      <c r="D11" s="398">
        <v>1</v>
      </c>
      <c r="E11" s="398"/>
      <c r="F11" s="255" t="s">
        <v>417</v>
      </c>
    </row>
    <row r="12" spans="1:6" x14ac:dyDescent="0.2">
      <c r="A12" s="840"/>
      <c r="B12" s="399" t="s">
        <v>397</v>
      </c>
      <c r="C12" s="398">
        <v>6</v>
      </c>
      <c r="D12" s="398">
        <v>1</v>
      </c>
      <c r="E12" s="398"/>
      <c r="F12" s="255" t="s">
        <v>417</v>
      </c>
    </row>
    <row r="13" spans="1:6" x14ac:dyDescent="0.2">
      <c r="A13" s="840"/>
      <c r="B13" s="399" t="s">
        <v>398</v>
      </c>
      <c r="C13" s="398">
        <v>6</v>
      </c>
      <c r="D13" s="398">
        <v>1</v>
      </c>
      <c r="E13" s="398"/>
      <c r="F13" s="255" t="s">
        <v>417</v>
      </c>
    </row>
    <row r="14" spans="1:6" ht="17" thickBot="1" x14ac:dyDescent="0.25">
      <c r="A14" s="840"/>
      <c r="B14" s="400" t="s">
        <v>399</v>
      </c>
      <c r="C14" s="401">
        <v>6</v>
      </c>
      <c r="D14" s="401">
        <v>1</v>
      </c>
      <c r="E14" s="401"/>
      <c r="F14" s="402" t="s">
        <v>417</v>
      </c>
    </row>
    <row r="15" spans="1:6" x14ac:dyDescent="0.2">
      <c r="A15" s="836" t="s">
        <v>400</v>
      </c>
      <c r="B15" s="403" t="s">
        <v>401</v>
      </c>
      <c r="C15" s="404">
        <v>7</v>
      </c>
      <c r="D15" s="404"/>
      <c r="E15" s="404">
        <v>1</v>
      </c>
      <c r="F15" s="251" t="s">
        <v>417</v>
      </c>
    </row>
    <row r="16" spans="1:6" x14ac:dyDescent="0.2">
      <c r="A16" s="837"/>
      <c r="B16" s="399" t="s">
        <v>402</v>
      </c>
      <c r="C16" s="398">
        <v>8</v>
      </c>
      <c r="D16" s="398"/>
      <c r="E16" s="398">
        <v>1</v>
      </c>
      <c r="F16" s="255" t="s">
        <v>417</v>
      </c>
    </row>
    <row r="17" spans="1:6" x14ac:dyDescent="0.2">
      <c r="A17" s="837"/>
      <c r="B17" s="399" t="s">
        <v>403</v>
      </c>
      <c r="C17" s="398">
        <v>8</v>
      </c>
      <c r="D17" s="398"/>
      <c r="E17" s="398">
        <v>1</v>
      </c>
      <c r="F17" s="255" t="s">
        <v>417</v>
      </c>
    </row>
    <row r="18" spans="1:6" x14ac:dyDescent="0.2">
      <c r="A18" s="837"/>
      <c r="B18" s="399" t="s">
        <v>404</v>
      </c>
      <c r="C18" s="398">
        <v>8</v>
      </c>
      <c r="D18" s="398"/>
      <c r="E18" s="398">
        <v>1</v>
      </c>
      <c r="F18" s="255" t="s">
        <v>417</v>
      </c>
    </row>
    <row r="19" spans="1:6" x14ac:dyDescent="0.2">
      <c r="A19" s="837"/>
      <c r="B19" s="399" t="s">
        <v>405</v>
      </c>
      <c r="C19" s="398">
        <v>5</v>
      </c>
      <c r="D19" s="398"/>
      <c r="E19" s="398">
        <v>1</v>
      </c>
      <c r="F19" s="255" t="s">
        <v>417</v>
      </c>
    </row>
    <row r="20" spans="1:6" x14ac:dyDescent="0.2">
      <c r="A20" s="837"/>
      <c r="B20" s="397" t="s">
        <v>406</v>
      </c>
      <c r="C20" s="398">
        <v>6</v>
      </c>
      <c r="D20" s="398"/>
      <c r="E20" s="398">
        <v>1</v>
      </c>
      <c r="F20" s="255" t="s">
        <v>417</v>
      </c>
    </row>
    <row r="21" spans="1:6" x14ac:dyDescent="0.2">
      <c r="A21" s="837"/>
      <c r="B21" s="397" t="s">
        <v>407</v>
      </c>
      <c r="C21" s="398">
        <v>6</v>
      </c>
      <c r="D21" s="398"/>
      <c r="E21" s="398">
        <v>1</v>
      </c>
      <c r="F21" s="255" t="s">
        <v>417</v>
      </c>
    </row>
    <row r="22" spans="1:6" x14ac:dyDescent="0.2">
      <c r="A22" s="837"/>
      <c r="B22" s="397" t="s">
        <v>408</v>
      </c>
      <c r="C22" s="398">
        <v>8</v>
      </c>
      <c r="D22" s="398"/>
      <c r="E22" s="398">
        <v>1</v>
      </c>
      <c r="F22" s="255" t="s">
        <v>417</v>
      </c>
    </row>
    <row r="23" spans="1:6" x14ac:dyDescent="0.2">
      <c r="A23" s="837"/>
      <c r="B23" s="397" t="s">
        <v>409</v>
      </c>
      <c r="C23" s="398">
        <v>8</v>
      </c>
      <c r="D23" s="398"/>
      <c r="E23" s="398">
        <v>1</v>
      </c>
      <c r="F23" s="255" t="s">
        <v>417</v>
      </c>
    </row>
    <row r="24" spans="1:6" ht="17" thickBot="1" x14ac:dyDescent="0.25">
      <c r="A24" s="838"/>
      <c r="B24" s="405" t="s">
        <v>410</v>
      </c>
      <c r="C24" s="406">
        <v>7.1</v>
      </c>
      <c r="D24" s="406"/>
      <c r="E24" s="406">
        <v>1</v>
      </c>
      <c r="F24" s="259" t="s">
        <v>417</v>
      </c>
    </row>
  </sheetData>
  <mergeCells count="2">
    <mergeCell ref="A6:A14"/>
    <mergeCell ref="A15:A24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2BD59-4663-9C44-85B1-7B57DE4A39C0}">
  <dimension ref="A1:F24"/>
  <sheetViews>
    <sheetView workbookViewId="0">
      <selection sqref="A1:F24"/>
    </sheetView>
  </sheetViews>
  <sheetFormatPr baseColWidth="10" defaultRowHeight="16" x14ac:dyDescent="0.2"/>
  <cols>
    <col min="6" max="6" width="38.83203125" bestFit="1" customWidth="1"/>
  </cols>
  <sheetData>
    <row r="1" spans="1:6" ht="19" x14ac:dyDescent="0.25">
      <c r="A1" s="132" t="s">
        <v>412</v>
      </c>
      <c r="B1" s="132"/>
      <c r="C1" s="132"/>
      <c r="D1" s="132"/>
      <c r="E1" s="132"/>
      <c r="F1" s="132"/>
    </row>
    <row r="2" spans="1:6" x14ac:dyDescent="0.2">
      <c r="A2" s="133"/>
      <c r="B2" s="133"/>
      <c r="C2" s="133"/>
      <c r="D2" s="133"/>
      <c r="E2" s="133"/>
      <c r="F2" s="133"/>
    </row>
    <row r="3" spans="1:6" x14ac:dyDescent="0.2">
      <c r="A3" s="133"/>
      <c r="B3" s="133"/>
      <c r="C3" s="133"/>
      <c r="D3" s="133"/>
      <c r="E3" s="133"/>
      <c r="F3" s="133"/>
    </row>
    <row r="4" spans="1:6" ht="17" thickBot="1" x14ac:dyDescent="0.25">
      <c r="A4" s="133"/>
      <c r="B4" s="133"/>
      <c r="C4" s="133"/>
      <c r="D4" s="133"/>
      <c r="E4" s="133"/>
      <c r="F4" s="133"/>
    </row>
    <row r="5" spans="1:6" ht="69" thickBot="1" x14ac:dyDescent="0.25">
      <c r="A5" s="133"/>
      <c r="B5" s="407" t="s">
        <v>385</v>
      </c>
      <c r="C5" s="408" t="s">
        <v>413</v>
      </c>
      <c r="D5" s="409" t="s">
        <v>414</v>
      </c>
      <c r="E5" s="409" t="s">
        <v>415</v>
      </c>
      <c r="F5" s="410" t="s">
        <v>416</v>
      </c>
    </row>
    <row r="6" spans="1:6" x14ac:dyDescent="0.2">
      <c r="A6" s="813" t="s">
        <v>389</v>
      </c>
      <c r="B6" s="412" t="s">
        <v>390</v>
      </c>
      <c r="C6" s="413">
        <v>5</v>
      </c>
      <c r="D6" s="414">
        <v>1</v>
      </c>
      <c r="E6" s="414"/>
      <c r="F6" s="415" t="s">
        <v>417</v>
      </c>
    </row>
    <row r="7" spans="1:6" x14ac:dyDescent="0.2">
      <c r="A7" s="814"/>
      <c r="B7" s="416" t="s">
        <v>392</v>
      </c>
      <c r="C7" s="414">
        <v>8</v>
      </c>
      <c r="D7" s="414">
        <v>1</v>
      </c>
      <c r="E7" s="414"/>
      <c r="F7" s="415" t="s">
        <v>417</v>
      </c>
    </row>
    <row r="8" spans="1:6" x14ac:dyDescent="0.2">
      <c r="A8" s="814"/>
      <c r="B8" s="416" t="s">
        <v>393</v>
      </c>
      <c r="C8" s="414">
        <v>7</v>
      </c>
      <c r="D8" s="414">
        <v>1</v>
      </c>
      <c r="E8" s="414"/>
      <c r="F8" s="415" t="s">
        <v>417</v>
      </c>
    </row>
    <row r="9" spans="1:6" x14ac:dyDescent="0.2">
      <c r="A9" s="814"/>
      <c r="B9" s="416" t="s">
        <v>394</v>
      </c>
      <c r="C9" s="414">
        <v>4</v>
      </c>
      <c r="D9" s="414">
        <v>1</v>
      </c>
      <c r="E9" s="414"/>
      <c r="F9" s="415" t="s">
        <v>417</v>
      </c>
    </row>
    <row r="10" spans="1:6" x14ac:dyDescent="0.2">
      <c r="A10" s="814"/>
      <c r="B10" s="416" t="s">
        <v>395</v>
      </c>
      <c r="C10" s="414">
        <v>7</v>
      </c>
      <c r="D10" s="414">
        <v>1</v>
      </c>
      <c r="E10" s="414"/>
      <c r="F10" s="415" t="s">
        <v>417</v>
      </c>
    </row>
    <row r="11" spans="1:6" x14ac:dyDescent="0.2">
      <c r="A11" s="814"/>
      <c r="B11" s="416" t="s">
        <v>396</v>
      </c>
      <c r="C11" s="414">
        <v>7</v>
      </c>
      <c r="D11" s="414">
        <v>1</v>
      </c>
      <c r="E11" s="414"/>
      <c r="F11" s="415" t="s">
        <v>417</v>
      </c>
    </row>
    <row r="12" spans="1:6" x14ac:dyDescent="0.2">
      <c r="A12" s="814"/>
      <c r="B12" s="416" t="s">
        <v>397</v>
      </c>
      <c r="C12" s="414">
        <v>6</v>
      </c>
      <c r="D12" s="414">
        <v>1</v>
      </c>
      <c r="E12" s="414"/>
      <c r="F12" s="415" t="s">
        <v>417</v>
      </c>
    </row>
    <row r="13" spans="1:6" x14ac:dyDescent="0.2">
      <c r="A13" s="814"/>
      <c r="B13" s="416" t="s">
        <v>398</v>
      </c>
      <c r="C13" s="414">
        <v>6</v>
      </c>
      <c r="D13" s="414">
        <v>1</v>
      </c>
      <c r="E13" s="414"/>
      <c r="F13" s="415" t="s">
        <v>417</v>
      </c>
    </row>
    <row r="14" spans="1:6" ht="17" thickBot="1" x14ac:dyDescent="0.25">
      <c r="A14" s="874"/>
      <c r="B14" s="417" t="s">
        <v>399</v>
      </c>
      <c r="C14" s="418">
        <v>6</v>
      </c>
      <c r="D14" s="418">
        <v>1</v>
      </c>
      <c r="E14" s="418"/>
      <c r="F14" s="419" t="s">
        <v>417</v>
      </c>
    </row>
    <row r="15" spans="1:6" x14ac:dyDescent="0.2">
      <c r="A15" s="875" t="s">
        <v>400</v>
      </c>
      <c r="B15" s="420" t="s">
        <v>401</v>
      </c>
      <c r="C15" s="421">
        <v>7</v>
      </c>
      <c r="D15" s="421"/>
      <c r="E15" s="421">
        <v>1</v>
      </c>
      <c r="F15" s="422" t="s">
        <v>417</v>
      </c>
    </row>
    <row r="16" spans="1:6" x14ac:dyDescent="0.2">
      <c r="A16" s="817"/>
      <c r="B16" s="416" t="s">
        <v>402</v>
      </c>
      <c r="C16" s="414">
        <v>8</v>
      </c>
      <c r="D16" s="414"/>
      <c r="E16" s="414">
        <v>1</v>
      </c>
      <c r="F16" s="415" t="s">
        <v>417</v>
      </c>
    </row>
    <row r="17" spans="1:6" x14ac:dyDescent="0.2">
      <c r="A17" s="817"/>
      <c r="B17" s="416" t="s">
        <v>403</v>
      </c>
      <c r="C17" s="414">
        <v>8</v>
      </c>
      <c r="D17" s="414"/>
      <c r="E17" s="414">
        <v>1</v>
      </c>
      <c r="F17" s="415" t="s">
        <v>417</v>
      </c>
    </row>
    <row r="18" spans="1:6" x14ac:dyDescent="0.2">
      <c r="A18" s="817"/>
      <c r="B18" s="416" t="s">
        <v>404</v>
      </c>
      <c r="C18" s="414">
        <v>8</v>
      </c>
      <c r="D18" s="414"/>
      <c r="E18" s="414">
        <v>1</v>
      </c>
      <c r="F18" s="415" t="s">
        <v>417</v>
      </c>
    </row>
    <row r="19" spans="1:6" x14ac:dyDescent="0.2">
      <c r="A19" s="817"/>
      <c r="B19" s="416" t="s">
        <v>405</v>
      </c>
      <c r="C19" s="414">
        <v>5</v>
      </c>
      <c r="D19" s="414"/>
      <c r="E19" s="414">
        <v>1</v>
      </c>
      <c r="F19" s="415" t="s">
        <v>417</v>
      </c>
    </row>
    <row r="20" spans="1:6" x14ac:dyDescent="0.2">
      <c r="A20" s="817"/>
      <c r="B20" s="412" t="s">
        <v>406</v>
      </c>
      <c r="C20" s="414">
        <v>6</v>
      </c>
      <c r="D20" s="414"/>
      <c r="E20" s="414">
        <v>1</v>
      </c>
      <c r="F20" s="415" t="s">
        <v>417</v>
      </c>
    </row>
    <row r="21" spans="1:6" x14ac:dyDescent="0.2">
      <c r="A21" s="817"/>
      <c r="B21" s="412" t="s">
        <v>407</v>
      </c>
      <c r="C21" s="414">
        <v>6</v>
      </c>
      <c r="D21" s="414"/>
      <c r="E21" s="414">
        <v>1</v>
      </c>
      <c r="F21" s="415" t="s">
        <v>417</v>
      </c>
    </row>
    <row r="22" spans="1:6" x14ac:dyDescent="0.2">
      <c r="A22" s="817"/>
      <c r="B22" s="412" t="s">
        <v>408</v>
      </c>
      <c r="C22" s="414">
        <v>8</v>
      </c>
      <c r="D22" s="414"/>
      <c r="E22" s="414">
        <v>1</v>
      </c>
      <c r="F22" s="415" t="s">
        <v>417</v>
      </c>
    </row>
    <row r="23" spans="1:6" x14ac:dyDescent="0.2">
      <c r="A23" s="817"/>
      <c r="B23" s="412" t="s">
        <v>409</v>
      </c>
      <c r="C23" s="414">
        <v>8</v>
      </c>
      <c r="D23" s="414"/>
      <c r="E23" s="414">
        <v>1</v>
      </c>
      <c r="F23" s="415" t="s">
        <v>417</v>
      </c>
    </row>
    <row r="24" spans="1:6" ht="17" thickBot="1" x14ac:dyDescent="0.25">
      <c r="A24" s="818"/>
      <c r="B24" s="423" t="s">
        <v>410</v>
      </c>
      <c r="C24" s="424">
        <v>7.1</v>
      </c>
      <c r="D24" s="424"/>
      <c r="E24" s="424">
        <v>1</v>
      </c>
      <c r="F24" s="425" t="s">
        <v>417</v>
      </c>
    </row>
  </sheetData>
  <mergeCells count="2">
    <mergeCell ref="A6:A14"/>
    <mergeCell ref="A15:A24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29FF6-CD63-D14F-AA3D-ED3ABCB3F4B5}">
  <dimension ref="A1:F23"/>
  <sheetViews>
    <sheetView workbookViewId="0">
      <selection activeCell="P23" sqref="P23"/>
    </sheetView>
  </sheetViews>
  <sheetFormatPr baseColWidth="10" defaultRowHeight="16" x14ac:dyDescent="0.2"/>
  <cols>
    <col min="6" max="6" width="45" bestFit="1" customWidth="1"/>
  </cols>
  <sheetData>
    <row r="1" spans="1:6" ht="19" x14ac:dyDescent="0.25">
      <c r="A1" s="132" t="s">
        <v>418</v>
      </c>
      <c r="B1" s="132"/>
      <c r="C1" s="132"/>
      <c r="D1" s="132"/>
      <c r="E1" s="132"/>
      <c r="F1" s="132"/>
    </row>
    <row r="2" spans="1:6" x14ac:dyDescent="0.2">
      <c r="A2" s="133"/>
      <c r="B2" s="133"/>
      <c r="C2" s="133"/>
      <c r="D2" s="133"/>
      <c r="E2" s="133"/>
      <c r="F2" s="133"/>
    </row>
    <row r="3" spans="1:6" x14ac:dyDescent="0.2">
      <c r="A3" s="133"/>
      <c r="B3" s="133"/>
      <c r="C3" s="133"/>
      <c r="D3" s="133"/>
      <c r="E3" s="133"/>
      <c r="F3" s="133"/>
    </row>
    <row r="4" spans="1:6" ht="17" thickBot="1" x14ac:dyDescent="0.25">
      <c r="A4" s="133"/>
      <c r="B4" s="133"/>
      <c r="C4" s="133"/>
      <c r="D4" s="133"/>
      <c r="E4" s="133"/>
      <c r="F4" s="133"/>
    </row>
    <row r="5" spans="1:6" ht="69" thickBot="1" x14ac:dyDescent="0.25">
      <c r="A5" s="133"/>
      <c r="B5" s="407" t="s">
        <v>385</v>
      </c>
      <c r="C5" s="408" t="s">
        <v>413</v>
      </c>
      <c r="D5" s="426" t="s">
        <v>414</v>
      </c>
      <c r="E5" s="426" t="s">
        <v>419</v>
      </c>
      <c r="F5" s="410" t="s">
        <v>416</v>
      </c>
    </row>
    <row r="6" spans="1:6" x14ac:dyDescent="0.2">
      <c r="A6" s="839" t="s">
        <v>420</v>
      </c>
      <c r="B6" s="52" t="s">
        <v>421</v>
      </c>
      <c r="C6" s="427">
        <v>8</v>
      </c>
      <c r="D6" s="428">
        <v>1</v>
      </c>
      <c r="E6" s="428"/>
      <c r="F6" s="415" t="s">
        <v>417</v>
      </c>
    </row>
    <row r="7" spans="1:6" x14ac:dyDescent="0.2">
      <c r="A7" s="840"/>
      <c r="B7" s="58" t="s">
        <v>422</v>
      </c>
      <c r="C7" s="253">
        <v>7</v>
      </c>
      <c r="D7" s="254">
        <v>1</v>
      </c>
      <c r="E7" s="254"/>
      <c r="F7" s="429" t="s">
        <v>417</v>
      </c>
    </row>
    <row r="8" spans="1:6" x14ac:dyDescent="0.2">
      <c r="A8" s="840"/>
      <c r="B8" s="430" t="s">
        <v>423</v>
      </c>
      <c r="C8" s="253">
        <v>7</v>
      </c>
      <c r="D8" s="254">
        <v>1</v>
      </c>
      <c r="E8" s="254"/>
      <c r="F8" s="429" t="s">
        <v>417</v>
      </c>
    </row>
    <row r="9" spans="1:6" x14ac:dyDescent="0.2">
      <c r="A9" s="840"/>
      <c r="B9" s="430" t="s">
        <v>424</v>
      </c>
      <c r="C9" s="253">
        <v>7</v>
      </c>
      <c r="D9" s="254">
        <v>1</v>
      </c>
      <c r="E9" s="254"/>
      <c r="F9" s="429" t="s">
        <v>417</v>
      </c>
    </row>
    <row r="10" spans="1:6" x14ac:dyDescent="0.2">
      <c r="A10" s="840"/>
      <c r="B10" s="58" t="s">
        <v>425</v>
      </c>
      <c r="C10" s="253">
        <v>6</v>
      </c>
      <c r="D10" s="254">
        <v>1</v>
      </c>
      <c r="E10" s="254"/>
      <c r="F10" s="429" t="s">
        <v>417</v>
      </c>
    </row>
    <row r="11" spans="1:6" x14ac:dyDescent="0.2">
      <c r="A11" s="840"/>
      <c r="B11" s="430" t="s">
        <v>426</v>
      </c>
      <c r="C11" s="253">
        <v>7</v>
      </c>
      <c r="D11" s="254">
        <v>1</v>
      </c>
      <c r="E11" s="254"/>
      <c r="F11" s="429" t="s">
        <v>417</v>
      </c>
    </row>
    <row r="12" spans="1:6" x14ac:dyDescent="0.2">
      <c r="A12" s="840"/>
      <c r="B12" s="58" t="s">
        <v>427</v>
      </c>
      <c r="C12" s="253">
        <v>6</v>
      </c>
      <c r="D12" s="254">
        <v>1</v>
      </c>
      <c r="E12" s="254"/>
      <c r="F12" s="429" t="s">
        <v>417</v>
      </c>
    </row>
    <row r="13" spans="1:6" x14ac:dyDescent="0.2">
      <c r="A13" s="840"/>
      <c r="B13" s="58" t="s">
        <v>428</v>
      </c>
      <c r="C13" s="253">
        <v>6</v>
      </c>
      <c r="D13" s="254">
        <v>1</v>
      </c>
      <c r="E13" s="254"/>
      <c r="F13" s="429" t="s">
        <v>417</v>
      </c>
    </row>
    <row r="14" spans="1:6" ht="17" thickBot="1" x14ac:dyDescent="0.25">
      <c r="A14" s="841"/>
      <c r="B14" s="72" t="s">
        <v>429</v>
      </c>
      <c r="C14" s="257">
        <v>8</v>
      </c>
      <c r="D14" s="258">
        <v>1</v>
      </c>
      <c r="E14" s="258"/>
      <c r="F14" s="431" t="s">
        <v>417</v>
      </c>
    </row>
    <row r="15" spans="1:6" x14ac:dyDescent="0.2">
      <c r="A15" s="836" t="s">
        <v>430</v>
      </c>
      <c r="B15" s="432" t="s">
        <v>431</v>
      </c>
      <c r="C15" s="249">
        <v>7</v>
      </c>
      <c r="D15" s="250"/>
      <c r="E15" s="250">
        <v>1</v>
      </c>
      <c r="F15" s="422" t="s">
        <v>417</v>
      </c>
    </row>
    <row r="16" spans="1:6" x14ac:dyDescent="0.2">
      <c r="A16" s="837"/>
      <c r="B16" s="430" t="s">
        <v>432</v>
      </c>
      <c r="C16" s="253">
        <v>6.1</v>
      </c>
      <c r="D16" s="254"/>
      <c r="E16" s="254">
        <v>0</v>
      </c>
      <c r="F16" s="433" t="s">
        <v>433</v>
      </c>
    </row>
    <row r="17" spans="1:6" x14ac:dyDescent="0.2">
      <c r="A17" s="837"/>
      <c r="B17" s="430" t="s">
        <v>434</v>
      </c>
      <c r="C17" s="253">
        <v>7</v>
      </c>
      <c r="D17" s="254"/>
      <c r="E17" s="254">
        <v>1</v>
      </c>
      <c r="F17" s="429" t="s">
        <v>417</v>
      </c>
    </row>
    <row r="18" spans="1:6" x14ac:dyDescent="0.2">
      <c r="A18" s="837"/>
      <c r="B18" s="58" t="s">
        <v>435</v>
      </c>
      <c r="C18" s="253">
        <v>10</v>
      </c>
      <c r="D18" s="254"/>
      <c r="E18" s="254">
        <v>1</v>
      </c>
      <c r="F18" s="429" t="s">
        <v>417</v>
      </c>
    </row>
    <row r="19" spans="1:6" x14ac:dyDescent="0.2">
      <c r="A19" s="837"/>
      <c r="B19" s="430" t="s">
        <v>436</v>
      </c>
      <c r="C19" s="253">
        <v>6.3</v>
      </c>
      <c r="D19" s="254"/>
      <c r="E19" s="254">
        <v>0</v>
      </c>
      <c r="F19" s="433" t="s">
        <v>437</v>
      </c>
    </row>
    <row r="20" spans="1:6" x14ac:dyDescent="0.2">
      <c r="A20" s="837"/>
      <c r="B20" s="430" t="s">
        <v>438</v>
      </c>
      <c r="C20" s="253">
        <v>11</v>
      </c>
      <c r="D20" s="254"/>
      <c r="E20" s="254">
        <v>1</v>
      </c>
      <c r="F20" s="429" t="s">
        <v>417</v>
      </c>
    </row>
    <row r="21" spans="1:6" x14ac:dyDescent="0.2">
      <c r="A21" s="837"/>
      <c r="B21" s="430" t="s">
        <v>439</v>
      </c>
      <c r="C21" s="253">
        <v>8</v>
      </c>
      <c r="D21" s="254"/>
      <c r="E21" s="254">
        <v>1</v>
      </c>
      <c r="F21" s="429" t="s">
        <v>417</v>
      </c>
    </row>
    <row r="22" spans="1:6" x14ac:dyDescent="0.2">
      <c r="A22" s="837"/>
      <c r="B22" s="430" t="s">
        <v>440</v>
      </c>
      <c r="C22" s="253">
        <v>8</v>
      </c>
      <c r="D22" s="254"/>
      <c r="E22" s="254">
        <v>1</v>
      </c>
      <c r="F22" s="429" t="s">
        <v>417</v>
      </c>
    </row>
    <row r="23" spans="1:6" ht="17" thickBot="1" x14ac:dyDescent="0.25">
      <c r="A23" s="838"/>
      <c r="B23" s="434" t="s">
        <v>441</v>
      </c>
      <c r="C23" s="257">
        <v>10</v>
      </c>
      <c r="D23" s="258"/>
      <c r="E23" s="258">
        <v>1</v>
      </c>
      <c r="F23" s="431" t="s">
        <v>417</v>
      </c>
    </row>
  </sheetData>
  <mergeCells count="2">
    <mergeCell ref="A6:A14"/>
    <mergeCell ref="A15:A23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05D4A-371C-314A-9D33-FB734B20079D}">
  <dimension ref="A1:G113"/>
  <sheetViews>
    <sheetView tabSelected="1" topLeftCell="A85" workbookViewId="0">
      <selection activeCell="C21" sqref="C21"/>
    </sheetView>
  </sheetViews>
  <sheetFormatPr baseColWidth="10" defaultRowHeight="16" x14ac:dyDescent="0.2"/>
  <cols>
    <col min="2" max="3" width="35.83203125" bestFit="1" customWidth="1"/>
    <col min="4" max="4" width="44" bestFit="1" customWidth="1"/>
    <col min="5" max="5" width="35.83203125" bestFit="1" customWidth="1"/>
    <col min="6" max="6" width="26.1640625" customWidth="1"/>
    <col min="7" max="7" width="19.5" bestFit="1" customWidth="1"/>
  </cols>
  <sheetData>
    <row r="1" spans="1:7" x14ac:dyDescent="0.2">
      <c r="A1" s="774" t="s">
        <v>642</v>
      </c>
    </row>
    <row r="2" spans="1:7" x14ac:dyDescent="0.2">
      <c r="A2" s="774"/>
    </row>
    <row r="3" spans="1:7" x14ac:dyDescent="0.2">
      <c r="A3" s="769" t="s">
        <v>641</v>
      </c>
    </row>
    <row r="4" spans="1:7" x14ac:dyDescent="0.2">
      <c r="B4" t="s">
        <v>550</v>
      </c>
      <c r="C4" t="s">
        <v>549</v>
      </c>
      <c r="D4" t="s">
        <v>548</v>
      </c>
      <c r="E4" t="s">
        <v>547</v>
      </c>
      <c r="F4" t="s">
        <v>546</v>
      </c>
      <c r="G4" t="s">
        <v>545</v>
      </c>
    </row>
    <row r="5" spans="1:7" x14ac:dyDescent="0.2">
      <c r="A5" t="s">
        <v>544</v>
      </c>
      <c r="B5" t="s">
        <v>592</v>
      </c>
      <c r="C5" t="s">
        <v>540</v>
      </c>
      <c r="D5" t="s">
        <v>603</v>
      </c>
      <c r="E5" t="s">
        <v>540</v>
      </c>
      <c r="F5">
        <v>6</v>
      </c>
      <c r="G5">
        <v>3</v>
      </c>
    </row>
    <row r="6" spans="1:7" x14ac:dyDescent="0.2">
      <c r="A6" t="s">
        <v>581</v>
      </c>
      <c r="B6" t="s">
        <v>640</v>
      </c>
      <c r="C6" t="s">
        <v>639</v>
      </c>
      <c r="D6" t="s">
        <v>603</v>
      </c>
      <c r="E6" t="s">
        <v>540</v>
      </c>
      <c r="F6" t="s">
        <v>638</v>
      </c>
      <c r="G6">
        <v>3</v>
      </c>
    </row>
    <row r="7" spans="1:7" x14ac:dyDescent="0.2">
      <c r="A7" t="s">
        <v>599</v>
      </c>
      <c r="B7" t="s">
        <v>637</v>
      </c>
      <c r="C7" t="s">
        <v>636</v>
      </c>
      <c r="D7" t="s">
        <v>631</v>
      </c>
      <c r="E7" t="s">
        <v>622</v>
      </c>
      <c r="F7" t="s">
        <v>621</v>
      </c>
      <c r="G7">
        <v>3</v>
      </c>
    </row>
    <row r="8" spans="1:7" x14ac:dyDescent="0.2">
      <c r="A8" t="s">
        <v>598</v>
      </c>
      <c r="B8" s="770">
        <v>1.9699999999999999E-2</v>
      </c>
      <c r="C8" t="s">
        <v>540</v>
      </c>
      <c r="D8" t="s">
        <v>633</v>
      </c>
      <c r="E8" t="s">
        <v>540</v>
      </c>
      <c r="F8" t="s">
        <v>635</v>
      </c>
      <c r="G8">
        <v>3</v>
      </c>
    </row>
    <row r="9" spans="1:7" x14ac:dyDescent="0.2">
      <c r="A9" t="s">
        <v>568</v>
      </c>
      <c r="B9" s="31">
        <v>1.18E-2</v>
      </c>
      <c r="C9" t="s">
        <v>540</v>
      </c>
      <c r="D9" t="s">
        <v>633</v>
      </c>
      <c r="E9" t="s">
        <v>540</v>
      </c>
      <c r="F9" s="775" t="s">
        <v>634</v>
      </c>
      <c r="G9">
        <v>3</v>
      </c>
    </row>
    <row r="10" spans="1:7" x14ac:dyDescent="0.2">
      <c r="A10" t="s">
        <v>565</v>
      </c>
      <c r="B10" s="31">
        <v>1E-4</v>
      </c>
      <c r="C10" t="s">
        <v>540</v>
      </c>
      <c r="D10" t="s">
        <v>633</v>
      </c>
      <c r="E10" t="s">
        <v>540</v>
      </c>
      <c r="F10" s="775" t="s">
        <v>632</v>
      </c>
      <c r="G10">
        <v>3</v>
      </c>
    </row>
    <row r="11" spans="1:7" x14ac:dyDescent="0.2">
      <c r="A11" t="s">
        <v>587</v>
      </c>
      <c r="C11">
        <v>2.29E-2</v>
      </c>
      <c r="D11" t="s">
        <v>631</v>
      </c>
      <c r="E11" t="s">
        <v>622</v>
      </c>
      <c r="F11" t="s">
        <v>630</v>
      </c>
      <c r="G11">
        <v>4</v>
      </c>
    </row>
    <row r="12" spans="1:7" x14ac:dyDescent="0.2">
      <c r="A12" s="771" t="s">
        <v>629</v>
      </c>
      <c r="B12" s="771" t="s">
        <v>628</v>
      </c>
      <c r="C12" s="771" t="s">
        <v>540</v>
      </c>
      <c r="D12" s="771" t="s">
        <v>577</v>
      </c>
      <c r="E12" s="771" t="s">
        <v>540</v>
      </c>
      <c r="F12" s="771" t="s">
        <v>540</v>
      </c>
      <c r="G12" s="771" t="s">
        <v>540</v>
      </c>
    </row>
    <row r="13" spans="1:7" x14ac:dyDescent="0.2">
      <c r="A13" s="771"/>
      <c r="B13" s="771"/>
      <c r="C13" s="771"/>
      <c r="D13" s="771"/>
      <c r="E13" s="771"/>
      <c r="F13" s="771"/>
      <c r="G13" s="771"/>
    </row>
    <row r="14" spans="1:7" x14ac:dyDescent="0.2">
      <c r="A14" s="769" t="s">
        <v>627</v>
      </c>
    </row>
    <row r="15" spans="1:7" x14ac:dyDescent="0.2">
      <c r="B15" t="s">
        <v>550</v>
      </c>
      <c r="C15" t="s">
        <v>549</v>
      </c>
      <c r="D15" t="s">
        <v>548</v>
      </c>
      <c r="E15" t="s">
        <v>547</v>
      </c>
      <c r="F15" t="s">
        <v>546</v>
      </c>
      <c r="G15" t="s">
        <v>545</v>
      </c>
    </row>
    <row r="16" spans="1:7" x14ac:dyDescent="0.2">
      <c r="A16" t="s">
        <v>544</v>
      </c>
      <c r="B16" t="s">
        <v>592</v>
      </c>
      <c r="C16" t="s">
        <v>540</v>
      </c>
      <c r="D16" t="s">
        <v>541</v>
      </c>
      <c r="E16" t="s">
        <v>540</v>
      </c>
      <c r="F16">
        <v>125</v>
      </c>
      <c r="G16">
        <v>3</v>
      </c>
    </row>
    <row r="17" spans="1:7" x14ac:dyDescent="0.2">
      <c r="A17" t="s">
        <v>581</v>
      </c>
      <c r="B17" t="s">
        <v>592</v>
      </c>
      <c r="C17" t="s">
        <v>540</v>
      </c>
      <c r="D17" t="s">
        <v>541</v>
      </c>
      <c r="E17" t="s">
        <v>540</v>
      </c>
      <c r="F17">
        <v>125</v>
      </c>
      <c r="G17">
        <v>3</v>
      </c>
    </row>
    <row r="18" spans="1:7" x14ac:dyDescent="0.2">
      <c r="A18" t="s">
        <v>599</v>
      </c>
      <c r="B18" t="s">
        <v>626</v>
      </c>
      <c r="C18" t="s">
        <v>625</v>
      </c>
      <c r="D18" t="s">
        <v>541</v>
      </c>
      <c r="E18" t="s">
        <v>555</v>
      </c>
      <c r="F18">
        <v>90</v>
      </c>
      <c r="G18">
        <v>3</v>
      </c>
    </row>
    <row r="19" spans="1:7" x14ac:dyDescent="0.2">
      <c r="A19" t="s">
        <v>598</v>
      </c>
      <c r="B19" t="s">
        <v>563</v>
      </c>
      <c r="C19" t="s">
        <v>563</v>
      </c>
      <c r="D19" t="s">
        <v>541</v>
      </c>
      <c r="E19" t="s">
        <v>555</v>
      </c>
      <c r="F19">
        <v>150</v>
      </c>
      <c r="G19">
        <v>3</v>
      </c>
    </row>
    <row r="20" spans="1:7" x14ac:dyDescent="0.2">
      <c r="A20" t="s">
        <v>568</v>
      </c>
      <c r="B20" t="s">
        <v>592</v>
      </c>
      <c r="C20" s="771" t="s">
        <v>592</v>
      </c>
      <c r="D20" t="s">
        <v>541</v>
      </c>
      <c r="E20" t="s">
        <v>555</v>
      </c>
      <c r="F20">
        <v>150</v>
      </c>
      <c r="G20">
        <v>3</v>
      </c>
    </row>
    <row r="21" spans="1:7" x14ac:dyDescent="0.2">
      <c r="A21" t="s">
        <v>565</v>
      </c>
      <c r="B21" t="s">
        <v>624</v>
      </c>
      <c r="C21" t="s">
        <v>623</v>
      </c>
      <c r="D21" t="s">
        <v>603</v>
      </c>
      <c r="E21" t="s">
        <v>622</v>
      </c>
      <c r="F21" t="s">
        <v>621</v>
      </c>
      <c r="G21">
        <v>3</v>
      </c>
    </row>
    <row r="22" spans="1:7" x14ac:dyDescent="0.2">
      <c r="A22" t="s">
        <v>562</v>
      </c>
      <c r="B22" t="s">
        <v>620</v>
      </c>
      <c r="C22" t="s">
        <v>619</v>
      </c>
      <c r="D22" t="s">
        <v>541</v>
      </c>
      <c r="E22" t="s">
        <v>555</v>
      </c>
      <c r="F22">
        <v>90</v>
      </c>
      <c r="G22">
        <v>3</v>
      </c>
    </row>
    <row r="26" spans="1:7" x14ac:dyDescent="0.2">
      <c r="A26" s="769" t="s">
        <v>618</v>
      </c>
    </row>
    <row r="27" spans="1:7" x14ac:dyDescent="0.2">
      <c r="B27" t="s">
        <v>550</v>
      </c>
      <c r="C27" t="s">
        <v>549</v>
      </c>
      <c r="D27" t="s">
        <v>548</v>
      </c>
      <c r="E27" t="s">
        <v>547</v>
      </c>
      <c r="F27" t="s">
        <v>546</v>
      </c>
      <c r="G27" t="s">
        <v>545</v>
      </c>
    </row>
    <row r="28" spans="1:7" x14ac:dyDescent="0.2">
      <c r="A28" t="s">
        <v>542</v>
      </c>
      <c r="B28" s="31">
        <v>0.9798</v>
      </c>
      <c r="C28" t="s">
        <v>540</v>
      </c>
      <c r="D28" t="s">
        <v>607</v>
      </c>
      <c r="E28" t="s">
        <v>617</v>
      </c>
      <c r="F28" t="s">
        <v>616</v>
      </c>
      <c r="G28">
        <v>3</v>
      </c>
    </row>
    <row r="29" spans="1:7" x14ac:dyDescent="0.2">
      <c r="A29" t="s">
        <v>568</v>
      </c>
      <c r="B29" s="770" t="s">
        <v>592</v>
      </c>
      <c r="C29" t="s">
        <v>540</v>
      </c>
      <c r="D29" t="s">
        <v>615</v>
      </c>
      <c r="E29" t="s">
        <v>540</v>
      </c>
      <c r="F29">
        <v>30</v>
      </c>
      <c r="G29">
        <v>3</v>
      </c>
    </row>
    <row r="31" spans="1:7" x14ac:dyDescent="0.2">
      <c r="A31" s="769" t="s">
        <v>614</v>
      </c>
    </row>
    <row r="32" spans="1:7" x14ac:dyDescent="0.2">
      <c r="A32" t="s">
        <v>598</v>
      </c>
      <c r="B32" s="1" t="s">
        <v>613</v>
      </c>
      <c r="C32" t="s">
        <v>540</v>
      </c>
      <c r="D32" t="s">
        <v>607</v>
      </c>
      <c r="E32" t="s">
        <v>540</v>
      </c>
      <c r="F32" t="s">
        <v>612</v>
      </c>
      <c r="G32">
        <v>3</v>
      </c>
    </row>
    <row r="33" spans="1:7" x14ac:dyDescent="0.2">
      <c r="A33" t="s">
        <v>568</v>
      </c>
      <c r="B33" t="s">
        <v>611</v>
      </c>
      <c r="C33" t="s">
        <v>540</v>
      </c>
      <c r="D33" t="s">
        <v>607</v>
      </c>
      <c r="E33" t="s">
        <v>540</v>
      </c>
      <c r="F33" t="s">
        <v>610</v>
      </c>
      <c r="G33">
        <v>3</v>
      </c>
    </row>
    <row r="34" spans="1:7" x14ac:dyDescent="0.2">
      <c r="A34" t="s">
        <v>565</v>
      </c>
      <c r="B34" t="s">
        <v>586</v>
      </c>
      <c r="C34" t="s">
        <v>540</v>
      </c>
      <c r="D34" t="s">
        <v>609</v>
      </c>
      <c r="E34" t="s">
        <v>540</v>
      </c>
      <c r="F34" t="s">
        <v>608</v>
      </c>
      <c r="G34" t="s">
        <v>540</v>
      </c>
    </row>
    <row r="35" spans="1:7" x14ac:dyDescent="0.2">
      <c r="A35" t="s">
        <v>587</v>
      </c>
      <c r="B35" t="s">
        <v>563</v>
      </c>
      <c r="C35" t="s">
        <v>540</v>
      </c>
      <c r="D35" t="s">
        <v>607</v>
      </c>
      <c r="E35" t="s">
        <v>540</v>
      </c>
      <c r="F35" t="s">
        <v>606</v>
      </c>
      <c r="G35">
        <v>3</v>
      </c>
    </row>
    <row r="38" spans="1:7" x14ac:dyDescent="0.2">
      <c r="A38" s="774" t="s">
        <v>605</v>
      </c>
    </row>
    <row r="39" spans="1:7" x14ac:dyDescent="0.2">
      <c r="A39" s="774" t="s">
        <v>544</v>
      </c>
      <c r="B39" s="31">
        <v>6.3E-3</v>
      </c>
      <c r="C39" t="s">
        <v>540</v>
      </c>
      <c r="D39" t="s">
        <v>603</v>
      </c>
      <c r="E39" t="s">
        <v>540</v>
      </c>
      <c r="F39" t="s">
        <v>540</v>
      </c>
      <c r="G39">
        <v>4</v>
      </c>
    </row>
    <row r="40" spans="1:7" x14ac:dyDescent="0.2">
      <c r="A40" t="s">
        <v>542</v>
      </c>
      <c r="B40" s="31" t="s">
        <v>592</v>
      </c>
      <c r="C40" t="s">
        <v>540</v>
      </c>
      <c r="D40" t="s">
        <v>603</v>
      </c>
      <c r="E40" t="s">
        <v>540</v>
      </c>
      <c r="F40" t="s">
        <v>604</v>
      </c>
      <c r="G40">
        <v>3</v>
      </c>
    </row>
    <row r="41" spans="1:7" x14ac:dyDescent="0.2">
      <c r="A41" t="s">
        <v>599</v>
      </c>
      <c r="B41" s="770">
        <v>9.4000000000000004E-3</v>
      </c>
      <c r="C41" t="s">
        <v>540</v>
      </c>
      <c r="D41" t="s">
        <v>603</v>
      </c>
      <c r="E41" t="s">
        <v>540</v>
      </c>
      <c r="F41" t="s">
        <v>540</v>
      </c>
      <c r="G41">
        <v>5</v>
      </c>
    </row>
    <row r="42" spans="1:7" x14ac:dyDescent="0.2">
      <c r="A42" t="s">
        <v>571</v>
      </c>
      <c r="B42" s="770" t="s">
        <v>592</v>
      </c>
      <c r="C42" t="s">
        <v>540</v>
      </c>
      <c r="D42" t="s">
        <v>603</v>
      </c>
      <c r="E42" t="s">
        <v>540</v>
      </c>
      <c r="F42" t="s">
        <v>540</v>
      </c>
      <c r="G42">
        <v>5</v>
      </c>
    </row>
    <row r="43" spans="1:7" x14ac:dyDescent="0.2">
      <c r="A43" t="s">
        <v>598</v>
      </c>
      <c r="B43" s="770">
        <v>8.3000000000000001E-3</v>
      </c>
      <c r="C43" t="s">
        <v>540</v>
      </c>
      <c r="D43" t="s">
        <v>603</v>
      </c>
      <c r="E43" t="s">
        <v>540</v>
      </c>
      <c r="F43" t="s">
        <v>540</v>
      </c>
      <c r="G43">
        <v>6</v>
      </c>
    </row>
    <row r="44" spans="1:7" x14ac:dyDescent="0.2">
      <c r="A44" t="s">
        <v>568</v>
      </c>
      <c r="B44" s="770" t="s">
        <v>592</v>
      </c>
      <c r="C44" t="s">
        <v>563</v>
      </c>
      <c r="D44" t="s">
        <v>595</v>
      </c>
      <c r="E44" t="s">
        <v>602</v>
      </c>
      <c r="F44">
        <v>3</v>
      </c>
      <c r="G44">
        <v>3</v>
      </c>
    </row>
    <row r="45" spans="1:7" x14ac:dyDescent="0.2">
      <c r="A45" t="s">
        <v>565</v>
      </c>
      <c r="B45" s="770" t="s">
        <v>592</v>
      </c>
      <c r="C45" t="s">
        <v>563</v>
      </c>
      <c r="D45" t="s">
        <v>541</v>
      </c>
      <c r="E45" t="s">
        <v>555</v>
      </c>
      <c r="F45">
        <v>75</v>
      </c>
      <c r="G45">
        <v>3</v>
      </c>
    </row>
    <row r="47" spans="1:7" x14ac:dyDescent="0.2">
      <c r="A47" s="769" t="s">
        <v>601</v>
      </c>
    </row>
    <row r="48" spans="1:7" x14ac:dyDescent="0.2">
      <c r="B48" t="s">
        <v>550</v>
      </c>
      <c r="C48" t="s">
        <v>549</v>
      </c>
      <c r="D48" t="s">
        <v>548</v>
      </c>
      <c r="E48" t="s">
        <v>547</v>
      </c>
      <c r="F48" t="s">
        <v>546</v>
      </c>
      <c r="G48" t="s">
        <v>545</v>
      </c>
    </row>
    <row r="49" spans="1:7" x14ac:dyDescent="0.2">
      <c r="A49" t="s">
        <v>553</v>
      </c>
      <c r="B49" s="770" t="s">
        <v>592</v>
      </c>
      <c r="C49" t="s">
        <v>563</v>
      </c>
      <c r="D49" t="s">
        <v>597</v>
      </c>
      <c r="E49" t="s">
        <v>600</v>
      </c>
      <c r="F49">
        <v>1</v>
      </c>
      <c r="G49">
        <v>3</v>
      </c>
    </row>
    <row r="50" spans="1:7" x14ac:dyDescent="0.2">
      <c r="A50" t="s">
        <v>544</v>
      </c>
      <c r="B50" s="770" t="s">
        <v>592</v>
      </c>
      <c r="C50" t="s">
        <v>563</v>
      </c>
      <c r="D50" t="s">
        <v>597</v>
      </c>
      <c r="E50" t="s">
        <v>600</v>
      </c>
      <c r="F50">
        <v>1</v>
      </c>
      <c r="G50">
        <v>3</v>
      </c>
    </row>
    <row r="51" spans="1:7" x14ac:dyDescent="0.2">
      <c r="A51" t="s">
        <v>581</v>
      </c>
      <c r="B51" s="770">
        <v>4.1000000000000003E-3</v>
      </c>
      <c r="C51" t="s">
        <v>540</v>
      </c>
      <c r="D51" t="s">
        <v>552</v>
      </c>
      <c r="E51" t="s">
        <v>540</v>
      </c>
      <c r="F51" t="s">
        <v>540</v>
      </c>
      <c r="G51">
        <v>3</v>
      </c>
    </row>
    <row r="52" spans="1:7" x14ac:dyDescent="0.2">
      <c r="A52" t="s">
        <v>542</v>
      </c>
      <c r="B52" s="770">
        <v>1.5E-3</v>
      </c>
      <c r="C52" t="s">
        <v>540</v>
      </c>
      <c r="D52" t="s">
        <v>552</v>
      </c>
      <c r="E52" t="s">
        <v>540</v>
      </c>
      <c r="F52" t="s">
        <v>540</v>
      </c>
      <c r="G52">
        <v>4</v>
      </c>
    </row>
    <row r="53" spans="1:7" x14ac:dyDescent="0.2">
      <c r="A53" t="s">
        <v>599</v>
      </c>
      <c r="B53" s="770">
        <v>2.5700000000000001E-2</v>
      </c>
      <c r="C53" t="s">
        <v>540</v>
      </c>
      <c r="D53" t="s">
        <v>552</v>
      </c>
      <c r="E53" t="s">
        <v>540</v>
      </c>
      <c r="F53" t="s">
        <v>540</v>
      </c>
      <c r="G53">
        <v>3</v>
      </c>
    </row>
    <row r="54" spans="1:7" x14ac:dyDescent="0.2">
      <c r="A54" t="s">
        <v>571</v>
      </c>
      <c r="B54" s="31">
        <v>2.1499999999999998E-2</v>
      </c>
      <c r="C54" t="s">
        <v>540</v>
      </c>
      <c r="D54" t="s">
        <v>597</v>
      </c>
      <c r="E54" t="s">
        <v>540</v>
      </c>
      <c r="F54" t="s">
        <v>540</v>
      </c>
      <c r="G54">
        <v>4</v>
      </c>
    </row>
    <row r="55" spans="1:7" x14ac:dyDescent="0.2">
      <c r="A55" t="s">
        <v>598</v>
      </c>
      <c r="B55" s="770" t="s">
        <v>592</v>
      </c>
      <c r="C55" t="s">
        <v>540</v>
      </c>
      <c r="D55" t="s">
        <v>597</v>
      </c>
      <c r="E55" t="s">
        <v>540</v>
      </c>
      <c r="F55" t="s">
        <v>540</v>
      </c>
      <c r="G55">
        <v>3</v>
      </c>
    </row>
    <row r="56" spans="1:7" x14ac:dyDescent="0.2">
      <c r="A56" t="s">
        <v>565</v>
      </c>
      <c r="B56" s="770" t="s">
        <v>592</v>
      </c>
      <c r="C56" t="s">
        <v>574</v>
      </c>
      <c r="D56" t="s">
        <v>595</v>
      </c>
      <c r="E56" t="s">
        <v>594</v>
      </c>
      <c r="F56">
        <v>5</v>
      </c>
      <c r="G56">
        <v>3</v>
      </c>
    </row>
    <row r="57" spans="1:7" x14ac:dyDescent="0.2">
      <c r="A57" t="s">
        <v>587</v>
      </c>
      <c r="B57" s="770">
        <v>1.2500000000000001E-2</v>
      </c>
      <c r="C57" t="s">
        <v>596</v>
      </c>
      <c r="D57" t="s">
        <v>595</v>
      </c>
      <c r="E57" t="s">
        <v>594</v>
      </c>
      <c r="F57">
        <v>3</v>
      </c>
      <c r="G57">
        <v>3</v>
      </c>
    </row>
    <row r="58" spans="1:7" x14ac:dyDescent="0.2">
      <c r="A58" t="s">
        <v>593</v>
      </c>
      <c r="B58" s="770">
        <v>8.6E-3</v>
      </c>
      <c r="C58" t="s">
        <v>540</v>
      </c>
      <c r="D58" t="s">
        <v>552</v>
      </c>
      <c r="E58" t="s">
        <v>540</v>
      </c>
      <c r="F58">
        <v>3</v>
      </c>
      <c r="G58">
        <v>3</v>
      </c>
    </row>
    <row r="59" spans="1:7" x14ac:dyDescent="0.2">
      <c r="A59" t="s">
        <v>584</v>
      </c>
      <c r="B59" s="770" t="s">
        <v>592</v>
      </c>
      <c r="C59" t="s">
        <v>563</v>
      </c>
      <c r="D59" t="s">
        <v>541</v>
      </c>
      <c r="E59" t="s">
        <v>555</v>
      </c>
      <c r="F59">
        <v>1</v>
      </c>
      <c r="G59">
        <v>3</v>
      </c>
    </row>
    <row r="61" spans="1:7" x14ac:dyDescent="0.2">
      <c r="A61" s="769" t="s">
        <v>591</v>
      </c>
    </row>
    <row r="63" spans="1:7" x14ac:dyDescent="0.2">
      <c r="B63" t="s">
        <v>550</v>
      </c>
      <c r="C63" t="s">
        <v>549</v>
      </c>
      <c r="D63" t="s">
        <v>548</v>
      </c>
      <c r="E63" t="s">
        <v>547</v>
      </c>
      <c r="F63" t="s">
        <v>546</v>
      </c>
      <c r="G63" t="s">
        <v>590</v>
      </c>
    </row>
    <row r="64" spans="1:7" x14ac:dyDescent="0.2">
      <c r="A64" t="s">
        <v>542</v>
      </c>
      <c r="B64" s="770">
        <v>1E-3</v>
      </c>
      <c r="C64" t="s">
        <v>540</v>
      </c>
      <c r="D64" t="s">
        <v>541</v>
      </c>
      <c r="E64" t="s">
        <v>540</v>
      </c>
      <c r="F64" t="s">
        <v>540</v>
      </c>
      <c r="G64" t="s">
        <v>589</v>
      </c>
    </row>
    <row r="65" spans="1:7" x14ac:dyDescent="0.2">
      <c r="A65" t="s">
        <v>568</v>
      </c>
      <c r="B65" s="770">
        <v>5.0000000000000001E-4</v>
      </c>
      <c r="C65" t="s">
        <v>540</v>
      </c>
      <c r="D65" t="s">
        <v>541</v>
      </c>
      <c r="E65" t="s">
        <v>540</v>
      </c>
      <c r="F65" t="s">
        <v>540</v>
      </c>
      <c r="G65" t="s">
        <v>588</v>
      </c>
    </row>
    <row r="66" spans="1:7" x14ac:dyDescent="0.2">
      <c r="A66" t="s">
        <v>587</v>
      </c>
      <c r="B66" s="770" t="s">
        <v>586</v>
      </c>
      <c r="C66" t="s">
        <v>540</v>
      </c>
      <c r="D66" t="s">
        <v>541</v>
      </c>
      <c r="E66" t="s">
        <v>540</v>
      </c>
      <c r="F66" t="s">
        <v>540</v>
      </c>
      <c r="G66" t="s">
        <v>585</v>
      </c>
    </row>
    <row r="67" spans="1:7" x14ac:dyDescent="0.2">
      <c r="A67" t="s">
        <v>584</v>
      </c>
      <c r="B67" s="770">
        <v>0.39829999999999999</v>
      </c>
      <c r="C67" t="s">
        <v>540</v>
      </c>
      <c r="D67" t="s">
        <v>541</v>
      </c>
      <c r="E67" t="s">
        <v>540</v>
      </c>
      <c r="F67" t="s">
        <v>540</v>
      </c>
      <c r="G67" t="s">
        <v>583</v>
      </c>
    </row>
    <row r="71" spans="1:7" x14ac:dyDescent="0.2">
      <c r="A71" s="769" t="s">
        <v>582</v>
      </c>
    </row>
    <row r="72" spans="1:7" x14ac:dyDescent="0.2">
      <c r="B72" t="s">
        <v>550</v>
      </c>
      <c r="C72" t="s">
        <v>549</v>
      </c>
      <c r="D72" t="s">
        <v>548</v>
      </c>
      <c r="E72" t="s">
        <v>547</v>
      </c>
      <c r="F72" t="s">
        <v>546</v>
      </c>
      <c r="G72" t="s">
        <v>545</v>
      </c>
    </row>
    <row r="73" spans="1:7" x14ac:dyDescent="0.2">
      <c r="A73" t="s">
        <v>544</v>
      </c>
      <c r="B73">
        <v>8.0000000000000002E-3</v>
      </c>
      <c r="C73" t="s">
        <v>540</v>
      </c>
      <c r="D73" t="s">
        <v>577</v>
      </c>
      <c r="E73" t="s">
        <v>540</v>
      </c>
      <c r="F73" t="s">
        <v>540</v>
      </c>
      <c r="G73" t="s">
        <v>540</v>
      </c>
    </row>
    <row r="74" spans="1:7" x14ac:dyDescent="0.2">
      <c r="A74" t="s">
        <v>581</v>
      </c>
      <c r="B74">
        <v>0.86799999999999999</v>
      </c>
      <c r="C74" t="s">
        <v>540</v>
      </c>
      <c r="D74" t="s">
        <v>577</v>
      </c>
      <c r="E74" t="s">
        <v>540</v>
      </c>
      <c r="F74" t="s">
        <v>540</v>
      </c>
      <c r="G74" t="s">
        <v>540</v>
      </c>
    </row>
    <row r="75" spans="1:7" x14ac:dyDescent="0.2">
      <c r="A75" t="s">
        <v>542</v>
      </c>
      <c r="B75" t="s">
        <v>578</v>
      </c>
      <c r="C75" t="s">
        <v>540</v>
      </c>
      <c r="D75" t="s">
        <v>580</v>
      </c>
      <c r="E75" t="s">
        <v>540</v>
      </c>
      <c r="F75" t="s">
        <v>540</v>
      </c>
      <c r="G75" t="s">
        <v>540</v>
      </c>
    </row>
    <row r="76" spans="1:7" x14ac:dyDescent="0.2">
      <c r="A76" s="773"/>
      <c r="B76" s="771"/>
      <c r="C76" s="771"/>
      <c r="D76" s="771"/>
      <c r="E76" s="771"/>
      <c r="F76" s="771"/>
      <c r="G76" s="771"/>
    </row>
    <row r="77" spans="1:7" x14ac:dyDescent="0.2">
      <c r="A77" s="772" t="s">
        <v>579</v>
      </c>
      <c r="B77" s="771"/>
      <c r="C77" s="771"/>
      <c r="D77" s="771"/>
      <c r="E77" s="771"/>
      <c r="F77" s="771"/>
      <c r="G77" s="771"/>
    </row>
    <row r="78" spans="1:7" x14ac:dyDescent="0.2">
      <c r="A78" s="772"/>
      <c r="B78" t="s">
        <v>550</v>
      </c>
      <c r="C78" t="s">
        <v>549</v>
      </c>
      <c r="D78" t="s">
        <v>548</v>
      </c>
      <c r="E78" t="s">
        <v>547</v>
      </c>
      <c r="F78" t="s">
        <v>546</v>
      </c>
      <c r="G78" t="s">
        <v>545</v>
      </c>
    </row>
    <row r="79" spans="1:7" x14ac:dyDescent="0.2">
      <c r="A79" s="772"/>
      <c r="B79" t="s">
        <v>578</v>
      </c>
      <c r="C79" t="s">
        <v>540</v>
      </c>
      <c r="D79" t="s">
        <v>577</v>
      </c>
      <c r="E79" t="s">
        <v>540</v>
      </c>
      <c r="F79" t="s">
        <v>540</v>
      </c>
      <c r="G79" t="s">
        <v>540</v>
      </c>
    </row>
    <row r="80" spans="1:7" x14ac:dyDescent="0.2">
      <c r="B80" s="771"/>
      <c r="C80" s="771"/>
      <c r="D80" s="771"/>
      <c r="E80" s="771"/>
      <c r="F80" s="771"/>
      <c r="G80" s="771"/>
    </row>
    <row r="81" spans="1:7" x14ac:dyDescent="0.2">
      <c r="A81" s="769" t="s">
        <v>576</v>
      </c>
      <c r="B81" s="771"/>
      <c r="C81" s="771"/>
      <c r="D81" s="771"/>
      <c r="E81" s="771"/>
      <c r="F81" s="771"/>
      <c r="G81" s="771"/>
    </row>
    <row r="82" spans="1:7" x14ac:dyDescent="0.2">
      <c r="A82" t="s">
        <v>544</v>
      </c>
      <c r="B82" t="s">
        <v>575</v>
      </c>
      <c r="C82" t="s">
        <v>574</v>
      </c>
      <c r="D82" t="s">
        <v>541</v>
      </c>
      <c r="E82" t="s">
        <v>555</v>
      </c>
      <c r="F82">
        <v>125</v>
      </c>
      <c r="G82">
        <v>3</v>
      </c>
    </row>
    <row r="83" spans="1:7" x14ac:dyDescent="0.2">
      <c r="A83" t="s">
        <v>542</v>
      </c>
      <c r="B83" t="s">
        <v>573</v>
      </c>
      <c r="C83" t="s">
        <v>572</v>
      </c>
      <c r="D83" t="s">
        <v>541</v>
      </c>
      <c r="E83" t="s">
        <v>555</v>
      </c>
      <c r="F83">
        <v>50</v>
      </c>
      <c r="G83">
        <v>2</v>
      </c>
    </row>
    <row r="84" spans="1:7" x14ac:dyDescent="0.2">
      <c r="A84" t="s">
        <v>571</v>
      </c>
      <c r="B84" t="s">
        <v>570</v>
      </c>
      <c r="C84" t="s">
        <v>569</v>
      </c>
      <c r="D84" t="s">
        <v>541</v>
      </c>
      <c r="E84" t="s">
        <v>555</v>
      </c>
      <c r="F84">
        <v>150</v>
      </c>
      <c r="G84">
        <v>3</v>
      </c>
    </row>
    <row r="85" spans="1:7" x14ac:dyDescent="0.2">
      <c r="A85" t="s">
        <v>568</v>
      </c>
      <c r="B85" t="s">
        <v>567</v>
      </c>
      <c r="C85" t="s">
        <v>566</v>
      </c>
      <c r="D85" t="s">
        <v>541</v>
      </c>
      <c r="E85" t="s">
        <v>555</v>
      </c>
      <c r="F85">
        <v>150</v>
      </c>
      <c r="G85">
        <v>3</v>
      </c>
    </row>
    <row r="86" spans="1:7" x14ac:dyDescent="0.2">
      <c r="A86" t="s">
        <v>565</v>
      </c>
      <c r="B86" t="s">
        <v>564</v>
      </c>
      <c r="C86" t="s">
        <v>563</v>
      </c>
      <c r="D86" t="s">
        <v>541</v>
      </c>
      <c r="E86" t="s">
        <v>555</v>
      </c>
      <c r="F86">
        <v>150</v>
      </c>
      <c r="G86">
        <v>3</v>
      </c>
    </row>
    <row r="87" spans="1:7" x14ac:dyDescent="0.2">
      <c r="A87" t="s">
        <v>562</v>
      </c>
      <c r="B87" t="s">
        <v>561</v>
      </c>
      <c r="C87" t="s">
        <v>560</v>
      </c>
      <c r="D87" t="s">
        <v>541</v>
      </c>
      <c r="E87" t="s">
        <v>555</v>
      </c>
      <c r="F87">
        <v>75</v>
      </c>
      <c r="G87">
        <v>3</v>
      </c>
    </row>
    <row r="88" spans="1:7" x14ac:dyDescent="0.2">
      <c r="C88" t="s">
        <v>559</v>
      </c>
    </row>
    <row r="90" spans="1:7" x14ac:dyDescent="0.2">
      <c r="A90" s="769" t="s">
        <v>558</v>
      </c>
    </row>
    <row r="91" spans="1:7" x14ac:dyDescent="0.2">
      <c r="B91" t="s">
        <v>550</v>
      </c>
      <c r="C91" t="s">
        <v>549</v>
      </c>
      <c r="D91" t="s">
        <v>548</v>
      </c>
      <c r="E91" t="s">
        <v>547</v>
      </c>
      <c r="F91" t="s">
        <v>546</v>
      </c>
      <c r="G91" t="s">
        <v>545</v>
      </c>
    </row>
    <row r="92" spans="1:7" x14ac:dyDescent="0.2">
      <c r="A92" t="s">
        <v>544</v>
      </c>
      <c r="B92" t="s">
        <v>557</v>
      </c>
      <c r="C92" s="1" t="s">
        <v>556</v>
      </c>
      <c r="D92" t="s">
        <v>541</v>
      </c>
      <c r="E92" t="s">
        <v>555</v>
      </c>
      <c r="F92">
        <v>50</v>
      </c>
      <c r="G92">
        <v>2</v>
      </c>
    </row>
    <row r="93" spans="1:7" x14ac:dyDescent="0.2">
      <c r="C93" s="1"/>
    </row>
    <row r="95" spans="1:7" x14ac:dyDescent="0.2">
      <c r="A95" s="769" t="s">
        <v>554</v>
      </c>
    </row>
    <row r="96" spans="1:7" x14ac:dyDescent="0.2">
      <c r="B96" t="s">
        <v>550</v>
      </c>
      <c r="C96" t="s">
        <v>549</v>
      </c>
      <c r="D96" t="s">
        <v>548</v>
      </c>
      <c r="E96" t="s">
        <v>547</v>
      </c>
      <c r="F96" t="s">
        <v>546</v>
      </c>
      <c r="G96" t="s">
        <v>545</v>
      </c>
    </row>
    <row r="97" spans="1:7" x14ac:dyDescent="0.2">
      <c r="A97" t="s">
        <v>553</v>
      </c>
      <c r="B97" s="770">
        <v>1.6000000000000001E-3</v>
      </c>
      <c r="C97" t="s">
        <v>540</v>
      </c>
      <c r="D97" t="s">
        <v>552</v>
      </c>
      <c r="E97" t="s">
        <v>540</v>
      </c>
      <c r="F97">
        <v>3</v>
      </c>
      <c r="G97">
        <v>2</v>
      </c>
    </row>
    <row r="98" spans="1:7" x14ac:dyDescent="0.2">
      <c r="A98" t="s">
        <v>544</v>
      </c>
      <c r="B98" s="770">
        <v>2.3999999999999998E-3</v>
      </c>
      <c r="C98" t="s">
        <v>540</v>
      </c>
      <c r="D98" t="s">
        <v>552</v>
      </c>
      <c r="E98" t="s">
        <v>540</v>
      </c>
      <c r="F98">
        <v>3</v>
      </c>
      <c r="G98">
        <v>2</v>
      </c>
    </row>
    <row r="100" spans="1:7" x14ac:dyDescent="0.2">
      <c r="A100" s="769" t="s">
        <v>551</v>
      </c>
    </row>
    <row r="101" spans="1:7" x14ac:dyDescent="0.2">
      <c r="A101" s="769"/>
      <c r="B101" t="s">
        <v>550</v>
      </c>
      <c r="C101" t="s">
        <v>549</v>
      </c>
      <c r="D101" t="s">
        <v>548</v>
      </c>
      <c r="E101" t="s">
        <v>547</v>
      </c>
      <c r="F101" t="s">
        <v>546</v>
      </c>
      <c r="G101" t="s">
        <v>545</v>
      </c>
    </row>
    <row r="102" spans="1:7" x14ac:dyDescent="0.2">
      <c r="A102" t="s">
        <v>544</v>
      </c>
      <c r="B102" s="770">
        <v>6.4799999999999996E-2</v>
      </c>
      <c r="C102" t="s">
        <v>540</v>
      </c>
      <c r="D102" t="s">
        <v>541</v>
      </c>
      <c r="E102" t="s">
        <v>540</v>
      </c>
      <c r="F102" t="s">
        <v>540</v>
      </c>
      <c r="G102" t="s">
        <v>543</v>
      </c>
    </row>
    <row r="103" spans="1:7" x14ac:dyDescent="0.2">
      <c r="A103" t="s">
        <v>542</v>
      </c>
      <c r="B103" s="770">
        <v>0.01</v>
      </c>
      <c r="C103" t="s">
        <v>540</v>
      </c>
      <c r="D103" t="s">
        <v>541</v>
      </c>
      <c r="E103" t="s">
        <v>540</v>
      </c>
      <c r="F103" t="s">
        <v>540</v>
      </c>
      <c r="G103" t="s">
        <v>539</v>
      </c>
    </row>
    <row r="110" spans="1:7" x14ac:dyDescent="0.2">
      <c r="A110" s="769"/>
    </row>
    <row r="112" spans="1:7" x14ac:dyDescent="0.2">
      <c r="C112" s="1"/>
    </row>
    <row r="113" spans="3:3" x14ac:dyDescent="0.2">
      <c r="C1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74</vt:i4>
      </vt:variant>
    </vt:vector>
  </HeadingPairs>
  <TitlesOfParts>
    <vt:vector size="74" baseType="lpstr">
      <vt:lpstr>Figure 1B</vt:lpstr>
      <vt:lpstr>Figure 1C</vt:lpstr>
      <vt:lpstr>Figure 1E</vt:lpstr>
      <vt:lpstr>Figure 1G</vt:lpstr>
      <vt:lpstr>Figure 1H</vt:lpstr>
      <vt:lpstr>Figure 1I</vt:lpstr>
      <vt:lpstr>Figure 1K</vt:lpstr>
      <vt:lpstr>Figure 1L </vt:lpstr>
      <vt:lpstr>Figure 2B</vt:lpstr>
      <vt:lpstr>Figure 2C</vt:lpstr>
      <vt:lpstr>Figure 2E</vt:lpstr>
      <vt:lpstr>Figure 2G</vt:lpstr>
      <vt:lpstr>Figure 2H</vt:lpstr>
      <vt:lpstr>Figure 2I</vt:lpstr>
      <vt:lpstr>Figure 2J</vt:lpstr>
      <vt:lpstr>Figure 3D</vt:lpstr>
      <vt:lpstr>Figure 3H</vt:lpstr>
      <vt:lpstr>Figure 4B</vt:lpstr>
      <vt:lpstr>Figure 4G</vt:lpstr>
      <vt:lpstr>Figure 4H</vt:lpstr>
      <vt:lpstr>Figure 4I</vt:lpstr>
      <vt:lpstr>Figure 4K</vt:lpstr>
      <vt:lpstr>Figure 5B</vt:lpstr>
      <vt:lpstr>Figure 5D</vt:lpstr>
      <vt:lpstr>Figure 5F</vt:lpstr>
      <vt:lpstr>Figure 5G</vt:lpstr>
      <vt:lpstr>Figure 5H</vt:lpstr>
      <vt:lpstr>Figure 5I</vt:lpstr>
      <vt:lpstr>Figure 6A</vt:lpstr>
      <vt:lpstr>Figure 6B</vt:lpstr>
      <vt:lpstr>Figure 6C</vt:lpstr>
      <vt:lpstr>Figure 6D</vt:lpstr>
      <vt:lpstr>Figure 6E</vt:lpstr>
      <vt:lpstr>Figure 6F</vt:lpstr>
      <vt:lpstr>Figure 6G</vt:lpstr>
      <vt:lpstr>Figure 6I</vt:lpstr>
      <vt:lpstr>Figure 6K</vt:lpstr>
      <vt:lpstr>Figure 6M</vt:lpstr>
      <vt:lpstr>Figure 6N</vt:lpstr>
      <vt:lpstr>Figure 7A</vt:lpstr>
      <vt:lpstr>Figure 7B</vt:lpstr>
      <vt:lpstr>Figure 7D</vt:lpstr>
      <vt:lpstr>Figure 7E</vt:lpstr>
      <vt:lpstr>Figure 7G</vt:lpstr>
      <vt:lpstr>Figure 7H</vt:lpstr>
      <vt:lpstr>Figure 7J</vt:lpstr>
      <vt:lpstr>Figure 7K</vt:lpstr>
      <vt:lpstr>Figure 7M</vt:lpstr>
      <vt:lpstr>Figure 7N</vt:lpstr>
      <vt:lpstr>Suppl Figure 1A</vt:lpstr>
      <vt:lpstr>Suppl Figure 1B</vt:lpstr>
      <vt:lpstr>Suppl Figure 1C</vt:lpstr>
      <vt:lpstr>Suppl Figure 2</vt:lpstr>
      <vt:lpstr>Suppl Figure 3B</vt:lpstr>
      <vt:lpstr>Suppl Figure 3D</vt:lpstr>
      <vt:lpstr>Suppl Figure 3F</vt:lpstr>
      <vt:lpstr>Suppl Figure 3H</vt:lpstr>
      <vt:lpstr>Supp; Figure 3I</vt:lpstr>
      <vt:lpstr>Suppl Figure 3J</vt:lpstr>
      <vt:lpstr>Suppl Figure 4B</vt:lpstr>
      <vt:lpstr>Suppl Figure 5C</vt:lpstr>
      <vt:lpstr>Suppl Figure 7E</vt:lpstr>
      <vt:lpstr>Suppl Figure 7F</vt:lpstr>
      <vt:lpstr>Suppl Figure 8A</vt:lpstr>
      <vt:lpstr>Suppl Figure 8B</vt:lpstr>
      <vt:lpstr>Suppl Figure 8C</vt:lpstr>
      <vt:lpstr>Suppl Figure 8D</vt:lpstr>
      <vt:lpstr>Suppl Figure 8E</vt:lpstr>
      <vt:lpstr>Suppl Figure 8F</vt:lpstr>
      <vt:lpstr>Suppl Figure 9A</vt:lpstr>
      <vt:lpstr>Suppl Figure 9B</vt:lpstr>
      <vt:lpstr>Suppl Figure 9C</vt:lpstr>
      <vt:lpstr>Suppl Figure 9D</vt:lpstr>
      <vt:lpstr>Statistical 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Kollarovic</dc:creator>
  <cp:lastModifiedBy>Stephen Pettitt</cp:lastModifiedBy>
  <dcterms:created xsi:type="dcterms:W3CDTF">2025-11-12T11:07:38Z</dcterms:created>
  <dcterms:modified xsi:type="dcterms:W3CDTF">2025-12-15T11:59:16Z</dcterms:modified>
</cp:coreProperties>
</file>